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\RAZPIS 2023\Priloge\"/>
    </mc:Choice>
  </mc:AlternateContent>
  <xr:revisionPtr revIDLastSave="0" documentId="13_ncr:1_{273081CA-184D-4169-BD81-1C28BF41550A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1 Delo za mesec" sheetId="13" r:id="rId1"/>
    <sheet name="2 Delo za obdobje" sheetId="5" r:id="rId2"/>
    <sheet name="3 Skupni stroški" sheetId="4" r:id="rId3"/>
    <sheet name="4 Delavci iz ur, ure, bruto" sheetId="1" r:id="rId4"/>
    <sheet name="5 NADURE" sheetId="6" r:id="rId5"/>
    <sheet name="5.1 Nadure NZV" sheetId="7" r:id="rId6"/>
    <sheet name="5.2 Nadure redne" sheetId="8" r:id="rId7"/>
    <sheet name="5.3 Nadure ostale" sheetId="9" r:id="rId8"/>
    <sheet name="5.4 Nadure pripravljenost" sheetId="10" r:id="rId9"/>
    <sheet name="6 Neobračunane ure" sheetId="11" r:id="rId10"/>
    <sheet name="7 Dopusti" sheetId="12" r:id="rId11"/>
  </sheets>
  <definedNames>
    <definedName name="__PH2">'2 Delo za obdobje'!$Z$6</definedName>
    <definedName name="__PLAN">'2 Delo za obdobje'!$1282:$1309</definedName>
    <definedName name="__Q1D__X">'1 Delo za mesec'!$A$9:$Y$9</definedName>
    <definedName name="__Q1M__">'1 Delo za mesec'!$A$8:$Y$21</definedName>
    <definedName name="__Q2D__X">'2 Delo za obdobje'!$A$9:$Y$9</definedName>
    <definedName name="__Q2M__">'2 Delo za obdobje'!$A$8:$Y$21</definedName>
    <definedName name="__Q2P__X">'2 Delo za obdobje'!$A$1283:$Y$1283</definedName>
    <definedName name="__Q2R__X">'2 Delo za obdobje'!$A$1297:$Y$1297</definedName>
    <definedName name="__Q3__X">'3 Skupni stroški'!$A$7:$P$7</definedName>
    <definedName name="__Q4__X">'4 Delavci iz ur, ure, bruto'!$A$8:$AS$8</definedName>
    <definedName name="__Q5__X">'5 NADURE'!$A$8:$Y$8</definedName>
    <definedName name="__Q51__X">'5.1 Nadure NZV'!$A$8:$Y$8</definedName>
    <definedName name="__Q52__X" localSheetId="6">'5.2 Nadure redne'!$A$8:$Y$8</definedName>
    <definedName name="__Q53__X" localSheetId="7">'5.3 Nadure ostale'!$A$8:$Y$8</definedName>
    <definedName name="__Q54__X" localSheetId="8">'5.4 Nadure pripravljenost'!$A$8:$Y$8</definedName>
    <definedName name="__Q6__X">'6 Neobračunane ure'!$A$7:$P$7</definedName>
    <definedName name="__Q7__X">'7 Dopusti'!$A$8:$AP$8</definedName>
    <definedName name="_xlnm.Print_Area" localSheetId="0">'1 Delo za mesec'!$A:$Y</definedName>
    <definedName name="_xlnm.Print_Area" localSheetId="1">'2 Delo za obdobje'!$A:$Y</definedName>
    <definedName name="_xlnm.Print_Area" localSheetId="2">'3 Skupni stroški'!$A:$P</definedName>
    <definedName name="_xlnm.Print_Area" localSheetId="3">'4 Delavci iz ur, ure, bruto'!$A:$AR</definedName>
    <definedName name="_xlnm.Print_Area" localSheetId="4">'5 NADURE'!$A:$Y</definedName>
    <definedName name="_xlnm.Print_Area" localSheetId="5">'5.1 Nadure NZV'!$A:$Y</definedName>
    <definedName name="_xlnm.Print_Area" localSheetId="6">'5.2 Nadure redne'!$A:$Y</definedName>
    <definedName name="_xlnm.Print_Area" localSheetId="7">'5.3 Nadure ostale'!$A:$Y</definedName>
    <definedName name="_xlnm.Print_Area" localSheetId="8">'5.4 Nadure pripravljenost'!$A:$Y</definedName>
    <definedName name="_xlnm.Print_Area" localSheetId="9">'6 Neobračunane ure'!$A:$O</definedName>
    <definedName name="_xlnm.Print_Area" localSheetId="10">'7 Dopusti'!$A:$AO</definedName>
    <definedName name="_xlnm.Print_Titles" localSheetId="0">'1 Delo za mesec'!$1:$7</definedName>
    <definedName name="_xlnm.Print_Titles" localSheetId="1">'2 Delo za obdobje'!$1:$7</definedName>
    <definedName name="_xlnm.Print_Titles" localSheetId="2">'3 Skupni stroški'!$1:$6</definedName>
    <definedName name="_xlnm.Print_Titles" localSheetId="3">'4 Delavci iz ur, ure, bruto'!$1:$7</definedName>
    <definedName name="_xlnm.Print_Titles" localSheetId="4">'5 NADURE'!$1:$7</definedName>
    <definedName name="_xlnm.Print_Titles" localSheetId="5">'5.1 Nadure NZV'!$1:$7</definedName>
    <definedName name="_xlnm.Print_Titles" localSheetId="6">'5.2 Nadure redne'!$1:$7</definedName>
    <definedName name="_xlnm.Print_Titles" localSheetId="7">'5.3 Nadure ostale'!$1:$7</definedName>
    <definedName name="_xlnm.Print_Titles" localSheetId="8">'5.4 Nadure pripravljenost'!$1:$7</definedName>
    <definedName name="_xlnm.Print_Titles" localSheetId="9">'6 Neobračunane ure'!$1:$6</definedName>
    <definedName name="_xlnm.Print_Titles" localSheetId="10">'7 Dopusti'!$1:$7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O25" i="12" l="1"/>
  <c r="AN25" i="12"/>
  <c r="AM25" i="12"/>
  <c r="AL25" i="12"/>
  <c r="AK25" i="12"/>
  <c r="AJ25" i="12"/>
  <c r="AI25" i="12"/>
  <c r="AH25" i="12"/>
  <c r="AG25" i="12"/>
  <c r="AF25" i="12"/>
  <c r="AE25" i="12"/>
  <c r="AD25" i="12"/>
  <c r="AC25" i="12"/>
  <c r="AB25" i="12"/>
  <c r="AA25" i="12"/>
  <c r="Z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4" i="12"/>
  <c r="D24" i="12"/>
  <c r="C24" i="12"/>
  <c r="E23" i="12"/>
  <c r="D23" i="12"/>
  <c r="C23" i="12"/>
  <c r="E22" i="12"/>
  <c r="D22" i="12"/>
  <c r="C22" i="12"/>
  <c r="E21" i="12"/>
  <c r="D21" i="12"/>
  <c r="C21" i="12"/>
  <c r="E20" i="12"/>
  <c r="D20" i="12"/>
  <c r="C20" i="12"/>
  <c r="E19" i="12"/>
  <c r="D19" i="12"/>
  <c r="C19" i="12"/>
  <c r="E18" i="12"/>
  <c r="D18" i="12"/>
  <c r="C18" i="12"/>
  <c r="E17" i="12"/>
  <c r="D17" i="12"/>
  <c r="C17" i="12"/>
  <c r="E16" i="12"/>
  <c r="D16" i="12"/>
  <c r="C16" i="12"/>
  <c r="E15" i="12"/>
  <c r="D15" i="12"/>
  <c r="C15" i="12"/>
  <c r="E14" i="12"/>
  <c r="D14" i="12"/>
  <c r="C14" i="12"/>
  <c r="E13" i="12"/>
  <c r="E25" i="12" s="1"/>
  <c r="D13" i="12"/>
  <c r="D25" i="12" s="1"/>
  <c r="C13" i="12"/>
  <c r="C25" i="12" s="1"/>
  <c r="E12" i="12"/>
  <c r="D12" i="12"/>
  <c r="C12" i="12"/>
  <c r="E11" i="12"/>
  <c r="D11" i="12"/>
  <c r="C11" i="12"/>
  <c r="E10" i="12"/>
  <c r="D10" i="12"/>
  <c r="C10" i="12"/>
  <c r="E9" i="12"/>
  <c r="D9" i="12"/>
  <c r="C9" i="12"/>
  <c r="E8" i="12"/>
  <c r="D8" i="12"/>
  <c r="C8" i="12"/>
  <c r="O24" i="11"/>
  <c r="N24" i="11"/>
  <c r="M24" i="11"/>
  <c r="L24" i="11"/>
  <c r="K24" i="11"/>
  <c r="J24" i="11"/>
  <c r="I24" i="11"/>
  <c r="H24" i="11"/>
  <c r="G24" i="11"/>
  <c r="F24" i="11"/>
  <c r="E24" i="11"/>
  <c r="D24" i="11"/>
  <c r="C23" i="11"/>
  <c r="C22" i="11"/>
  <c r="C21" i="11"/>
  <c r="C20" i="11"/>
  <c r="C19" i="11"/>
  <c r="C18" i="11"/>
  <c r="C17" i="11"/>
  <c r="C16" i="11"/>
  <c r="C15" i="11"/>
  <c r="C14" i="11"/>
  <c r="C13" i="11"/>
  <c r="C12" i="11"/>
  <c r="C24" i="11" s="1"/>
  <c r="C11" i="11"/>
  <c r="C10" i="11"/>
  <c r="C9" i="11"/>
  <c r="C8" i="11"/>
  <c r="C7" i="11"/>
  <c r="Y20" i="10"/>
  <c r="Y21" i="10" s="1"/>
  <c r="X20" i="10"/>
  <c r="X21" i="10" s="1"/>
  <c r="W20" i="10"/>
  <c r="W21" i="10" s="1"/>
  <c r="V20" i="10"/>
  <c r="V21" i="10" s="1"/>
  <c r="U20" i="10"/>
  <c r="U21" i="10" s="1"/>
  <c r="T20" i="10"/>
  <c r="T21" i="10" s="1"/>
  <c r="S20" i="10"/>
  <c r="S21" i="10" s="1"/>
  <c r="R20" i="10"/>
  <c r="R21" i="10" s="1"/>
  <c r="Q20" i="10"/>
  <c r="Q21" i="10" s="1"/>
  <c r="P20" i="10"/>
  <c r="P21" i="10" s="1"/>
  <c r="O20" i="10"/>
  <c r="O21" i="10" s="1"/>
  <c r="N20" i="10"/>
  <c r="N21" i="10" s="1"/>
  <c r="M20" i="10"/>
  <c r="M21" i="10" s="1"/>
  <c r="L20" i="10"/>
  <c r="L21" i="10" s="1"/>
  <c r="K20" i="10"/>
  <c r="K21" i="10" s="1"/>
  <c r="J20" i="10"/>
  <c r="J21" i="10" s="1"/>
  <c r="I20" i="10"/>
  <c r="I21" i="10" s="1"/>
  <c r="H20" i="10"/>
  <c r="H21" i="10" s="1"/>
  <c r="G20" i="10"/>
  <c r="G21" i="10" s="1"/>
  <c r="F20" i="10"/>
  <c r="F21" i="10" s="1"/>
  <c r="E20" i="10"/>
  <c r="E21" i="10" s="1"/>
  <c r="D19" i="10"/>
  <c r="C19" i="10"/>
  <c r="B19" i="10"/>
  <c r="D18" i="10"/>
  <c r="C18" i="10"/>
  <c r="B18" i="10"/>
  <c r="D17" i="10"/>
  <c r="C17" i="10"/>
  <c r="B17" i="10"/>
  <c r="D16" i="10"/>
  <c r="C16" i="10"/>
  <c r="B16" i="10"/>
  <c r="D15" i="10"/>
  <c r="C15" i="10"/>
  <c r="B15" i="10"/>
  <c r="D14" i="10"/>
  <c r="C14" i="10"/>
  <c r="B14" i="10"/>
  <c r="D13" i="10"/>
  <c r="C13" i="10"/>
  <c r="B13" i="10"/>
  <c r="D12" i="10"/>
  <c r="C12" i="10"/>
  <c r="B12" i="10"/>
  <c r="D11" i="10"/>
  <c r="C11" i="10"/>
  <c r="B11" i="10"/>
  <c r="D10" i="10"/>
  <c r="C10" i="10"/>
  <c r="B10" i="10"/>
  <c r="D9" i="10"/>
  <c r="C9" i="10"/>
  <c r="B9" i="10"/>
  <c r="D8" i="10"/>
  <c r="D20" i="10" s="1"/>
  <c r="D21" i="10" s="1"/>
  <c r="C8" i="10"/>
  <c r="C20" i="10" s="1"/>
  <c r="C21" i="10" s="1"/>
  <c r="B8" i="10"/>
  <c r="B20" i="10" s="1"/>
  <c r="B21" i="10" s="1"/>
  <c r="Y20" i="9"/>
  <c r="Y21" i="9" s="1"/>
  <c r="X20" i="9"/>
  <c r="X21" i="9" s="1"/>
  <c r="W20" i="9"/>
  <c r="W21" i="9" s="1"/>
  <c r="V20" i="9"/>
  <c r="V21" i="9" s="1"/>
  <c r="U20" i="9"/>
  <c r="U21" i="9" s="1"/>
  <c r="T20" i="9"/>
  <c r="T21" i="9" s="1"/>
  <c r="S20" i="9"/>
  <c r="S21" i="9" s="1"/>
  <c r="R20" i="9"/>
  <c r="R21" i="9" s="1"/>
  <c r="Q20" i="9"/>
  <c r="Q21" i="9" s="1"/>
  <c r="P20" i="9"/>
  <c r="P21" i="9" s="1"/>
  <c r="O20" i="9"/>
  <c r="O21" i="9" s="1"/>
  <c r="N20" i="9"/>
  <c r="N21" i="9" s="1"/>
  <c r="M20" i="9"/>
  <c r="M21" i="9" s="1"/>
  <c r="L20" i="9"/>
  <c r="L21" i="9" s="1"/>
  <c r="K20" i="9"/>
  <c r="K21" i="9" s="1"/>
  <c r="J20" i="9"/>
  <c r="J21" i="9" s="1"/>
  <c r="I20" i="9"/>
  <c r="I21" i="9" s="1"/>
  <c r="H20" i="9"/>
  <c r="H21" i="9" s="1"/>
  <c r="G20" i="9"/>
  <c r="G21" i="9" s="1"/>
  <c r="F20" i="9"/>
  <c r="F21" i="9" s="1"/>
  <c r="E20" i="9"/>
  <c r="E21" i="9" s="1"/>
  <c r="D19" i="9"/>
  <c r="C19" i="9"/>
  <c r="B19" i="9"/>
  <c r="D18" i="9"/>
  <c r="C18" i="9"/>
  <c r="B18" i="9"/>
  <c r="D17" i="9"/>
  <c r="C17" i="9"/>
  <c r="B17" i="9"/>
  <c r="D16" i="9"/>
  <c r="C16" i="9"/>
  <c r="B16" i="9"/>
  <c r="D15" i="9"/>
  <c r="C15" i="9"/>
  <c r="B15" i="9"/>
  <c r="D14" i="9"/>
  <c r="C14" i="9"/>
  <c r="B14" i="9"/>
  <c r="D13" i="9"/>
  <c r="C13" i="9"/>
  <c r="B13" i="9"/>
  <c r="D12" i="9"/>
  <c r="C12" i="9"/>
  <c r="B12" i="9"/>
  <c r="D11" i="9"/>
  <c r="C11" i="9"/>
  <c r="B11" i="9"/>
  <c r="D10" i="9"/>
  <c r="C10" i="9"/>
  <c r="B10" i="9"/>
  <c r="D9" i="9"/>
  <c r="C9" i="9"/>
  <c r="B9" i="9"/>
  <c r="D8" i="9"/>
  <c r="D20" i="9" s="1"/>
  <c r="D21" i="9" s="1"/>
  <c r="C8" i="9"/>
  <c r="C20" i="9" s="1"/>
  <c r="C21" i="9" s="1"/>
  <c r="B8" i="9"/>
  <c r="B20" i="9" s="1"/>
  <c r="B21" i="9" s="1"/>
  <c r="Y20" i="8"/>
  <c r="Y21" i="8" s="1"/>
  <c r="X20" i="8"/>
  <c r="X21" i="8" s="1"/>
  <c r="W20" i="8"/>
  <c r="W21" i="8" s="1"/>
  <c r="V20" i="8"/>
  <c r="V21" i="8" s="1"/>
  <c r="U20" i="8"/>
  <c r="U21" i="8" s="1"/>
  <c r="T20" i="8"/>
  <c r="T21" i="8" s="1"/>
  <c r="S20" i="8"/>
  <c r="S21" i="8" s="1"/>
  <c r="R20" i="8"/>
  <c r="R21" i="8" s="1"/>
  <c r="Q20" i="8"/>
  <c r="Q21" i="8" s="1"/>
  <c r="P20" i="8"/>
  <c r="P21" i="8" s="1"/>
  <c r="O20" i="8"/>
  <c r="O21" i="8" s="1"/>
  <c r="N20" i="8"/>
  <c r="N21" i="8" s="1"/>
  <c r="M20" i="8"/>
  <c r="M21" i="8" s="1"/>
  <c r="L20" i="8"/>
  <c r="L21" i="8" s="1"/>
  <c r="K20" i="8"/>
  <c r="K21" i="8" s="1"/>
  <c r="J20" i="8"/>
  <c r="J21" i="8" s="1"/>
  <c r="I20" i="8"/>
  <c r="I21" i="8" s="1"/>
  <c r="H20" i="8"/>
  <c r="H21" i="8" s="1"/>
  <c r="G20" i="8"/>
  <c r="G21" i="8" s="1"/>
  <c r="F20" i="8"/>
  <c r="F21" i="8" s="1"/>
  <c r="E20" i="8"/>
  <c r="E21" i="8" s="1"/>
  <c r="D19" i="8"/>
  <c r="C19" i="8"/>
  <c r="B19" i="8"/>
  <c r="D18" i="8"/>
  <c r="C18" i="8"/>
  <c r="B18" i="8"/>
  <c r="D17" i="8"/>
  <c r="C17" i="8"/>
  <c r="B17" i="8"/>
  <c r="D16" i="8"/>
  <c r="C16" i="8"/>
  <c r="B16" i="8"/>
  <c r="D15" i="8"/>
  <c r="C15" i="8"/>
  <c r="B15" i="8"/>
  <c r="D14" i="8"/>
  <c r="C14" i="8"/>
  <c r="B14" i="8"/>
  <c r="D13" i="8"/>
  <c r="C13" i="8"/>
  <c r="B13" i="8"/>
  <c r="D12" i="8"/>
  <c r="C12" i="8"/>
  <c r="B12" i="8"/>
  <c r="D11" i="8"/>
  <c r="C11" i="8"/>
  <c r="B11" i="8"/>
  <c r="D10" i="8"/>
  <c r="C10" i="8"/>
  <c r="B10" i="8"/>
  <c r="D9" i="8"/>
  <c r="C9" i="8"/>
  <c r="B9" i="8"/>
  <c r="D8" i="8"/>
  <c r="D20" i="8" s="1"/>
  <c r="D21" i="8" s="1"/>
  <c r="C8" i="8"/>
  <c r="C20" i="8" s="1"/>
  <c r="C21" i="8" s="1"/>
  <c r="B8" i="8"/>
  <c r="B20" i="8" s="1"/>
  <c r="B21" i="8" s="1"/>
  <c r="Y20" i="7"/>
  <c r="Y21" i="7" s="1"/>
  <c r="X20" i="7"/>
  <c r="X21" i="7" s="1"/>
  <c r="W20" i="7"/>
  <c r="W21" i="7" s="1"/>
  <c r="V20" i="7"/>
  <c r="V21" i="7" s="1"/>
  <c r="U20" i="7"/>
  <c r="U21" i="7" s="1"/>
  <c r="T20" i="7"/>
  <c r="T21" i="7" s="1"/>
  <c r="S20" i="7"/>
  <c r="S21" i="7" s="1"/>
  <c r="R20" i="7"/>
  <c r="R21" i="7" s="1"/>
  <c r="Q20" i="7"/>
  <c r="Q21" i="7" s="1"/>
  <c r="P20" i="7"/>
  <c r="P21" i="7" s="1"/>
  <c r="O20" i="7"/>
  <c r="O21" i="7" s="1"/>
  <c r="N20" i="7"/>
  <c r="N21" i="7" s="1"/>
  <c r="M20" i="7"/>
  <c r="M21" i="7" s="1"/>
  <c r="L20" i="7"/>
  <c r="L21" i="7" s="1"/>
  <c r="K20" i="7"/>
  <c r="K21" i="7" s="1"/>
  <c r="J20" i="7"/>
  <c r="J21" i="7" s="1"/>
  <c r="I20" i="7"/>
  <c r="I21" i="7" s="1"/>
  <c r="H20" i="7"/>
  <c r="H21" i="7" s="1"/>
  <c r="G20" i="7"/>
  <c r="G21" i="7" s="1"/>
  <c r="F20" i="7"/>
  <c r="F21" i="7" s="1"/>
  <c r="E20" i="7"/>
  <c r="E21" i="7" s="1"/>
  <c r="D19" i="7"/>
  <c r="C19" i="7"/>
  <c r="B19" i="7"/>
  <c r="D18" i="7"/>
  <c r="C18" i="7"/>
  <c r="B18" i="7"/>
  <c r="D17" i="7"/>
  <c r="C17" i="7"/>
  <c r="B17" i="7"/>
  <c r="D16" i="7"/>
  <c r="C16" i="7"/>
  <c r="B16" i="7"/>
  <c r="D15" i="7"/>
  <c r="C15" i="7"/>
  <c r="B15" i="7"/>
  <c r="D14" i="7"/>
  <c r="C14" i="7"/>
  <c r="B14" i="7"/>
  <c r="D13" i="7"/>
  <c r="C13" i="7"/>
  <c r="B13" i="7"/>
  <c r="D12" i="7"/>
  <c r="C12" i="7"/>
  <c r="B12" i="7"/>
  <c r="D11" i="7"/>
  <c r="C11" i="7"/>
  <c r="B11" i="7"/>
  <c r="D10" i="7"/>
  <c r="C10" i="7"/>
  <c r="B10" i="7"/>
  <c r="D9" i="7"/>
  <c r="C9" i="7"/>
  <c r="B9" i="7"/>
  <c r="D8" i="7"/>
  <c r="D20" i="7" s="1"/>
  <c r="D21" i="7" s="1"/>
  <c r="C8" i="7"/>
  <c r="C20" i="7" s="1"/>
  <c r="C21" i="7" s="1"/>
  <c r="B8" i="7"/>
  <c r="B20" i="7" s="1"/>
  <c r="B21" i="7" s="1"/>
  <c r="Y20" i="6"/>
  <c r="Y21" i="6" s="1"/>
  <c r="X20" i="6"/>
  <c r="X21" i="6" s="1"/>
  <c r="W20" i="6"/>
  <c r="W21" i="6" s="1"/>
  <c r="V20" i="6"/>
  <c r="V21" i="6" s="1"/>
  <c r="U20" i="6"/>
  <c r="U21" i="6" s="1"/>
  <c r="T20" i="6"/>
  <c r="T21" i="6" s="1"/>
  <c r="S20" i="6"/>
  <c r="S21" i="6" s="1"/>
  <c r="R20" i="6"/>
  <c r="R21" i="6" s="1"/>
  <c r="Q20" i="6"/>
  <c r="Q21" i="6" s="1"/>
  <c r="P20" i="6"/>
  <c r="P21" i="6" s="1"/>
  <c r="O20" i="6"/>
  <c r="O21" i="6" s="1"/>
  <c r="N20" i="6"/>
  <c r="N21" i="6" s="1"/>
  <c r="M20" i="6"/>
  <c r="M21" i="6" s="1"/>
  <c r="L20" i="6"/>
  <c r="L21" i="6" s="1"/>
  <c r="K20" i="6"/>
  <c r="K21" i="6" s="1"/>
  <c r="J20" i="6"/>
  <c r="J21" i="6" s="1"/>
  <c r="I20" i="6"/>
  <c r="I21" i="6" s="1"/>
  <c r="H20" i="6"/>
  <c r="H21" i="6" s="1"/>
  <c r="G20" i="6"/>
  <c r="G21" i="6" s="1"/>
  <c r="F20" i="6"/>
  <c r="F21" i="6" s="1"/>
  <c r="E20" i="6"/>
  <c r="E21" i="6" s="1"/>
  <c r="D19" i="6"/>
  <c r="C19" i="6"/>
  <c r="B19" i="6"/>
  <c r="D18" i="6"/>
  <c r="C18" i="6"/>
  <c r="B18" i="6"/>
  <c r="D17" i="6"/>
  <c r="C17" i="6"/>
  <c r="B17" i="6"/>
  <c r="D16" i="6"/>
  <c r="C16" i="6"/>
  <c r="B16" i="6"/>
  <c r="D15" i="6"/>
  <c r="C15" i="6"/>
  <c r="B15" i="6"/>
  <c r="D14" i="6"/>
  <c r="C14" i="6"/>
  <c r="B14" i="6"/>
  <c r="D13" i="6"/>
  <c r="C13" i="6"/>
  <c r="B13" i="6"/>
  <c r="D12" i="6"/>
  <c r="C12" i="6"/>
  <c r="B12" i="6"/>
  <c r="D11" i="6"/>
  <c r="C11" i="6"/>
  <c r="B11" i="6"/>
  <c r="D10" i="6"/>
  <c r="C10" i="6"/>
  <c r="B10" i="6"/>
  <c r="D9" i="6"/>
  <c r="C9" i="6"/>
  <c r="B9" i="6"/>
  <c r="D8" i="6"/>
  <c r="D20" i="6" s="1"/>
  <c r="D21" i="6" s="1"/>
  <c r="C8" i="6"/>
  <c r="C20" i="6" s="1"/>
  <c r="C21" i="6" s="1"/>
  <c r="B8" i="6"/>
  <c r="B20" i="6" s="1"/>
  <c r="B21" i="6" s="1"/>
  <c r="AR25" i="1"/>
  <c r="AQ25" i="1"/>
  <c r="AP25" i="1"/>
  <c r="AO25" i="1"/>
  <c r="AN25" i="1"/>
  <c r="AM25" i="1"/>
  <c r="AL25" i="1"/>
  <c r="AK25" i="1"/>
  <c r="AJ25" i="1"/>
  <c r="AI25" i="1"/>
  <c r="AH25" i="1"/>
  <c r="AG25" i="1"/>
  <c r="AF25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E25" i="1"/>
  <c r="D25" i="1"/>
  <c r="C25" i="1"/>
  <c r="H24" i="1"/>
  <c r="G24" i="1"/>
  <c r="F24" i="1"/>
  <c r="H23" i="1"/>
  <c r="G23" i="1"/>
  <c r="F23" i="1"/>
  <c r="H22" i="1"/>
  <c r="G22" i="1"/>
  <c r="F22" i="1"/>
  <c r="H21" i="1"/>
  <c r="G21" i="1"/>
  <c r="F21" i="1"/>
  <c r="H20" i="1"/>
  <c r="G20" i="1"/>
  <c r="F20" i="1"/>
  <c r="H19" i="1"/>
  <c r="G19" i="1"/>
  <c r="F19" i="1"/>
  <c r="H18" i="1"/>
  <c r="G18" i="1"/>
  <c r="F18" i="1"/>
  <c r="H17" i="1"/>
  <c r="G17" i="1"/>
  <c r="F17" i="1"/>
  <c r="H16" i="1"/>
  <c r="G16" i="1"/>
  <c r="F16" i="1"/>
  <c r="H15" i="1"/>
  <c r="G15" i="1"/>
  <c r="F15" i="1"/>
  <c r="H14" i="1"/>
  <c r="G14" i="1"/>
  <c r="F14" i="1"/>
  <c r="H13" i="1"/>
  <c r="G13" i="1"/>
  <c r="F13" i="1"/>
  <c r="H12" i="1"/>
  <c r="G12" i="1"/>
  <c r="F12" i="1"/>
  <c r="H11" i="1"/>
  <c r="G11" i="1"/>
  <c r="F11" i="1"/>
  <c r="H10" i="1"/>
  <c r="G10" i="1"/>
  <c r="F10" i="1"/>
  <c r="H9" i="1"/>
  <c r="G9" i="1"/>
  <c r="F9" i="1"/>
  <c r="H8" i="1"/>
  <c r="H25" i="1" s="1"/>
  <c r="G8" i="1"/>
  <c r="G25" i="1" s="1"/>
  <c r="F8" i="1"/>
  <c r="F25" i="1" s="1"/>
  <c r="P16" i="4"/>
  <c r="O16" i="4"/>
  <c r="N16" i="4"/>
  <c r="M16" i="4"/>
  <c r="L16" i="4"/>
  <c r="K16" i="4"/>
  <c r="J16" i="4"/>
  <c r="I16" i="4"/>
  <c r="H16" i="4"/>
  <c r="G16" i="4"/>
  <c r="F16" i="4"/>
  <c r="E16" i="4"/>
  <c r="D16" i="4" s="1"/>
  <c r="C16" i="4"/>
  <c r="B16" i="4"/>
  <c r="D15" i="4"/>
  <c r="B15" i="4"/>
  <c r="D14" i="4"/>
  <c r="B14" i="4"/>
  <c r="D13" i="4"/>
  <c r="B13" i="4"/>
  <c r="D12" i="4"/>
  <c r="B12" i="4"/>
  <c r="D11" i="4"/>
  <c r="B11" i="4"/>
  <c r="D10" i="4"/>
  <c r="B10" i="4"/>
  <c r="D9" i="4"/>
  <c r="B9" i="4"/>
  <c r="D8" i="4"/>
  <c r="B8" i="4"/>
  <c r="D7" i="4"/>
  <c r="B7" i="4"/>
  <c r="Y1308" i="5"/>
  <c r="X1308" i="5"/>
  <c r="W1308" i="5"/>
  <c r="V1308" i="5"/>
  <c r="U1308" i="5"/>
  <c r="T1308" i="5"/>
  <c r="S1308" i="5"/>
  <c r="R1308" i="5"/>
  <c r="Q1308" i="5"/>
  <c r="P1308" i="5"/>
  <c r="O1308" i="5"/>
  <c r="N1308" i="5"/>
  <c r="M1308" i="5"/>
  <c r="L1308" i="5"/>
  <c r="K1308" i="5"/>
  <c r="J1308" i="5"/>
  <c r="I1308" i="5"/>
  <c r="H1308" i="5"/>
  <c r="G1308" i="5"/>
  <c r="F1308" i="5"/>
  <c r="E1308" i="5"/>
  <c r="Y1307" i="5"/>
  <c r="X1307" i="5"/>
  <c r="W1307" i="5"/>
  <c r="V1307" i="5"/>
  <c r="U1307" i="5"/>
  <c r="T1307" i="5"/>
  <c r="S1307" i="5"/>
  <c r="R1307" i="5"/>
  <c r="Q1307" i="5"/>
  <c r="P1307" i="5"/>
  <c r="O1307" i="5"/>
  <c r="N1307" i="5"/>
  <c r="M1307" i="5"/>
  <c r="L1307" i="5"/>
  <c r="K1307" i="5"/>
  <c r="J1307" i="5"/>
  <c r="I1307" i="5"/>
  <c r="H1307" i="5"/>
  <c r="G1307" i="5"/>
  <c r="F1307" i="5"/>
  <c r="E1307" i="5"/>
  <c r="Y1306" i="5"/>
  <c r="X1306" i="5"/>
  <c r="W1306" i="5"/>
  <c r="V1306" i="5"/>
  <c r="U1306" i="5"/>
  <c r="T1306" i="5"/>
  <c r="S1306" i="5"/>
  <c r="R1306" i="5"/>
  <c r="Q1306" i="5"/>
  <c r="P1306" i="5"/>
  <c r="O1306" i="5"/>
  <c r="N1306" i="5"/>
  <c r="M1306" i="5"/>
  <c r="L1306" i="5"/>
  <c r="K1306" i="5"/>
  <c r="J1306" i="5"/>
  <c r="I1306" i="5"/>
  <c r="H1306" i="5"/>
  <c r="G1306" i="5"/>
  <c r="F1306" i="5"/>
  <c r="E1306" i="5"/>
  <c r="Y1305" i="5"/>
  <c r="X1305" i="5"/>
  <c r="W1305" i="5"/>
  <c r="V1305" i="5"/>
  <c r="U1305" i="5"/>
  <c r="T1305" i="5"/>
  <c r="S1305" i="5"/>
  <c r="R1305" i="5"/>
  <c r="Q1305" i="5"/>
  <c r="P1305" i="5"/>
  <c r="O1305" i="5"/>
  <c r="N1305" i="5"/>
  <c r="M1305" i="5"/>
  <c r="L1305" i="5"/>
  <c r="K1305" i="5"/>
  <c r="J1305" i="5"/>
  <c r="I1305" i="5"/>
  <c r="H1305" i="5"/>
  <c r="G1305" i="5"/>
  <c r="F1305" i="5"/>
  <c r="E1305" i="5"/>
  <c r="Y1304" i="5"/>
  <c r="X1304" i="5"/>
  <c r="W1304" i="5"/>
  <c r="V1304" i="5"/>
  <c r="U1304" i="5"/>
  <c r="T1304" i="5"/>
  <c r="S1304" i="5"/>
  <c r="R1304" i="5"/>
  <c r="Q1304" i="5"/>
  <c r="P1304" i="5"/>
  <c r="O1304" i="5"/>
  <c r="N1304" i="5"/>
  <c r="M1304" i="5"/>
  <c r="L1304" i="5"/>
  <c r="K1304" i="5"/>
  <c r="J1304" i="5"/>
  <c r="I1304" i="5"/>
  <c r="H1304" i="5"/>
  <c r="G1304" i="5"/>
  <c r="F1304" i="5"/>
  <c r="E1304" i="5"/>
  <c r="Y1303" i="5"/>
  <c r="X1303" i="5"/>
  <c r="W1303" i="5"/>
  <c r="V1303" i="5"/>
  <c r="U1303" i="5"/>
  <c r="T1303" i="5"/>
  <c r="S1303" i="5"/>
  <c r="R1303" i="5"/>
  <c r="Q1303" i="5"/>
  <c r="P1303" i="5"/>
  <c r="O1303" i="5"/>
  <c r="N1303" i="5"/>
  <c r="M1303" i="5"/>
  <c r="L1303" i="5"/>
  <c r="K1303" i="5"/>
  <c r="J1303" i="5"/>
  <c r="I1303" i="5"/>
  <c r="H1303" i="5"/>
  <c r="G1303" i="5"/>
  <c r="F1303" i="5"/>
  <c r="E1303" i="5"/>
  <c r="Y1302" i="5"/>
  <c r="X1302" i="5"/>
  <c r="W1302" i="5"/>
  <c r="V1302" i="5"/>
  <c r="U1302" i="5"/>
  <c r="T1302" i="5"/>
  <c r="S1302" i="5"/>
  <c r="R1302" i="5"/>
  <c r="Q1302" i="5"/>
  <c r="P1302" i="5"/>
  <c r="O1302" i="5"/>
  <c r="N1302" i="5"/>
  <c r="M1302" i="5"/>
  <c r="L1302" i="5"/>
  <c r="K1302" i="5"/>
  <c r="J1302" i="5"/>
  <c r="I1302" i="5"/>
  <c r="H1302" i="5"/>
  <c r="G1302" i="5"/>
  <c r="F1302" i="5"/>
  <c r="E1302" i="5"/>
  <c r="Y1301" i="5"/>
  <c r="X1301" i="5"/>
  <c r="W1301" i="5"/>
  <c r="V1301" i="5"/>
  <c r="U1301" i="5"/>
  <c r="T1301" i="5"/>
  <c r="S1301" i="5"/>
  <c r="R1301" i="5"/>
  <c r="Q1301" i="5"/>
  <c r="P1301" i="5"/>
  <c r="O1301" i="5"/>
  <c r="N1301" i="5"/>
  <c r="M1301" i="5"/>
  <c r="L1301" i="5"/>
  <c r="K1301" i="5"/>
  <c r="J1301" i="5"/>
  <c r="I1301" i="5"/>
  <c r="H1301" i="5"/>
  <c r="G1301" i="5"/>
  <c r="F1301" i="5"/>
  <c r="E1301" i="5"/>
  <c r="Y1300" i="5"/>
  <c r="X1300" i="5"/>
  <c r="W1300" i="5"/>
  <c r="V1300" i="5"/>
  <c r="U1300" i="5"/>
  <c r="T1300" i="5"/>
  <c r="S1300" i="5"/>
  <c r="R1300" i="5"/>
  <c r="Q1300" i="5"/>
  <c r="P1300" i="5"/>
  <c r="O1300" i="5"/>
  <c r="N1300" i="5"/>
  <c r="M1300" i="5"/>
  <c r="L1300" i="5"/>
  <c r="K1300" i="5"/>
  <c r="J1300" i="5"/>
  <c r="I1300" i="5"/>
  <c r="H1300" i="5"/>
  <c r="G1300" i="5"/>
  <c r="F1300" i="5"/>
  <c r="E1300" i="5"/>
  <c r="Y1299" i="5"/>
  <c r="X1299" i="5"/>
  <c r="W1299" i="5"/>
  <c r="V1299" i="5"/>
  <c r="U1299" i="5"/>
  <c r="T1299" i="5"/>
  <c r="S1299" i="5"/>
  <c r="R1299" i="5"/>
  <c r="Q1299" i="5"/>
  <c r="P1299" i="5"/>
  <c r="O1299" i="5"/>
  <c r="N1299" i="5"/>
  <c r="M1299" i="5"/>
  <c r="L1299" i="5"/>
  <c r="K1299" i="5"/>
  <c r="J1299" i="5"/>
  <c r="I1299" i="5"/>
  <c r="H1299" i="5"/>
  <c r="G1299" i="5"/>
  <c r="F1299" i="5"/>
  <c r="E1299" i="5"/>
  <c r="Y1298" i="5"/>
  <c r="X1298" i="5"/>
  <c r="W1298" i="5"/>
  <c r="V1298" i="5"/>
  <c r="U1298" i="5"/>
  <c r="T1298" i="5"/>
  <c r="S1298" i="5"/>
  <c r="R1298" i="5"/>
  <c r="Q1298" i="5"/>
  <c r="P1298" i="5"/>
  <c r="O1298" i="5"/>
  <c r="N1298" i="5"/>
  <c r="M1298" i="5"/>
  <c r="L1298" i="5"/>
  <c r="K1298" i="5"/>
  <c r="J1298" i="5"/>
  <c r="I1298" i="5"/>
  <c r="H1298" i="5"/>
  <c r="G1298" i="5"/>
  <c r="F1298" i="5"/>
  <c r="E1298" i="5"/>
  <c r="Y1297" i="5"/>
  <c r="X1297" i="5"/>
  <c r="W1297" i="5"/>
  <c r="V1297" i="5"/>
  <c r="U1297" i="5"/>
  <c r="T1297" i="5"/>
  <c r="S1297" i="5"/>
  <c r="R1297" i="5"/>
  <c r="Q1297" i="5"/>
  <c r="P1297" i="5"/>
  <c r="O1297" i="5"/>
  <c r="N1297" i="5"/>
  <c r="M1297" i="5"/>
  <c r="L1297" i="5"/>
  <c r="K1297" i="5"/>
  <c r="J1297" i="5"/>
  <c r="I1297" i="5"/>
  <c r="H1297" i="5"/>
  <c r="G1297" i="5"/>
  <c r="F1297" i="5"/>
  <c r="E1297" i="5"/>
  <c r="Y1295" i="5"/>
  <c r="Y1309" i="5" s="1"/>
  <c r="X1295" i="5"/>
  <c r="X1309" i="5" s="1"/>
  <c r="W1295" i="5"/>
  <c r="W1309" i="5" s="1"/>
  <c r="V1295" i="5"/>
  <c r="V1309" i="5" s="1"/>
  <c r="U1295" i="5"/>
  <c r="U1309" i="5" s="1"/>
  <c r="T1295" i="5"/>
  <c r="T1309" i="5" s="1"/>
  <c r="S1295" i="5"/>
  <c r="S1309" i="5" s="1"/>
  <c r="R1295" i="5"/>
  <c r="R1309" i="5" s="1"/>
  <c r="Q1295" i="5"/>
  <c r="Q1309" i="5" s="1"/>
  <c r="P1295" i="5"/>
  <c r="P1309" i="5" s="1"/>
  <c r="O1295" i="5"/>
  <c r="O1309" i="5" s="1"/>
  <c r="N1295" i="5"/>
  <c r="N1309" i="5" s="1"/>
  <c r="M1295" i="5"/>
  <c r="M1309" i="5" s="1"/>
  <c r="L1295" i="5"/>
  <c r="L1309" i="5" s="1"/>
  <c r="K1295" i="5"/>
  <c r="K1309" i="5" s="1"/>
  <c r="J1295" i="5"/>
  <c r="J1309" i="5" s="1"/>
  <c r="I1295" i="5"/>
  <c r="I1309" i="5" s="1"/>
  <c r="H1295" i="5"/>
  <c r="H1309" i="5" s="1"/>
  <c r="G1295" i="5"/>
  <c r="G1309" i="5" s="1"/>
  <c r="F1295" i="5"/>
  <c r="F1309" i="5" s="1"/>
  <c r="E1295" i="5"/>
  <c r="E1309" i="5" s="1"/>
  <c r="D1294" i="5"/>
  <c r="D1308" i="5" s="1"/>
  <c r="C1294" i="5"/>
  <c r="C1308" i="5" s="1"/>
  <c r="B1294" i="5"/>
  <c r="B1308" i="5" s="1"/>
  <c r="D1293" i="5"/>
  <c r="D1307" i="5" s="1"/>
  <c r="C1293" i="5"/>
  <c r="C1307" i="5" s="1"/>
  <c r="B1293" i="5"/>
  <c r="B1307" i="5" s="1"/>
  <c r="D1292" i="5"/>
  <c r="D1306" i="5" s="1"/>
  <c r="C1292" i="5"/>
  <c r="C1306" i="5" s="1"/>
  <c r="B1292" i="5"/>
  <c r="B1306" i="5" s="1"/>
  <c r="D1291" i="5"/>
  <c r="D1305" i="5" s="1"/>
  <c r="C1291" i="5"/>
  <c r="C1305" i="5" s="1"/>
  <c r="B1291" i="5"/>
  <c r="B1305" i="5" s="1"/>
  <c r="D1290" i="5"/>
  <c r="D1304" i="5" s="1"/>
  <c r="C1290" i="5"/>
  <c r="C1304" i="5" s="1"/>
  <c r="B1290" i="5"/>
  <c r="B1304" i="5" s="1"/>
  <c r="D1289" i="5"/>
  <c r="D1303" i="5" s="1"/>
  <c r="C1289" i="5"/>
  <c r="C1303" i="5" s="1"/>
  <c r="B1289" i="5"/>
  <c r="B1303" i="5" s="1"/>
  <c r="D1288" i="5"/>
  <c r="D1302" i="5" s="1"/>
  <c r="C1288" i="5"/>
  <c r="C1302" i="5" s="1"/>
  <c r="B1288" i="5"/>
  <c r="B1302" i="5" s="1"/>
  <c r="D1287" i="5"/>
  <c r="D1301" i="5" s="1"/>
  <c r="C1287" i="5"/>
  <c r="C1301" i="5" s="1"/>
  <c r="B1287" i="5"/>
  <c r="B1301" i="5" s="1"/>
  <c r="D1286" i="5"/>
  <c r="D1300" i="5" s="1"/>
  <c r="C1286" i="5"/>
  <c r="C1300" i="5" s="1"/>
  <c r="B1286" i="5"/>
  <c r="B1300" i="5" s="1"/>
  <c r="D1285" i="5"/>
  <c r="D1299" i="5" s="1"/>
  <c r="C1285" i="5"/>
  <c r="C1299" i="5" s="1"/>
  <c r="B1285" i="5"/>
  <c r="B1299" i="5" s="1"/>
  <c r="D1284" i="5"/>
  <c r="D1298" i="5" s="1"/>
  <c r="C1284" i="5"/>
  <c r="C1298" i="5" s="1"/>
  <c r="B1284" i="5"/>
  <c r="B1298" i="5" s="1"/>
  <c r="D1283" i="5"/>
  <c r="D1297" i="5" s="1"/>
  <c r="C1283" i="5"/>
  <c r="C1297" i="5" s="1"/>
  <c r="B1283" i="5"/>
  <c r="B1297" i="5" s="1"/>
  <c r="Y1281" i="5"/>
  <c r="X1281" i="5"/>
  <c r="W1281" i="5"/>
  <c r="V1281" i="5"/>
  <c r="U1281" i="5"/>
  <c r="T1281" i="5"/>
  <c r="S1281" i="5"/>
  <c r="R1281" i="5"/>
  <c r="Q1281" i="5"/>
  <c r="P1281" i="5"/>
  <c r="O1281" i="5"/>
  <c r="N1281" i="5"/>
  <c r="M1281" i="5"/>
  <c r="L1281" i="5"/>
  <c r="K1281" i="5"/>
  <c r="J1281" i="5"/>
  <c r="I1281" i="5"/>
  <c r="H1281" i="5"/>
  <c r="G1281" i="5"/>
  <c r="F1281" i="5"/>
  <c r="E1281" i="5"/>
  <c r="D1280" i="5"/>
  <c r="C1280" i="5"/>
  <c r="B1280" i="5"/>
  <c r="D1279" i="5"/>
  <c r="C1279" i="5"/>
  <c r="B1279" i="5"/>
  <c r="D1278" i="5"/>
  <c r="C1278" i="5"/>
  <c r="B1278" i="5"/>
  <c r="D1277" i="5"/>
  <c r="C1277" i="5"/>
  <c r="B1277" i="5"/>
  <c r="D1276" i="5"/>
  <c r="C1276" i="5"/>
  <c r="B1276" i="5"/>
  <c r="D1275" i="5"/>
  <c r="C1275" i="5"/>
  <c r="B1275" i="5"/>
  <c r="D1274" i="5"/>
  <c r="C1274" i="5"/>
  <c r="B1274" i="5"/>
  <c r="D1273" i="5"/>
  <c r="C1273" i="5"/>
  <c r="B1273" i="5"/>
  <c r="D1272" i="5"/>
  <c r="C1272" i="5"/>
  <c r="B1272" i="5"/>
  <c r="D1271" i="5"/>
  <c r="C1271" i="5"/>
  <c r="B1271" i="5"/>
  <c r="D1270" i="5"/>
  <c r="C1270" i="5"/>
  <c r="B1270" i="5"/>
  <c r="D1269" i="5"/>
  <c r="D1281" i="5" s="1"/>
  <c r="C1269" i="5"/>
  <c r="C1281" i="5" s="1"/>
  <c r="B1269" i="5"/>
  <c r="B1281" i="5" s="1"/>
  <c r="Y1267" i="5"/>
  <c r="X1267" i="5"/>
  <c r="W1267" i="5"/>
  <c r="V1267" i="5"/>
  <c r="U1267" i="5"/>
  <c r="T1267" i="5"/>
  <c r="S1267" i="5"/>
  <c r="R1267" i="5"/>
  <c r="Q1267" i="5"/>
  <c r="P1267" i="5"/>
  <c r="O1267" i="5"/>
  <c r="N1267" i="5"/>
  <c r="M1267" i="5"/>
  <c r="L1267" i="5"/>
  <c r="K1267" i="5"/>
  <c r="J1267" i="5"/>
  <c r="I1267" i="5"/>
  <c r="H1267" i="5"/>
  <c r="G1267" i="5"/>
  <c r="F1267" i="5"/>
  <c r="E1267" i="5"/>
  <c r="D1266" i="5"/>
  <c r="C1266" i="5"/>
  <c r="B1266" i="5"/>
  <c r="D1265" i="5"/>
  <c r="C1265" i="5"/>
  <c r="B1265" i="5"/>
  <c r="D1264" i="5"/>
  <c r="C1264" i="5"/>
  <c r="B1264" i="5"/>
  <c r="D1263" i="5"/>
  <c r="C1263" i="5"/>
  <c r="B1263" i="5"/>
  <c r="D1262" i="5"/>
  <c r="C1262" i="5"/>
  <c r="B1262" i="5"/>
  <c r="D1261" i="5"/>
  <c r="C1261" i="5"/>
  <c r="B1261" i="5"/>
  <c r="D1260" i="5"/>
  <c r="C1260" i="5"/>
  <c r="B1260" i="5"/>
  <c r="D1259" i="5"/>
  <c r="C1259" i="5"/>
  <c r="B1259" i="5"/>
  <c r="D1258" i="5"/>
  <c r="C1258" i="5"/>
  <c r="B1258" i="5"/>
  <c r="D1257" i="5"/>
  <c r="C1257" i="5"/>
  <c r="B1257" i="5"/>
  <c r="D1256" i="5"/>
  <c r="C1256" i="5"/>
  <c r="B1256" i="5"/>
  <c r="D1255" i="5"/>
  <c r="D1267" i="5" s="1"/>
  <c r="C1255" i="5"/>
  <c r="C1267" i="5" s="1"/>
  <c r="B1255" i="5"/>
  <c r="B1267" i="5" s="1"/>
  <c r="Y1253" i="5"/>
  <c r="X1253" i="5"/>
  <c r="W1253" i="5"/>
  <c r="V1253" i="5"/>
  <c r="U1253" i="5"/>
  <c r="T1253" i="5"/>
  <c r="S1253" i="5"/>
  <c r="R1253" i="5"/>
  <c r="Q1253" i="5"/>
  <c r="P1253" i="5"/>
  <c r="O1253" i="5"/>
  <c r="N1253" i="5"/>
  <c r="M1253" i="5"/>
  <c r="L1253" i="5"/>
  <c r="K1253" i="5"/>
  <c r="J1253" i="5"/>
  <c r="I1253" i="5"/>
  <c r="H1253" i="5"/>
  <c r="G1253" i="5"/>
  <c r="F1253" i="5"/>
  <c r="E1253" i="5"/>
  <c r="D1252" i="5"/>
  <c r="C1252" i="5"/>
  <c r="B1252" i="5"/>
  <c r="D1251" i="5"/>
  <c r="C1251" i="5"/>
  <c r="B1251" i="5"/>
  <c r="D1250" i="5"/>
  <c r="C1250" i="5"/>
  <c r="B1250" i="5"/>
  <c r="D1249" i="5"/>
  <c r="C1249" i="5"/>
  <c r="B1249" i="5"/>
  <c r="D1248" i="5"/>
  <c r="C1248" i="5"/>
  <c r="B1248" i="5"/>
  <c r="D1247" i="5"/>
  <c r="C1247" i="5"/>
  <c r="B1247" i="5"/>
  <c r="D1246" i="5"/>
  <c r="C1246" i="5"/>
  <c r="B1246" i="5"/>
  <c r="D1245" i="5"/>
  <c r="C1245" i="5"/>
  <c r="B1245" i="5"/>
  <c r="D1244" i="5"/>
  <c r="C1244" i="5"/>
  <c r="B1244" i="5"/>
  <c r="D1243" i="5"/>
  <c r="C1243" i="5"/>
  <c r="B1243" i="5"/>
  <c r="D1242" i="5"/>
  <c r="C1242" i="5"/>
  <c r="B1242" i="5"/>
  <c r="D1241" i="5"/>
  <c r="D1253" i="5" s="1"/>
  <c r="C1241" i="5"/>
  <c r="C1253" i="5" s="1"/>
  <c r="B1241" i="5"/>
  <c r="B1253" i="5" s="1"/>
  <c r="Y1239" i="5"/>
  <c r="X1239" i="5"/>
  <c r="W1239" i="5"/>
  <c r="V1239" i="5"/>
  <c r="U1239" i="5"/>
  <c r="T1239" i="5"/>
  <c r="S1239" i="5"/>
  <c r="R1239" i="5"/>
  <c r="Q1239" i="5"/>
  <c r="P1239" i="5"/>
  <c r="O1239" i="5"/>
  <c r="N1239" i="5"/>
  <c r="M1239" i="5"/>
  <c r="L1239" i="5"/>
  <c r="K1239" i="5"/>
  <c r="J1239" i="5"/>
  <c r="I1239" i="5"/>
  <c r="H1239" i="5"/>
  <c r="G1239" i="5"/>
  <c r="F1239" i="5"/>
  <c r="E1239" i="5"/>
  <c r="D1238" i="5"/>
  <c r="C1238" i="5"/>
  <c r="B1238" i="5"/>
  <c r="D1237" i="5"/>
  <c r="C1237" i="5"/>
  <c r="B1237" i="5"/>
  <c r="D1236" i="5"/>
  <c r="C1236" i="5"/>
  <c r="B1236" i="5"/>
  <c r="D1235" i="5"/>
  <c r="C1235" i="5"/>
  <c r="B1235" i="5"/>
  <c r="D1234" i="5"/>
  <c r="C1234" i="5"/>
  <c r="B1234" i="5"/>
  <c r="D1233" i="5"/>
  <c r="C1233" i="5"/>
  <c r="B1233" i="5"/>
  <c r="D1232" i="5"/>
  <c r="C1232" i="5"/>
  <c r="B1232" i="5"/>
  <c r="D1231" i="5"/>
  <c r="C1231" i="5"/>
  <c r="B1231" i="5"/>
  <c r="D1230" i="5"/>
  <c r="C1230" i="5"/>
  <c r="B1230" i="5"/>
  <c r="D1229" i="5"/>
  <c r="C1229" i="5"/>
  <c r="B1229" i="5"/>
  <c r="D1228" i="5"/>
  <c r="C1228" i="5"/>
  <c r="B1228" i="5"/>
  <c r="D1227" i="5"/>
  <c r="D1239" i="5" s="1"/>
  <c r="C1227" i="5"/>
  <c r="C1239" i="5" s="1"/>
  <c r="B1227" i="5"/>
  <c r="B1239" i="5" s="1"/>
  <c r="Y1225" i="5"/>
  <c r="X1225" i="5"/>
  <c r="W1225" i="5"/>
  <c r="V1225" i="5"/>
  <c r="U1225" i="5"/>
  <c r="T1225" i="5"/>
  <c r="S1225" i="5"/>
  <c r="R1225" i="5"/>
  <c r="Q1225" i="5"/>
  <c r="P1225" i="5"/>
  <c r="O1225" i="5"/>
  <c r="N1225" i="5"/>
  <c r="M1225" i="5"/>
  <c r="L1225" i="5"/>
  <c r="K1225" i="5"/>
  <c r="J1225" i="5"/>
  <c r="I1225" i="5"/>
  <c r="H1225" i="5"/>
  <c r="G1225" i="5"/>
  <c r="F1225" i="5"/>
  <c r="E1225" i="5"/>
  <c r="D1224" i="5"/>
  <c r="C1224" i="5"/>
  <c r="B1224" i="5"/>
  <c r="D1223" i="5"/>
  <c r="C1223" i="5"/>
  <c r="B1223" i="5"/>
  <c r="D1222" i="5"/>
  <c r="C1222" i="5"/>
  <c r="B1222" i="5"/>
  <c r="D1221" i="5"/>
  <c r="C1221" i="5"/>
  <c r="B1221" i="5"/>
  <c r="D1220" i="5"/>
  <c r="C1220" i="5"/>
  <c r="B1220" i="5"/>
  <c r="D1219" i="5"/>
  <c r="C1219" i="5"/>
  <c r="B1219" i="5"/>
  <c r="D1218" i="5"/>
  <c r="C1218" i="5"/>
  <c r="B1218" i="5"/>
  <c r="D1217" i="5"/>
  <c r="C1217" i="5"/>
  <c r="B1217" i="5"/>
  <c r="D1216" i="5"/>
  <c r="C1216" i="5"/>
  <c r="B1216" i="5"/>
  <c r="D1215" i="5"/>
  <c r="C1215" i="5"/>
  <c r="B1215" i="5"/>
  <c r="D1214" i="5"/>
  <c r="C1214" i="5"/>
  <c r="B1214" i="5"/>
  <c r="D1213" i="5"/>
  <c r="D1225" i="5" s="1"/>
  <c r="C1213" i="5"/>
  <c r="C1225" i="5" s="1"/>
  <c r="B1213" i="5"/>
  <c r="B1225" i="5" s="1"/>
  <c r="Y1211" i="5"/>
  <c r="X1211" i="5"/>
  <c r="W1211" i="5"/>
  <c r="V1211" i="5"/>
  <c r="U1211" i="5"/>
  <c r="T1211" i="5"/>
  <c r="S1211" i="5"/>
  <c r="R1211" i="5"/>
  <c r="Q1211" i="5"/>
  <c r="P1211" i="5"/>
  <c r="O1211" i="5"/>
  <c r="N1211" i="5"/>
  <c r="M1211" i="5"/>
  <c r="L1211" i="5"/>
  <c r="K1211" i="5"/>
  <c r="J1211" i="5"/>
  <c r="I1211" i="5"/>
  <c r="H1211" i="5"/>
  <c r="G1211" i="5"/>
  <c r="F1211" i="5"/>
  <c r="E1211" i="5"/>
  <c r="D1210" i="5"/>
  <c r="C1210" i="5"/>
  <c r="B1210" i="5"/>
  <c r="D1209" i="5"/>
  <c r="C1209" i="5"/>
  <c r="B1209" i="5"/>
  <c r="D1208" i="5"/>
  <c r="C1208" i="5"/>
  <c r="B1208" i="5"/>
  <c r="D1207" i="5"/>
  <c r="C1207" i="5"/>
  <c r="B1207" i="5"/>
  <c r="D1206" i="5"/>
  <c r="C1206" i="5"/>
  <c r="B1206" i="5"/>
  <c r="D1205" i="5"/>
  <c r="C1205" i="5"/>
  <c r="B1205" i="5"/>
  <c r="D1204" i="5"/>
  <c r="C1204" i="5"/>
  <c r="B1204" i="5"/>
  <c r="D1203" i="5"/>
  <c r="C1203" i="5"/>
  <c r="B1203" i="5"/>
  <c r="D1202" i="5"/>
  <c r="C1202" i="5"/>
  <c r="B1202" i="5"/>
  <c r="D1201" i="5"/>
  <c r="C1201" i="5"/>
  <c r="B1201" i="5"/>
  <c r="D1200" i="5"/>
  <c r="C1200" i="5"/>
  <c r="B1200" i="5"/>
  <c r="D1199" i="5"/>
  <c r="D1211" i="5" s="1"/>
  <c r="C1199" i="5"/>
  <c r="C1211" i="5" s="1"/>
  <c r="B1199" i="5"/>
  <c r="B1211" i="5" s="1"/>
  <c r="Y1197" i="5"/>
  <c r="X1197" i="5"/>
  <c r="W1197" i="5"/>
  <c r="V1197" i="5"/>
  <c r="U1197" i="5"/>
  <c r="T1197" i="5"/>
  <c r="S1197" i="5"/>
  <c r="R1197" i="5"/>
  <c r="Q1197" i="5"/>
  <c r="P1197" i="5"/>
  <c r="O1197" i="5"/>
  <c r="N1197" i="5"/>
  <c r="M1197" i="5"/>
  <c r="L1197" i="5"/>
  <c r="K1197" i="5"/>
  <c r="J1197" i="5"/>
  <c r="I1197" i="5"/>
  <c r="H1197" i="5"/>
  <c r="G1197" i="5"/>
  <c r="F1197" i="5"/>
  <c r="E1197" i="5"/>
  <c r="D1196" i="5"/>
  <c r="C1196" i="5"/>
  <c r="B1196" i="5"/>
  <c r="D1195" i="5"/>
  <c r="C1195" i="5"/>
  <c r="B1195" i="5"/>
  <c r="D1194" i="5"/>
  <c r="C1194" i="5"/>
  <c r="B1194" i="5"/>
  <c r="D1193" i="5"/>
  <c r="C1193" i="5"/>
  <c r="B1193" i="5"/>
  <c r="D1192" i="5"/>
  <c r="C1192" i="5"/>
  <c r="B1192" i="5"/>
  <c r="D1191" i="5"/>
  <c r="C1191" i="5"/>
  <c r="B1191" i="5"/>
  <c r="D1190" i="5"/>
  <c r="C1190" i="5"/>
  <c r="B1190" i="5"/>
  <c r="D1189" i="5"/>
  <c r="C1189" i="5"/>
  <c r="B1189" i="5"/>
  <c r="D1188" i="5"/>
  <c r="C1188" i="5"/>
  <c r="B1188" i="5"/>
  <c r="D1187" i="5"/>
  <c r="C1187" i="5"/>
  <c r="B1187" i="5"/>
  <c r="D1186" i="5"/>
  <c r="C1186" i="5"/>
  <c r="B1186" i="5"/>
  <c r="D1185" i="5"/>
  <c r="D1197" i="5" s="1"/>
  <c r="C1185" i="5"/>
  <c r="C1197" i="5" s="1"/>
  <c r="B1185" i="5"/>
  <c r="B1197" i="5" s="1"/>
  <c r="Y1183" i="5"/>
  <c r="X1183" i="5"/>
  <c r="W1183" i="5"/>
  <c r="V1183" i="5"/>
  <c r="U1183" i="5"/>
  <c r="T1183" i="5"/>
  <c r="S1183" i="5"/>
  <c r="R1183" i="5"/>
  <c r="Q1183" i="5"/>
  <c r="P1183" i="5"/>
  <c r="O1183" i="5"/>
  <c r="N1183" i="5"/>
  <c r="M1183" i="5"/>
  <c r="L1183" i="5"/>
  <c r="K1183" i="5"/>
  <c r="J1183" i="5"/>
  <c r="I1183" i="5"/>
  <c r="H1183" i="5"/>
  <c r="G1183" i="5"/>
  <c r="F1183" i="5"/>
  <c r="E1183" i="5"/>
  <c r="D1182" i="5"/>
  <c r="C1182" i="5"/>
  <c r="B1182" i="5"/>
  <c r="D1181" i="5"/>
  <c r="C1181" i="5"/>
  <c r="B1181" i="5"/>
  <c r="D1180" i="5"/>
  <c r="C1180" i="5"/>
  <c r="B1180" i="5"/>
  <c r="D1179" i="5"/>
  <c r="C1179" i="5"/>
  <c r="B1179" i="5"/>
  <c r="D1178" i="5"/>
  <c r="C1178" i="5"/>
  <c r="B1178" i="5"/>
  <c r="D1177" i="5"/>
  <c r="C1177" i="5"/>
  <c r="B1177" i="5"/>
  <c r="D1176" i="5"/>
  <c r="C1176" i="5"/>
  <c r="B1176" i="5"/>
  <c r="D1175" i="5"/>
  <c r="C1175" i="5"/>
  <c r="B1175" i="5"/>
  <c r="D1174" i="5"/>
  <c r="C1174" i="5"/>
  <c r="B1174" i="5"/>
  <c r="D1173" i="5"/>
  <c r="C1173" i="5"/>
  <c r="B1173" i="5"/>
  <c r="D1172" i="5"/>
  <c r="C1172" i="5"/>
  <c r="B1172" i="5"/>
  <c r="D1171" i="5"/>
  <c r="D1183" i="5" s="1"/>
  <c r="C1171" i="5"/>
  <c r="C1183" i="5" s="1"/>
  <c r="B1171" i="5"/>
  <c r="B1183" i="5" s="1"/>
  <c r="Y1169" i="5"/>
  <c r="X1169" i="5"/>
  <c r="W1169" i="5"/>
  <c r="V1169" i="5"/>
  <c r="U1169" i="5"/>
  <c r="T1169" i="5"/>
  <c r="S1169" i="5"/>
  <c r="R1169" i="5"/>
  <c r="Q1169" i="5"/>
  <c r="P1169" i="5"/>
  <c r="O1169" i="5"/>
  <c r="N1169" i="5"/>
  <c r="M1169" i="5"/>
  <c r="L1169" i="5"/>
  <c r="K1169" i="5"/>
  <c r="J1169" i="5"/>
  <c r="I1169" i="5"/>
  <c r="H1169" i="5"/>
  <c r="G1169" i="5"/>
  <c r="F1169" i="5"/>
  <c r="E1169" i="5"/>
  <c r="D1168" i="5"/>
  <c r="C1168" i="5"/>
  <c r="B1168" i="5"/>
  <c r="D1167" i="5"/>
  <c r="C1167" i="5"/>
  <c r="B1167" i="5"/>
  <c r="D1166" i="5"/>
  <c r="C1166" i="5"/>
  <c r="B1166" i="5"/>
  <c r="D1165" i="5"/>
  <c r="C1165" i="5"/>
  <c r="B1165" i="5"/>
  <c r="D1164" i="5"/>
  <c r="C1164" i="5"/>
  <c r="B1164" i="5"/>
  <c r="D1163" i="5"/>
  <c r="C1163" i="5"/>
  <c r="B1163" i="5"/>
  <c r="D1162" i="5"/>
  <c r="C1162" i="5"/>
  <c r="B1162" i="5"/>
  <c r="D1161" i="5"/>
  <c r="C1161" i="5"/>
  <c r="B1161" i="5"/>
  <c r="D1160" i="5"/>
  <c r="C1160" i="5"/>
  <c r="B1160" i="5"/>
  <c r="D1159" i="5"/>
  <c r="C1159" i="5"/>
  <c r="B1159" i="5"/>
  <c r="D1158" i="5"/>
  <c r="C1158" i="5"/>
  <c r="B1158" i="5"/>
  <c r="D1157" i="5"/>
  <c r="D1169" i="5" s="1"/>
  <c r="C1157" i="5"/>
  <c r="C1169" i="5" s="1"/>
  <c r="B1157" i="5"/>
  <c r="B1169" i="5" s="1"/>
  <c r="Y1155" i="5"/>
  <c r="X1155" i="5"/>
  <c r="W1155" i="5"/>
  <c r="V1155" i="5"/>
  <c r="U1155" i="5"/>
  <c r="T1155" i="5"/>
  <c r="S1155" i="5"/>
  <c r="R1155" i="5"/>
  <c r="Q1155" i="5"/>
  <c r="P1155" i="5"/>
  <c r="O1155" i="5"/>
  <c r="N1155" i="5"/>
  <c r="M1155" i="5"/>
  <c r="L1155" i="5"/>
  <c r="K1155" i="5"/>
  <c r="J1155" i="5"/>
  <c r="I1155" i="5"/>
  <c r="H1155" i="5"/>
  <c r="G1155" i="5"/>
  <c r="F1155" i="5"/>
  <c r="E1155" i="5"/>
  <c r="D1154" i="5"/>
  <c r="C1154" i="5"/>
  <c r="B1154" i="5"/>
  <c r="D1153" i="5"/>
  <c r="C1153" i="5"/>
  <c r="B1153" i="5"/>
  <c r="D1152" i="5"/>
  <c r="C1152" i="5"/>
  <c r="B1152" i="5"/>
  <c r="D1151" i="5"/>
  <c r="C1151" i="5"/>
  <c r="B1151" i="5"/>
  <c r="D1150" i="5"/>
  <c r="C1150" i="5"/>
  <c r="B1150" i="5"/>
  <c r="D1149" i="5"/>
  <c r="C1149" i="5"/>
  <c r="B1149" i="5"/>
  <c r="D1148" i="5"/>
  <c r="C1148" i="5"/>
  <c r="B1148" i="5"/>
  <c r="D1147" i="5"/>
  <c r="C1147" i="5"/>
  <c r="B1147" i="5"/>
  <c r="D1146" i="5"/>
  <c r="C1146" i="5"/>
  <c r="B1146" i="5"/>
  <c r="D1145" i="5"/>
  <c r="C1145" i="5"/>
  <c r="B1145" i="5"/>
  <c r="D1144" i="5"/>
  <c r="C1144" i="5"/>
  <c r="B1144" i="5"/>
  <c r="D1143" i="5"/>
  <c r="D1155" i="5" s="1"/>
  <c r="C1143" i="5"/>
  <c r="C1155" i="5" s="1"/>
  <c r="B1143" i="5"/>
  <c r="B1155" i="5" s="1"/>
  <c r="Y1141" i="5"/>
  <c r="X1141" i="5"/>
  <c r="W1141" i="5"/>
  <c r="V1141" i="5"/>
  <c r="U1141" i="5"/>
  <c r="T1141" i="5"/>
  <c r="S1141" i="5"/>
  <c r="R1141" i="5"/>
  <c r="Q1141" i="5"/>
  <c r="P1141" i="5"/>
  <c r="O1141" i="5"/>
  <c r="N1141" i="5"/>
  <c r="M1141" i="5"/>
  <c r="L1141" i="5"/>
  <c r="K1141" i="5"/>
  <c r="J1141" i="5"/>
  <c r="I1141" i="5"/>
  <c r="H1141" i="5"/>
  <c r="G1141" i="5"/>
  <c r="F1141" i="5"/>
  <c r="E1141" i="5"/>
  <c r="D1140" i="5"/>
  <c r="C1140" i="5"/>
  <c r="B1140" i="5"/>
  <c r="D1139" i="5"/>
  <c r="C1139" i="5"/>
  <c r="B1139" i="5"/>
  <c r="D1138" i="5"/>
  <c r="C1138" i="5"/>
  <c r="B1138" i="5"/>
  <c r="D1137" i="5"/>
  <c r="C1137" i="5"/>
  <c r="B1137" i="5"/>
  <c r="D1136" i="5"/>
  <c r="C1136" i="5"/>
  <c r="B1136" i="5"/>
  <c r="D1135" i="5"/>
  <c r="C1135" i="5"/>
  <c r="B1135" i="5"/>
  <c r="D1134" i="5"/>
  <c r="C1134" i="5"/>
  <c r="B1134" i="5"/>
  <c r="D1133" i="5"/>
  <c r="C1133" i="5"/>
  <c r="B1133" i="5"/>
  <c r="D1132" i="5"/>
  <c r="C1132" i="5"/>
  <c r="B1132" i="5"/>
  <c r="D1131" i="5"/>
  <c r="C1131" i="5"/>
  <c r="B1131" i="5"/>
  <c r="D1130" i="5"/>
  <c r="C1130" i="5"/>
  <c r="B1130" i="5"/>
  <c r="D1129" i="5"/>
  <c r="D1141" i="5" s="1"/>
  <c r="C1129" i="5"/>
  <c r="C1141" i="5" s="1"/>
  <c r="B1129" i="5"/>
  <c r="B1141" i="5" s="1"/>
  <c r="Y1127" i="5"/>
  <c r="X1127" i="5"/>
  <c r="W1127" i="5"/>
  <c r="V1127" i="5"/>
  <c r="U1127" i="5"/>
  <c r="T1127" i="5"/>
  <c r="S1127" i="5"/>
  <c r="R1127" i="5"/>
  <c r="Q1127" i="5"/>
  <c r="P1127" i="5"/>
  <c r="O1127" i="5"/>
  <c r="N1127" i="5"/>
  <c r="M1127" i="5"/>
  <c r="L1127" i="5"/>
  <c r="K1127" i="5"/>
  <c r="J1127" i="5"/>
  <c r="I1127" i="5"/>
  <c r="H1127" i="5"/>
  <c r="G1127" i="5"/>
  <c r="F1127" i="5"/>
  <c r="E1127" i="5"/>
  <c r="D1126" i="5"/>
  <c r="C1126" i="5"/>
  <c r="B1126" i="5"/>
  <c r="D1125" i="5"/>
  <c r="C1125" i="5"/>
  <c r="B1125" i="5"/>
  <c r="D1124" i="5"/>
  <c r="C1124" i="5"/>
  <c r="B1124" i="5"/>
  <c r="D1123" i="5"/>
  <c r="C1123" i="5"/>
  <c r="B1123" i="5"/>
  <c r="D1122" i="5"/>
  <c r="C1122" i="5"/>
  <c r="B1122" i="5"/>
  <c r="D1121" i="5"/>
  <c r="C1121" i="5"/>
  <c r="B1121" i="5"/>
  <c r="D1120" i="5"/>
  <c r="C1120" i="5"/>
  <c r="B1120" i="5"/>
  <c r="D1119" i="5"/>
  <c r="C1119" i="5"/>
  <c r="B1119" i="5"/>
  <c r="D1118" i="5"/>
  <c r="C1118" i="5"/>
  <c r="B1118" i="5"/>
  <c r="D1117" i="5"/>
  <c r="C1117" i="5"/>
  <c r="B1117" i="5"/>
  <c r="D1116" i="5"/>
  <c r="C1116" i="5"/>
  <c r="B1116" i="5"/>
  <c r="D1115" i="5"/>
  <c r="D1127" i="5" s="1"/>
  <c r="C1115" i="5"/>
  <c r="C1127" i="5" s="1"/>
  <c r="B1115" i="5"/>
  <c r="B1127" i="5" s="1"/>
  <c r="Y1113" i="5"/>
  <c r="X1113" i="5"/>
  <c r="W1113" i="5"/>
  <c r="V1113" i="5"/>
  <c r="U1113" i="5"/>
  <c r="T1113" i="5"/>
  <c r="S1113" i="5"/>
  <c r="R1113" i="5"/>
  <c r="Q1113" i="5"/>
  <c r="P1113" i="5"/>
  <c r="O1113" i="5"/>
  <c r="N1113" i="5"/>
  <c r="M1113" i="5"/>
  <c r="L1113" i="5"/>
  <c r="K1113" i="5"/>
  <c r="J1113" i="5"/>
  <c r="I1113" i="5"/>
  <c r="H1113" i="5"/>
  <c r="G1113" i="5"/>
  <c r="F1113" i="5"/>
  <c r="E1113" i="5"/>
  <c r="D1112" i="5"/>
  <c r="C1112" i="5"/>
  <c r="B1112" i="5"/>
  <c r="D1111" i="5"/>
  <c r="C1111" i="5"/>
  <c r="B1111" i="5"/>
  <c r="D1110" i="5"/>
  <c r="C1110" i="5"/>
  <c r="B1110" i="5"/>
  <c r="D1109" i="5"/>
  <c r="C1109" i="5"/>
  <c r="B1109" i="5"/>
  <c r="D1108" i="5"/>
  <c r="C1108" i="5"/>
  <c r="B1108" i="5"/>
  <c r="D1107" i="5"/>
  <c r="C1107" i="5"/>
  <c r="B1107" i="5"/>
  <c r="D1106" i="5"/>
  <c r="C1106" i="5"/>
  <c r="B1106" i="5"/>
  <c r="D1105" i="5"/>
  <c r="C1105" i="5"/>
  <c r="B1105" i="5"/>
  <c r="D1104" i="5"/>
  <c r="C1104" i="5"/>
  <c r="B1104" i="5"/>
  <c r="D1103" i="5"/>
  <c r="C1103" i="5"/>
  <c r="B1103" i="5"/>
  <c r="D1102" i="5"/>
  <c r="C1102" i="5"/>
  <c r="B1102" i="5"/>
  <c r="D1101" i="5"/>
  <c r="D1113" i="5" s="1"/>
  <c r="C1101" i="5"/>
  <c r="C1113" i="5" s="1"/>
  <c r="B1101" i="5"/>
  <c r="B1113" i="5" s="1"/>
  <c r="Y1099" i="5"/>
  <c r="X1099" i="5"/>
  <c r="W1099" i="5"/>
  <c r="V1099" i="5"/>
  <c r="U1099" i="5"/>
  <c r="T1099" i="5"/>
  <c r="S1099" i="5"/>
  <c r="R1099" i="5"/>
  <c r="Q1099" i="5"/>
  <c r="P1099" i="5"/>
  <c r="O1099" i="5"/>
  <c r="N1099" i="5"/>
  <c r="M1099" i="5"/>
  <c r="L1099" i="5"/>
  <c r="K1099" i="5"/>
  <c r="J1099" i="5"/>
  <c r="I1099" i="5"/>
  <c r="H1099" i="5"/>
  <c r="G1099" i="5"/>
  <c r="F1099" i="5"/>
  <c r="E1099" i="5"/>
  <c r="D1098" i="5"/>
  <c r="C1098" i="5"/>
  <c r="B1098" i="5"/>
  <c r="D1097" i="5"/>
  <c r="C1097" i="5"/>
  <c r="B1097" i="5"/>
  <c r="D1096" i="5"/>
  <c r="C1096" i="5"/>
  <c r="B1096" i="5"/>
  <c r="D1095" i="5"/>
  <c r="C1095" i="5"/>
  <c r="B1095" i="5"/>
  <c r="D1094" i="5"/>
  <c r="C1094" i="5"/>
  <c r="B1094" i="5"/>
  <c r="D1093" i="5"/>
  <c r="C1093" i="5"/>
  <c r="B1093" i="5"/>
  <c r="D1092" i="5"/>
  <c r="C1092" i="5"/>
  <c r="B1092" i="5"/>
  <c r="D1091" i="5"/>
  <c r="C1091" i="5"/>
  <c r="B1091" i="5"/>
  <c r="D1090" i="5"/>
  <c r="C1090" i="5"/>
  <c r="B1090" i="5"/>
  <c r="D1089" i="5"/>
  <c r="C1089" i="5"/>
  <c r="B1089" i="5"/>
  <c r="D1088" i="5"/>
  <c r="C1088" i="5"/>
  <c r="B1088" i="5"/>
  <c r="D1087" i="5"/>
  <c r="D1099" i="5" s="1"/>
  <c r="C1087" i="5"/>
  <c r="C1099" i="5" s="1"/>
  <c r="B1087" i="5"/>
  <c r="B1099" i="5" s="1"/>
  <c r="Y1085" i="5"/>
  <c r="X1085" i="5"/>
  <c r="W1085" i="5"/>
  <c r="V1085" i="5"/>
  <c r="U1085" i="5"/>
  <c r="T1085" i="5"/>
  <c r="S1085" i="5"/>
  <c r="R1085" i="5"/>
  <c r="Q1085" i="5"/>
  <c r="P1085" i="5"/>
  <c r="O1085" i="5"/>
  <c r="N1085" i="5"/>
  <c r="M1085" i="5"/>
  <c r="L1085" i="5"/>
  <c r="K1085" i="5"/>
  <c r="J1085" i="5"/>
  <c r="I1085" i="5"/>
  <c r="H1085" i="5"/>
  <c r="G1085" i="5"/>
  <c r="F1085" i="5"/>
  <c r="E1085" i="5"/>
  <c r="D1084" i="5"/>
  <c r="C1084" i="5"/>
  <c r="B1084" i="5"/>
  <c r="D1083" i="5"/>
  <c r="C1083" i="5"/>
  <c r="B1083" i="5"/>
  <c r="D1082" i="5"/>
  <c r="C1082" i="5"/>
  <c r="B1082" i="5"/>
  <c r="D1081" i="5"/>
  <c r="C1081" i="5"/>
  <c r="B1081" i="5"/>
  <c r="D1080" i="5"/>
  <c r="C1080" i="5"/>
  <c r="B1080" i="5"/>
  <c r="D1079" i="5"/>
  <c r="C1079" i="5"/>
  <c r="B1079" i="5"/>
  <c r="D1078" i="5"/>
  <c r="C1078" i="5"/>
  <c r="B1078" i="5"/>
  <c r="D1077" i="5"/>
  <c r="C1077" i="5"/>
  <c r="B1077" i="5"/>
  <c r="D1076" i="5"/>
  <c r="C1076" i="5"/>
  <c r="B1076" i="5"/>
  <c r="D1075" i="5"/>
  <c r="C1075" i="5"/>
  <c r="B1075" i="5"/>
  <c r="D1074" i="5"/>
  <c r="C1074" i="5"/>
  <c r="B1074" i="5"/>
  <c r="D1073" i="5"/>
  <c r="D1085" i="5" s="1"/>
  <c r="C1073" i="5"/>
  <c r="C1085" i="5" s="1"/>
  <c r="B1073" i="5"/>
  <c r="B1085" i="5" s="1"/>
  <c r="Y1071" i="5"/>
  <c r="X1071" i="5"/>
  <c r="W1071" i="5"/>
  <c r="V1071" i="5"/>
  <c r="U1071" i="5"/>
  <c r="T1071" i="5"/>
  <c r="S1071" i="5"/>
  <c r="R1071" i="5"/>
  <c r="Q1071" i="5"/>
  <c r="P1071" i="5"/>
  <c r="O1071" i="5"/>
  <c r="N1071" i="5"/>
  <c r="M1071" i="5"/>
  <c r="L1071" i="5"/>
  <c r="K1071" i="5"/>
  <c r="J1071" i="5"/>
  <c r="I1071" i="5"/>
  <c r="H1071" i="5"/>
  <c r="G1071" i="5"/>
  <c r="F1071" i="5"/>
  <c r="E1071" i="5"/>
  <c r="D1070" i="5"/>
  <c r="C1070" i="5"/>
  <c r="B1070" i="5"/>
  <c r="D1069" i="5"/>
  <c r="C1069" i="5"/>
  <c r="B1069" i="5"/>
  <c r="D1068" i="5"/>
  <c r="C1068" i="5"/>
  <c r="B1068" i="5"/>
  <c r="D1067" i="5"/>
  <c r="C1067" i="5"/>
  <c r="B1067" i="5"/>
  <c r="D1066" i="5"/>
  <c r="C1066" i="5"/>
  <c r="B1066" i="5"/>
  <c r="D1065" i="5"/>
  <c r="C1065" i="5"/>
  <c r="B1065" i="5"/>
  <c r="D1064" i="5"/>
  <c r="C1064" i="5"/>
  <c r="B1064" i="5"/>
  <c r="D1063" i="5"/>
  <c r="C1063" i="5"/>
  <c r="B1063" i="5"/>
  <c r="D1062" i="5"/>
  <c r="C1062" i="5"/>
  <c r="B1062" i="5"/>
  <c r="D1061" i="5"/>
  <c r="C1061" i="5"/>
  <c r="B1061" i="5"/>
  <c r="D1060" i="5"/>
  <c r="C1060" i="5"/>
  <c r="B1060" i="5"/>
  <c r="D1059" i="5"/>
  <c r="D1071" i="5" s="1"/>
  <c r="C1059" i="5"/>
  <c r="C1071" i="5" s="1"/>
  <c r="B1059" i="5"/>
  <c r="B1071" i="5" s="1"/>
  <c r="Y1057" i="5"/>
  <c r="X1057" i="5"/>
  <c r="W1057" i="5"/>
  <c r="V1057" i="5"/>
  <c r="U1057" i="5"/>
  <c r="T1057" i="5"/>
  <c r="S1057" i="5"/>
  <c r="R1057" i="5"/>
  <c r="Q1057" i="5"/>
  <c r="P1057" i="5"/>
  <c r="O1057" i="5"/>
  <c r="N1057" i="5"/>
  <c r="M1057" i="5"/>
  <c r="L1057" i="5"/>
  <c r="K1057" i="5"/>
  <c r="J1057" i="5"/>
  <c r="I1057" i="5"/>
  <c r="H1057" i="5"/>
  <c r="G1057" i="5"/>
  <c r="F1057" i="5"/>
  <c r="E1057" i="5"/>
  <c r="D1056" i="5"/>
  <c r="C1056" i="5"/>
  <c r="B1056" i="5"/>
  <c r="D1055" i="5"/>
  <c r="C1055" i="5"/>
  <c r="B1055" i="5"/>
  <c r="D1054" i="5"/>
  <c r="C1054" i="5"/>
  <c r="B1054" i="5"/>
  <c r="D1053" i="5"/>
  <c r="C1053" i="5"/>
  <c r="B1053" i="5"/>
  <c r="D1052" i="5"/>
  <c r="C1052" i="5"/>
  <c r="B1052" i="5"/>
  <c r="D1051" i="5"/>
  <c r="C1051" i="5"/>
  <c r="B1051" i="5"/>
  <c r="D1050" i="5"/>
  <c r="C1050" i="5"/>
  <c r="B1050" i="5"/>
  <c r="D1049" i="5"/>
  <c r="C1049" i="5"/>
  <c r="B1049" i="5"/>
  <c r="D1048" i="5"/>
  <c r="C1048" i="5"/>
  <c r="B1048" i="5"/>
  <c r="D1047" i="5"/>
  <c r="C1047" i="5"/>
  <c r="B1047" i="5"/>
  <c r="D1046" i="5"/>
  <c r="C1046" i="5"/>
  <c r="B1046" i="5"/>
  <c r="D1045" i="5"/>
  <c r="D1057" i="5" s="1"/>
  <c r="C1045" i="5"/>
  <c r="C1057" i="5" s="1"/>
  <c r="B1045" i="5"/>
  <c r="B1057" i="5" s="1"/>
  <c r="Y1043" i="5"/>
  <c r="X1043" i="5"/>
  <c r="W1043" i="5"/>
  <c r="V1043" i="5"/>
  <c r="U1043" i="5"/>
  <c r="T1043" i="5"/>
  <c r="S1043" i="5"/>
  <c r="R1043" i="5"/>
  <c r="Q1043" i="5"/>
  <c r="P1043" i="5"/>
  <c r="O1043" i="5"/>
  <c r="N1043" i="5"/>
  <c r="M1043" i="5"/>
  <c r="L1043" i="5"/>
  <c r="K1043" i="5"/>
  <c r="J1043" i="5"/>
  <c r="I1043" i="5"/>
  <c r="H1043" i="5"/>
  <c r="G1043" i="5"/>
  <c r="F1043" i="5"/>
  <c r="E1043" i="5"/>
  <c r="D1042" i="5"/>
  <c r="C1042" i="5"/>
  <c r="B1042" i="5"/>
  <c r="D1041" i="5"/>
  <c r="C1041" i="5"/>
  <c r="B1041" i="5"/>
  <c r="D1040" i="5"/>
  <c r="C1040" i="5"/>
  <c r="B1040" i="5"/>
  <c r="D1039" i="5"/>
  <c r="C1039" i="5"/>
  <c r="B1039" i="5"/>
  <c r="D1038" i="5"/>
  <c r="C1038" i="5"/>
  <c r="B1038" i="5"/>
  <c r="D1037" i="5"/>
  <c r="C1037" i="5"/>
  <c r="B1037" i="5"/>
  <c r="D1036" i="5"/>
  <c r="C1036" i="5"/>
  <c r="B1036" i="5"/>
  <c r="D1035" i="5"/>
  <c r="C1035" i="5"/>
  <c r="B1035" i="5"/>
  <c r="D1034" i="5"/>
  <c r="C1034" i="5"/>
  <c r="B1034" i="5"/>
  <c r="D1033" i="5"/>
  <c r="C1033" i="5"/>
  <c r="B1033" i="5"/>
  <c r="D1032" i="5"/>
  <c r="C1032" i="5"/>
  <c r="B1032" i="5"/>
  <c r="D1031" i="5"/>
  <c r="D1043" i="5" s="1"/>
  <c r="C1031" i="5"/>
  <c r="C1043" i="5" s="1"/>
  <c r="B1031" i="5"/>
  <c r="B1043" i="5" s="1"/>
  <c r="Y1029" i="5"/>
  <c r="X1029" i="5"/>
  <c r="W1029" i="5"/>
  <c r="V1029" i="5"/>
  <c r="U1029" i="5"/>
  <c r="T1029" i="5"/>
  <c r="S1029" i="5"/>
  <c r="R1029" i="5"/>
  <c r="Q1029" i="5"/>
  <c r="P1029" i="5"/>
  <c r="O1029" i="5"/>
  <c r="N1029" i="5"/>
  <c r="M1029" i="5"/>
  <c r="L1029" i="5"/>
  <c r="K1029" i="5"/>
  <c r="J1029" i="5"/>
  <c r="I1029" i="5"/>
  <c r="H1029" i="5"/>
  <c r="G1029" i="5"/>
  <c r="F1029" i="5"/>
  <c r="E1029" i="5"/>
  <c r="D1028" i="5"/>
  <c r="C1028" i="5"/>
  <c r="B1028" i="5"/>
  <c r="D1027" i="5"/>
  <c r="C1027" i="5"/>
  <c r="B1027" i="5"/>
  <c r="D1026" i="5"/>
  <c r="C1026" i="5"/>
  <c r="B1026" i="5"/>
  <c r="D1025" i="5"/>
  <c r="C1025" i="5"/>
  <c r="B1025" i="5"/>
  <c r="D1024" i="5"/>
  <c r="C1024" i="5"/>
  <c r="B1024" i="5"/>
  <c r="D1023" i="5"/>
  <c r="C1023" i="5"/>
  <c r="B1023" i="5"/>
  <c r="D1022" i="5"/>
  <c r="C1022" i="5"/>
  <c r="B1022" i="5"/>
  <c r="D1021" i="5"/>
  <c r="C1021" i="5"/>
  <c r="B1021" i="5"/>
  <c r="D1020" i="5"/>
  <c r="C1020" i="5"/>
  <c r="B1020" i="5"/>
  <c r="D1019" i="5"/>
  <c r="C1019" i="5"/>
  <c r="B1019" i="5"/>
  <c r="D1018" i="5"/>
  <c r="C1018" i="5"/>
  <c r="B1018" i="5"/>
  <c r="D1017" i="5"/>
  <c r="D1029" i="5" s="1"/>
  <c r="C1017" i="5"/>
  <c r="C1029" i="5" s="1"/>
  <c r="B1017" i="5"/>
  <c r="B1029" i="5" s="1"/>
  <c r="Y1015" i="5"/>
  <c r="X1015" i="5"/>
  <c r="W1015" i="5"/>
  <c r="V1015" i="5"/>
  <c r="U1015" i="5"/>
  <c r="T1015" i="5"/>
  <c r="S1015" i="5"/>
  <c r="R1015" i="5"/>
  <c r="Q1015" i="5"/>
  <c r="P1015" i="5"/>
  <c r="O1015" i="5"/>
  <c r="N1015" i="5"/>
  <c r="M1015" i="5"/>
  <c r="L1015" i="5"/>
  <c r="K1015" i="5"/>
  <c r="J1015" i="5"/>
  <c r="I1015" i="5"/>
  <c r="H1015" i="5"/>
  <c r="G1015" i="5"/>
  <c r="F1015" i="5"/>
  <c r="E1015" i="5"/>
  <c r="D1014" i="5"/>
  <c r="C1014" i="5"/>
  <c r="B1014" i="5"/>
  <c r="D1013" i="5"/>
  <c r="C1013" i="5"/>
  <c r="B1013" i="5"/>
  <c r="D1012" i="5"/>
  <c r="C1012" i="5"/>
  <c r="B1012" i="5"/>
  <c r="D1011" i="5"/>
  <c r="C1011" i="5"/>
  <c r="B1011" i="5"/>
  <c r="D1010" i="5"/>
  <c r="C1010" i="5"/>
  <c r="B1010" i="5"/>
  <c r="D1009" i="5"/>
  <c r="C1009" i="5"/>
  <c r="B1009" i="5"/>
  <c r="D1008" i="5"/>
  <c r="C1008" i="5"/>
  <c r="B1008" i="5"/>
  <c r="D1007" i="5"/>
  <c r="C1007" i="5"/>
  <c r="B1007" i="5"/>
  <c r="D1006" i="5"/>
  <c r="C1006" i="5"/>
  <c r="B1006" i="5"/>
  <c r="D1005" i="5"/>
  <c r="C1005" i="5"/>
  <c r="B1005" i="5"/>
  <c r="D1004" i="5"/>
  <c r="C1004" i="5"/>
  <c r="B1004" i="5"/>
  <c r="D1003" i="5"/>
  <c r="D1015" i="5" s="1"/>
  <c r="C1003" i="5"/>
  <c r="C1015" i="5" s="1"/>
  <c r="B1003" i="5"/>
  <c r="B1015" i="5" s="1"/>
  <c r="Y1001" i="5"/>
  <c r="X1001" i="5"/>
  <c r="W1001" i="5"/>
  <c r="V1001" i="5"/>
  <c r="U1001" i="5"/>
  <c r="T1001" i="5"/>
  <c r="S1001" i="5"/>
  <c r="R1001" i="5"/>
  <c r="Q1001" i="5"/>
  <c r="P1001" i="5"/>
  <c r="O1001" i="5"/>
  <c r="N1001" i="5"/>
  <c r="M1001" i="5"/>
  <c r="L1001" i="5"/>
  <c r="K1001" i="5"/>
  <c r="J1001" i="5"/>
  <c r="I1001" i="5"/>
  <c r="H1001" i="5"/>
  <c r="G1001" i="5"/>
  <c r="F1001" i="5"/>
  <c r="E1001" i="5"/>
  <c r="D1000" i="5"/>
  <c r="C1000" i="5"/>
  <c r="B1000" i="5"/>
  <c r="D999" i="5"/>
  <c r="C999" i="5"/>
  <c r="B999" i="5"/>
  <c r="D998" i="5"/>
  <c r="C998" i="5"/>
  <c r="B998" i="5"/>
  <c r="D997" i="5"/>
  <c r="C997" i="5"/>
  <c r="B997" i="5"/>
  <c r="D996" i="5"/>
  <c r="C996" i="5"/>
  <c r="B996" i="5"/>
  <c r="D995" i="5"/>
  <c r="C995" i="5"/>
  <c r="B995" i="5"/>
  <c r="D994" i="5"/>
  <c r="C994" i="5"/>
  <c r="B994" i="5"/>
  <c r="D993" i="5"/>
  <c r="C993" i="5"/>
  <c r="B993" i="5"/>
  <c r="D992" i="5"/>
  <c r="C992" i="5"/>
  <c r="B992" i="5"/>
  <c r="D991" i="5"/>
  <c r="C991" i="5"/>
  <c r="B991" i="5"/>
  <c r="D990" i="5"/>
  <c r="C990" i="5"/>
  <c r="B990" i="5"/>
  <c r="D989" i="5"/>
  <c r="D1001" i="5" s="1"/>
  <c r="C989" i="5"/>
  <c r="C1001" i="5" s="1"/>
  <c r="B989" i="5"/>
  <c r="B1001" i="5" s="1"/>
  <c r="Y987" i="5"/>
  <c r="X987" i="5"/>
  <c r="W987" i="5"/>
  <c r="V987" i="5"/>
  <c r="U987" i="5"/>
  <c r="T987" i="5"/>
  <c r="S987" i="5"/>
  <c r="R987" i="5"/>
  <c r="Q987" i="5"/>
  <c r="P987" i="5"/>
  <c r="O987" i="5"/>
  <c r="N987" i="5"/>
  <c r="M987" i="5"/>
  <c r="L987" i="5"/>
  <c r="K987" i="5"/>
  <c r="J987" i="5"/>
  <c r="I987" i="5"/>
  <c r="H987" i="5"/>
  <c r="G987" i="5"/>
  <c r="F987" i="5"/>
  <c r="E987" i="5"/>
  <c r="D986" i="5"/>
  <c r="C986" i="5"/>
  <c r="B986" i="5"/>
  <c r="D985" i="5"/>
  <c r="C985" i="5"/>
  <c r="B985" i="5"/>
  <c r="D984" i="5"/>
  <c r="C984" i="5"/>
  <c r="B984" i="5"/>
  <c r="D983" i="5"/>
  <c r="C983" i="5"/>
  <c r="B983" i="5"/>
  <c r="D982" i="5"/>
  <c r="C982" i="5"/>
  <c r="B982" i="5"/>
  <c r="D981" i="5"/>
  <c r="C981" i="5"/>
  <c r="B981" i="5"/>
  <c r="D980" i="5"/>
  <c r="C980" i="5"/>
  <c r="B980" i="5"/>
  <c r="D979" i="5"/>
  <c r="C979" i="5"/>
  <c r="B979" i="5"/>
  <c r="D978" i="5"/>
  <c r="C978" i="5"/>
  <c r="B978" i="5"/>
  <c r="D977" i="5"/>
  <c r="C977" i="5"/>
  <c r="B977" i="5"/>
  <c r="D976" i="5"/>
  <c r="C976" i="5"/>
  <c r="B976" i="5"/>
  <c r="D975" i="5"/>
  <c r="D987" i="5" s="1"/>
  <c r="C975" i="5"/>
  <c r="C987" i="5" s="1"/>
  <c r="B975" i="5"/>
  <c r="B987" i="5" s="1"/>
  <c r="Y973" i="5"/>
  <c r="X973" i="5"/>
  <c r="W973" i="5"/>
  <c r="V973" i="5"/>
  <c r="U973" i="5"/>
  <c r="T973" i="5"/>
  <c r="S973" i="5"/>
  <c r="R973" i="5"/>
  <c r="Q973" i="5"/>
  <c r="P973" i="5"/>
  <c r="O973" i="5"/>
  <c r="N973" i="5"/>
  <c r="M973" i="5"/>
  <c r="L973" i="5"/>
  <c r="K973" i="5"/>
  <c r="J973" i="5"/>
  <c r="I973" i="5"/>
  <c r="H973" i="5"/>
  <c r="G973" i="5"/>
  <c r="F973" i="5"/>
  <c r="E973" i="5"/>
  <c r="D972" i="5"/>
  <c r="C972" i="5"/>
  <c r="B972" i="5"/>
  <c r="D971" i="5"/>
  <c r="C971" i="5"/>
  <c r="B971" i="5"/>
  <c r="D970" i="5"/>
  <c r="C970" i="5"/>
  <c r="B970" i="5"/>
  <c r="D969" i="5"/>
  <c r="C969" i="5"/>
  <c r="B969" i="5"/>
  <c r="D968" i="5"/>
  <c r="C968" i="5"/>
  <c r="B968" i="5"/>
  <c r="D967" i="5"/>
  <c r="C967" i="5"/>
  <c r="B967" i="5"/>
  <c r="D966" i="5"/>
  <c r="C966" i="5"/>
  <c r="B966" i="5"/>
  <c r="D965" i="5"/>
  <c r="C965" i="5"/>
  <c r="B965" i="5"/>
  <c r="D964" i="5"/>
  <c r="C964" i="5"/>
  <c r="B964" i="5"/>
  <c r="D963" i="5"/>
  <c r="C963" i="5"/>
  <c r="B963" i="5"/>
  <c r="D962" i="5"/>
  <c r="C962" i="5"/>
  <c r="B962" i="5"/>
  <c r="D961" i="5"/>
  <c r="D973" i="5" s="1"/>
  <c r="C961" i="5"/>
  <c r="C973" i="5" s="1"/>
  <c r="B961" i="5"/>
  <c r="B973" i="5" s="1"/>
  <c r="Y959" i="5"/>
  <c r="X959" i="5"/>
  <c r="W959" i="5"/>
  <c r="V959" i="5"/>
  <c r="U959" i="5"/>
  <c r="T959" i="5"/>
  <c r="S959" i="5"/>
  <c r="R959" i="5"/>
  <c r="Q959" i="5"/>
  <c r="P959" i="5"/>
  <c r="O959" i="5"/>
  <c r="N959" i="5"/>
  <c r="M959" i="5"/>
  <c r="L959" i="5"/>
  <c r="K959" i="5"/>
  <c r="J959" i="5"/>
  <c r="I959" i="5"/>
  <c r="H959" i="5"/>
  <c r="G959" i="5"/>
  <c r="F959" i="5"/>
  <c r="E959" i="5"/>
  <c r="D958" i="5"/>
  <c r="C958" i="5"/>
  <c r="B958" i="5"/>
  <c r="D957" i="5"/>
  <c r="C957" i="5"/>
  <c r="B957" i="5"/>
  <c r="D956" i="5"/>
  <c r="C956" i="5"/>
  <c r="B956" i="5"/>
  <c r="D955" i="5"/>
  <c r="C955" i="5"/>
  <c r="B955" i="5"/>
  <c r="D954" i="5"/>
  <c r="C954" i="5"/>
  <c r="B954" i="5"/>
  <c r="D953" i="5"/>
  <c r="C953" i="5"/>
  <c r="B953" i="5"/>
  <c r="D952" i="5"/>
  <c r="C952" i="5"/>
  <c r="B952" i="5"/>
  <c r="D951" i="5"/>
  <c r="C951" i="5"/>
  <c r="B951" i="5"/>
  <c r="D950" i="5"/>
  <c r="C950" i="5"/>
  <c r="B950" i="5"/>
  <c r="D949" i="5"/>
  <c r="C949" i="5"/>
  <c r="B949" i="5"/>
  <c r="D948" i="5"/>
  <c r="C948" i="5"/>
  <c r="B948" i="5"/>
  <c r="D947" i="5"/>
  <c r="D959" i="5" s="1"/>
  <c r="C947" i="5"/>
  <c r="C959" i="5" s="1"/>
  <c r="B947" i="5"/>
  <c r="B959" i="5" s="1"/>
  <c r="Y945" i="5"/>
  <c r="X945" i="5"/>
  <c r="W945" i="5"/>
  <c r="V945" i="5"/>
  <c r="U945" i="5"/>
  <c r="T945" i="5"/>
  <c r="S945" i="5"/>
  <c r="R945" i="5"/>
  <c r="Q945" i="5"/>
  <c r="P945" i="5"/>
  <c r="O945" i="5"/>
  <c r="N945" i="5"/>
  <c r="M945" i="5"/>
  <c r="L945" i="5"/>
  <c r="K945" i="5"/>
  <c r="J945" i="5"/>
  <c r="I945" i="5"/>
  <c r="H945" i="5"/>
  <c r="G945" i="5"/>
  <c r="F945" i="5"/>
  <c r="E945" i="5"/>
  <c r="D944" i="5"/>
  <c r="C944" i="5"/>
  <c r="B944" i="5"/>
  <c r="D943" i="5"/>
  <c r="C943" i="5"/>
  <c r="B943" i="5"/>
  <c r="D942" i="5"/>
  <c r="C942" i="5"/>
  <c r="B942" i="5"/>
  <c r="D941" i="5"/>
  <c r="C941" i="5"/>
  <c r="B941" i="5"/>
  <c r="D940" i="5"/>
  <c r="C940" i="5"/>
  <c r="B940" i="5"/>
  <c r="D939" i="5"/>
  <c r="C939" i="5"/>
  <c r="B939" i="5"/>
  <c r="D938" i="5"/>
  <c r="C938" i="5"/>
  <c r="B938" i="5"/>
  <c r="D937" i="5"/>
  <c r="C937" i="5"/>
  <c r="B937" i="5"/>
  <c r="D936" i="5"/>
  <c r="C936" i="5"/>
  <c r="B936" i="5"/>
  <c r="D935" i="5"/>
  <c r="C935" i="5"/>
  <c r="B935" i="5"/>
  <c r="D934" i="5"/>
  <c r="C934" i="5"/>
  <c r="B934" i="5"/>
  <c r="D933" i="5"/>
  <c r="D945" i="5" s="1"/>
  <c r="C933" i="5"/>
  <c r="C945" i="5" s="1"/>
  <c r="B933" i="5"/>
  <c r="B945" i="5" s="1"/>
  <c r="Y931" i="5"/>
  <c r="X931" i="5"/>
  <c r="W931" i="5"/>
  <c r="V931" i="5"/>
  <c r="U931" i="5"/>
  <c r="T931" i="5"/>
  <c r="S931" i="5"/>
  <c r="R931" i="5"/>
  <c r="Q931" i="5"/>
  <c r="P931" i="5"/>
  <c r="O931" i="5"/>
  <c r="N931" i="5"/>
  <c r="M931" i="5"/>
  <c r="L931" i="5"/>
  <c r="K931" i="5"/>
  <c r="J931" i="5"/>
  <c r="I931" i="5"/>
  <c r="H931" i="5"/>
  <c r="G931" i="5"/>
  <c r="F931" i="5"/>
  <c r="E931" i="5"/>
  <c r="D930" i="5"/>
  <c r="C930" i="5"/>
  <c r="B930" i="5"/>
  <c r="D929" i="5"/>
  <c r="C929" i="5"/>
  <c r="B929" i="5"/>
  <c r="D928" i="5"/>
  <c r="C928" i="5"/>
  <c r="B928" i="5"/>
  <c r="D927" i="5"/>
  <c r="C927" i="5"/>
  <c r="B927" i="5"/>
  <c r="D926" i="5"/>
  <c r="C926" i="5"/>
  <c r="B926" i="5"/>
  <c r="D925" i="5"/>
  <c r="C925" i="5"/>
  <c r="B925" i="5"/>
  <c r="D924" i="5"/>
  <c r="C924" i="5"/>
  <c r="B924" i="5"/>
  <c r="D923" i="5"/>
  <c r="C923" i="5"/>
  <c r="B923" i="5"/>
  <c r="D922" i="5"/>
  <c r="C922" i="5"/>
  <c r="B922" i="5"/>
  <c r="D921" i="5"/>
  <c r="C921" i="5"/>
  <c r="B921" i="5"/>
  <c r="D920" i="5"/>
  <c r="C920" i="5"/>
  <c r="B920" i="5"/>
  <c r="D919" i="5"/>
  <c r="D931" i="5" s="1"/>
  <c r="C919" i="5"/>
  <c r="C931" i="5" s="1"/>
  <c r="B919" i="5"/>
  <c r="B931" i="5" s="1"/>
  <c r="Y917" i="5"/>
  <c r="X917" i="5"/>
  <c r="W917" i="5"/>
  <c r="V917" i="5"/>
  <c r="U917" i="5"/>
  <c r="T917" i="5"/>
  <c r="S917" i="5"/>
  <c r="R917" i="5"/>
  <c r="Q917" i="5"/>
  <c r="P917" i="5"/>
  <c r="O917" i="5"/>
  <c r="N917" i="5"/>
  <c r="M917" i="5"/>
  <c r="L917" i="5"/>
  <c r="K917" i="5"/>
  <c r="J917" i="5"/>
  <c r="I917" i="5"/>
  <c r="H917" i="5"/>
  <c r="G917" i="5"/>
  <c r="F917" i="5"/>
  <c r="E917" i="5"/>
  <c r="D916" i="5"/>
  <c r="C916" i="5"/>
  <c r="B916" i="5"/>
  <c r="D915" i="5"/>
  <c r="C915" i="5"/>
  <c r="B915" i="5"/>
  <c r="D914" i="5"/>
  <c r="C914" i="5"/>
  <c r="B914" i="5"/>
  <c r="D913" i="5"/>
  <c r="C913" i="5"/>
  <c r="B913" i="5"/>
  <c r="D912" i="5"/>
  <c r="C912" i="5"/>
  <c r="B912" i="5"/>
  <c r="D911" i="5"/>
  <c r="C911" i="5"/>
  <c r="B911" i="5"/>
  <c r="D910" i="5"/>
  <c r="C910" i="5"/>
  <c r="B910" i="5"/>
  <c r="D909" i="5"/>
  <c r="C909" i="5"/>
  <c r="B909" i="5"/>
  <c r="D908" i="5"/>
  <c r="C908" i="5"/>
  <c r="B908" i="5"/>
  <c r="D907" i="5"/>
  <c r="C907" i="5"/>
  <c r="B907" i="5"/>
  <c r="D906" i="5"/>
  <c r="C906" i="5"/>
  <c r="B906" i="5"/>
  <c r="D905" i="5"/>
  <c r="D917" i="5" s="1"/>
  <c r="C905" i="5"/>
  <c r="C917" i="5" s="1"/>
  <c r="B905" i="5"/>
  <c r="B917" i="5" s="1"/>
  <c r="Y903" i="5"/>
  <c r="X903" i="5"/>
  <c r="W903" i="5"/>
  <c r="V903" i="5"/>
  <c r="U903" i="5"/>
  <c r="T903" i="5"/>
  <c r="S903" i="5"/>
  <c r="R903" i="5"/>
  <c r="Q903" i="5"/>
  <c r="P903" i="5"/>
  <c r="O903" i="5"/>
  <c r="N903" i="5"/>
  <c r="M903" i="5"/>
  <c r="L903" i="5"/>
  <c r="K903" i="5"/>
  <c r="J903" i="5"/>
  <c r="I903" i="5"/>
  <c r="H903" i="5"/>
  <c r="G903" i="5"/>
  <c r="F903" i="5"/>
  <c r="E903" i="5"/>
  <c r="D902" i="5"/>
  <c r="C902" i="5"/>
  <c r="B902" i="5"/>
  <c r="D901" i="5"/>
  <c r="C901" i="5"/>
  <c r="B901" i="5"/>
  <c r="D900" i="5"/>
  <c r="C900" i="5"/>
  <c r="B900" i="5"/>
  <c r="D899" i="5"/>
  <c r="C899" i="5"/>
  <c r="B899" i="5"/>
  <c r="D898" i="5"/>
  <c r="C898" i="5"/>
  <c r="B898" i="5"/>
  <c r="D897" i="5"/>
  <c r="C897" i="5"/>
  <c r="B897" i="5"/>
  <c r="D896" i="5"/>
  <c r="C896" i="5"/>
  <c r="B896" i="5"/>
  <c r="D895" i="5"/>
  <c r="C895" i="5"/>
  <c r="B895" i="5"/>
  <c r="D894" i="5"/>
  <c r="C894" i="5"/>
  <c r="B894" i="5"/>
  <c r="D893" i="5"/>
  <c r="C893" i="5"/>
  <c r="B893" i="5"/>
  <c r="D892" i="5"/>
  <c r="C892" i="5"/>
  <c r="B892" i="5"/>
  <c r="D891" i="5"/>
  <c r="D903" i="5" s="1"/>
  <c r="C891" i="5"/>
  <c r="C903" i="5" s="1"/>
  <c r="B891" i="5"/>
  <c r="B903" i="5" s="1"/>
  <c r="Y889" i="5"/>
  <c r="X889" i="5"/>
  <c r="W889" i="5"/>
  <c r="V889" i="5"/>
  <c r="U889" i="5"/>
  <c r="T889" i="5"/>
  <c r="S889" i="5"/>
  <c r="R889" i="5"/>
  <c r="Q889" i="5"/>
  <c r="P889" i="5"/>
  <c r="O889" i="5"/>
  <c r="N889" i="5"/>
  <c r="M889" i="5"/>
  <c r="L889" i="5"/>
  <c r="K889" i="5"/>
  <c r="J889" i="5"/>
  <c r="I889" i="5"/>
  <c r="H889" i="5"/>
  <c r="G889" i="5"/>
  <c r="F889" i="5"/>
  <c r="E889" i="5"/>
  <c r="D888" i="5"/>
  <c r="C888" i="5"/>
  <c r="B888" i="5"/>
  <c r="D887" i="5"/>
  <c r="C887" i="5"/>
  <c r="B887" i="5"/>
  <c r="D886" i="5"/>
  <c r="C886" i="5"/>
  <c r="B886" i="5"/>
  <c r="D885" i="5"/>
  <c r="C885" i="5"/>
  <c r="B885" i="5"/>
  <c r="D884" i="5"/>
  <c r="C884" i="5"/>
  <c r="B884" i="5"/>
  <c r="D883" i="5"/>
  <c r="C883" i="5"/>
  <c r="B883" i="5"/>
  <c r="D882" i="5"/>
  <c r="C882" i="5"/>
  <c r="B882" i="5"/>
  <c r="D881" i="5"/>
  <c r="C881" i="5"/>
  <c r="B881" i="5"/>
  <c r="D880" i="5"/>
  <c r="C880" i="5"/>
  <c r="B880" i="5"/>
  <c r="D879" i="5"/>
  <c r="C879" i="5"/>
  <c r="B879" i="5"/>
  <c r="D878" i="5"/>
  <c r="C878" i="5"/>
  <c r="B878" i="5"/>
  <c r="D877" i="5"/>
  <c r="D889" i="5" s="1"/>
  <c r="C877" i="5"/>
  <c r="C889" i="5" s="1"/>
  <c r="B877" i="5"/>
  <c r="B889" i="5" s="1"/>
  <c r="Y875" i="5"/>
  <c r="X875" i="5"/>
  <c r="W875" i="5"/>
  <c r="V875" i="5"/>
  <c r="U875" i="5"/>
  <c r="T875" i="5"/>
  <c r="S875" i="5"/>
  <c r="R875" i="5"/>
  <c r="Q875" i="5"/>
  <c r="P875" i="5"/>
  <c r="O875" i="5"/>
  <c r="N875" i="5"/>
  <c r="M875" i="5"/>
  <c r="L875" i="5"/>
  <c r="K875" i="5"/>
  <c r="J875" i="5"/>
  <c r="I875" i="5"/>
  <c r="H875" i="5"/>
  <c r="G875" i="5"/>
  <c r="F875" i="5"/>
  <c r="E875" i="5"/>
  <c r="D874" i="5"/>
  <c r="C874" i="5"/>
  <c r="B874" i="5"/>
  <c r="D873" i="5"/>
  <c r="C873" i="5"/>
  <c r="B873" i="5"/>
  <c r="D872" i="5"/>
  <c r="C872" i="5"/>
  <c r="B872" i="5"/>
  <c r="D871" i="5"/>
  <c r="C871" i="5"/>
  <c r="B871" i="5"/>
  <c r="D870" i="5"/>
  <c r="C870" i="5"/>
  <c r="B870" i="5"/>
  <c r="D869" i="5"/>
  <c r="C869" i="5"/>
  <c r="B869" i="5"/>
  <c r="D868" i="5"/>
  <c r="C868" i="5"/>
  <c r="B868" i="5"/>
  <c r="D867" i="5"/>
  <c r="C867" i="5"/>
  <c r="B867" i="5"/>
  <c r="D866" i="5"/>
  <c r="C866" i="5"/>
  <c r="B866" i="5"/>
  <c r="D865" i="5"/>
  <c r="C865" i="5"/>
  <c r="B865" i="5"/>
  <c r="D864" i="5"/>
  <c r="C864" i="5"/>
  <c r="B864" i="5"/>
  <c r="D863" i="5"/>
  <c r="D875" i="5" s="1"/>
  <c r="C863" i="5"/>
  <c r="C875" i="5" s="1"/>
  <c r="B863" i="5"/>
  <c r="B875" i="5" s="1"/>
  <c r="Y861" i="5"/>
  <c r="X861" i="5"/>
  <c r="W861" i="5"/>
  <c r="V861" i="5"/>
  <c r="U861" i="5"/>
  <c r="T861" i="5"/>
  <c r="S861" i="5"/>
  <c r="R861" i="5"/>
  <c r="Q861" i="5"/>
  <c r="P861" i="5"/>
  <c r="O861" i="5"/>
  <c r="N861" i="5"/>
  <c r="M861" i="5"/>
  <c r="L861" i="5"/>
  <c r="K861" i="5"/>
  <c r="J861" i="5"/>
  <c r="I861" i="5"/>
  <c r="H861" i="5"/>
  <c r="G861" i="5"/>
  <c r="F861" i="5"/>
  <c r="E861" i="5"/>
  <c r="D860" i="5"/>
  <c r="C860" i="5"/>
  <c r="B860" i="5"/>
  <c r="D859" i="5"/>
  <c r="C859" i="5"/>
  <c r="B859" i="5"/>
  <c r="D858" i="5"/>
  <c r="C858" i="5"/>
  <c r="B858" i="5"/>
  <c r="D857" i="5"/>
  <c r="C857" i="5"/>
  <c r="B857" i="5"/>
  <c r="D856" i="5"/>
  <c r="C856" i="5"/>
  <c r="B856" i="5"/>
  <c r="D855" i="5"/>
  <c r="C855" i="5"/>
  <c r="B855" i="5"/>
  <c r="D854" i="5"/>
  <c r="C854" i="5"/>
  <c r="B854" i="5"/>
  <c r="D853" i="5"/>
  <c r="C853" i="5"/>
  <c r="B853" i="5"/>
  <c r="D852" i="5"/>
  <c r="C852" i="5"/>
  <c r="B852" i="5"/>
  <c r="D851" i="5"/>
  <c r="C851" i="5"/>
  <c r="B851" i="5"/>
  <c r="D850" i="5"/>
  <c r="C850" i="5"/>
  <c r="B850" i="5"/>
  <c r="D849" i="5"/>
  <c r="D861" i="5" s="1"/>
  <c r="C849" i="5"/>
  <c r="C861" i="5" s="1"/>
  <c r="B849" i="5"/>
  <c r="B861" i="5" s="1"/>
  <c r="Y847" i="5"/>
  <c r="X847" i="5"/>
  <c r="W847" i="5"/>
  <c r="V847" i="5"/>
  <c r="U847" i="5"/>
  <c r="T847" i="5"/>
  <c r="S847" i="5"/>
  <c r="R847" i="5"/>
  <c r="Q847" i="5"/>
  <c r="P847" i="5"/>
  <c r="O847" i="5"/>
  <c r="N847" i="5"/>
  <c r="M847" i="5"/>
  <c r="L847" i="5"/>
  <c r="K847" i="5"/>
  <c r="J847" i="5"/>
  <c r="I847" i="5"/>
  <c r="H847" i="5"/>
  <c r="G847" i="5"/>
  <c r="F847" i="5"/>
  <c r="E847" i="5"/>
  <c r="D846" i="5"/>
  <c r="C846" i="5"/>
  <c r="B846" i="5"/>
  <c r="D845" i="5"/>
  <c r="C845" i="5"/>
  <c r="B845" i="5"/>
  <c r="D844" i="5"/>
  <c r="C844" i="5"/>
  <c r="B844" i="5"/>
  <c r="D843" i="5"/>
  <c r="C843" i="5"/>
  <c r="B843" i="5"/>
  <c r="D842" i="5"/>
  <c r="C842" i="5"/>
  <c r="B842" i="5"/>
  <c r="D841" i="5"/>
  <c r="C841" i="5"/>
  <c r="B841" i="5"/>
  <c r="D840" i="5"/>
  <c r="C840" i="5"/>
  <c r="B840" i="5"/>
  <c r="D839" i="5"/>
  <c r="C839" i="5"/>
  <c r="B839" i="5"/>
  <c r="D838" i="5"/>
  <c r="C838" i="5"/>
  <c r="B838" i="5"/>
  <c r="D837" i="5"/>
  <c r="C837" i="5"/>
  <c r="B837" i="5"/>
  <c r="D836" i="5"/>
  <c r="C836" i="5"/>
  <c r="B836" i="5"/>
  <c r="D835" i="5"/>
  <c r="D847" i="5" s="1"/>
  <c r="C835" i="5"/>
  <c r="C847" i="5" s="1"/>
  <c r="B835" i="5"/>
  <c r="B847" i="5" s="1"/>
  <c r="Y833" i="5"/>
  <c r="X833" i="5"/>
  <c r="W833" i="5"/>
  <c r="V833" i="5"/>
  <c r="U833" i="5"/>
  <c r="T833" i="5"/>
  <c r="S833" i="5"/>
  <c r="R833" i="5"/>
  <c r="Q833" i="5"/>
  <c r="P833" i="5"/>
  <c r="O833" i="5"/>
  <c r="N833" i="5"/>
  <c r="M833" i="5"/>
  <c r="L833" i="5"/>
  <c r="K833" i="5"/>
  <c r="J833" i="5"/>
  <c r="I833" i="5"/>
  <c r="H833" i="5"/>
  <c r="G833" i="5"/>
  <c r="F833" i="5"/>
  <c r="E833" i="5"/>
  <c r="D832" i="5"/>
  <c r="C832" i="5"/>
  <c r="B832" i="5"/>
  <c r="D831" i="5"/>
  <c r="C831" i="5"/>
  <c r="B831" i="5"/>
  <c r="D830" i="5"/>
  <c r="C830" i="5"/>
  <c r="B830" i="5"/>
  <c r="D829" i="5"/>
  <c r="C829" i="5"/>
  <c r="B829" i="5"/>
  <c r="D828" i="5"/>
  <c r="C828" i="5"/>
  <c r="B828" i="5"/>
  <c r="D827" i="5"/>
  <c r="C827" i="5"/>
  <c r="B827" i="5"/>
  <c r="D826" i="5"/>
  <c r="C826" i="5"/>
  <c r="B826" i="5"/>
  <c r="D825" i="5"/>
  <c r="C825" i="5"/>
  <c r="B825" i="5"/>
  <c r="D824" i="5"/>
  <c r="C824" i="5"/>
  <c r="B824" i="5"/>
  <c r="D823" i="5"/>
  <c r="C823" i="5"/>
  <c r="B823" i="5"/>
  <c r="D822" i="5"/>
  <c r="C822" i="5"/>
  <c r="B822" i="5"/>
  <c r="D821" i="5"/>
  <c r="D833" i="5" s="1"/>
  <c r="C821" i="5"/>
  <c r="C833" i="5" s="1"/>
  <c r="B821" i="5"/>
  <c r="B833" i="5" s="1"/>
  <c r="Y819" i="5"/>
  <c r="X819" i="5"/>
  <c r="W819" i="5"/>
  <c r="V819" i="5"/>
  <c r="U819" i="5"/>
  <c r="T819" i="5"/>
  <c r="S819" i="5"/>
  <c r="R819" i="5"/>
  <c r="Q819" i="5"/>
  <c r="P819" i="5"/>
  <c r="O819" i="5"/>
  <c r="N819" i="5"/>
  <c r="M819" i="5"/>
  <c r="L819" i="5"/>
  <c r="K819" i="5"/>
  <c r="J819" i="5"/>
  <c r="I819" i="5"/>
  <c r="H819" i="5"/>
  <c r="G819" i="5"/>
  <c r="F819" i="5"/>
  <c r="E819" i="5"/>
  <c r="D818" i="5"/>
  <c r="C818" i="5"/>
  <c r="B818" i="5"/>
  <c r="D817" i="5"/>
  <c r="C817" i="5"/>
  <c r="B817" i="5"/>
  <c r="D816" i="5"/>
  <c r="C816" i="5"/>
  <c r="B816" i="5"/>
  <c r="D815" i="5"/>
  <c r="C815" i="5"/>
  <c r="B815" i="5"/>
  <c r="D814" i="5"/>
  <c r="C814" i="5"/>
  <c r="B814" i="5"/>
  <c r="D813" i="5"/>
  <c r="C813" i="5"/>
  <c r="B813" i="5"/>
  <c r="D812" i="5"/>
  <c r="C812" i="5"/>
  <c r="B812" i="5"/>
  <c r="D811" i="5"/>
  <c r="C811" i="5"/>
  <c r="B811" i="5"/>
  <c r="D810" i="5"/>
  <c r="C810" i="5"/>
  <c r="B810" i="5"/>
  <c r="D809" i="5"/>
  <c r="C809" i="5"/>
  <c r="B809" i="5"/>
  <c r="D808" i="5"/>
  <c r="C808" i="5"/>
  <c r="B808" i="5"/>
  <c r="D807" i="5"/>
  <c r="D819" i="5" s="1"/>
  <c r="C807" i="5"/>
  <c r="C819" i="5" s="1"/>
  <c r="B807" i="5"/>
  <c r="B819" i="5" s="1"/>
  <c r="Y805" i="5"/>
  <c r="X805" i="5"/>
  <c r="W805" i="5"/>
  <c r="V805" i="5"/>
  <c r="U805" i="5"/>
  <c r="T805" i="5"/>
  <c r="S805" i="5"/>
  <c r="R805" i="5"/>
  <c r="Q805" i="5"/>
  <c r="P805" i="5"/>
  <c r="O805" i="5"/>
  <c r="N805" i="5"/>
  <c r="M805" i="5"/>
  <c r="L805" i="5"/>
  <c r="K805" i="5"/>
  <c r="J805" i="5"/>
  <c r="I805" i="5"/>
  <c r="H805" i="5"/>
  <c r="G805" i="5"/>
  <c r="F805" i="5"/>
  <c r="E805" i="5"/>
  <c r="D804" i="5"/>
  <c r="C804" i="5"/>
  <c r="B804" i="5"/>
  <c r="D803" i="5"/>
  <c r="C803" i="5"/>
  <c r="B803" i="5"/>
  <c r="D802" i="5"/>
  <c r="C802" i="5"/>
  <c r="B802" i="5"/>
  <c r="D801" i="5"/>
  <c r="C801" i="5"/>
  <c r="B801" i="5"/>
  <c r="D800" i="5"/>
  <c r="C800" i="5"/>
  <c r="B800" i="5"/>
  <c r="D799" i="5"/>
  <c r="C799" i="5"/>
  <c r="B799" i="5"/>
  <c r="D798" i="5"/>
  <c r="C798" i="5"/>
  <c r="B798" i="5"/>
  <c r="D797" i="5"/>
  <c r="C797" i="5"/>
  <c r="B797" i="5"/>
  <c r="D796" i="5"/>
  <c r="C796" i="5"/>
  <c r="B796" i="5"/>
  <c r="D795" i="5"/>
  <c r="C795" i="5"/>
  <c r="B795" i="5"/>
  <c r="D794" i="5"/>
  <c r="C794" i="5"/>
  <c r="B794" i="5"/>
  <c r="D793" i="5"/>
  <c r="D805" i="5" s="1"/>
  <c r="C793" i="5"/>
  <c r="C805" i="5" s="1"/>
  <c r="B793" i="5"/>
  <c r="B805" i="5" s="1"/>
  <c r="Y791" i="5"/>
  <c r="X791" i="5"/>
  <c r="W791" i="5"/>
  <c r="V791" i="5"/>
  <c r="U791" i="5"/>
  <c r="T791" i="5"/>
  <c r="S791" i="5"/>
  <c r="R791" i="5"/>
  <c r="Q791" i="5"/>
  <c r="P791" i="5"/>
  <c r="O791" i="5"/>
  <c r="N791" i="5"/>
  <c r="M791" i="5"/>
  <c r="L791" i="5"/>
  <c r="K791" i="5"/>
  <c r="J791" i="5"/>
  <c r="I791" i="5"/>
  <c r="H791" i="5"/>
  <c r="G791" i="5"/>
  <c r="F791" i="5"/>
  <c r="E791" i="5"/>
  <c r="D790" i="5"/>
  <c r="C790" i="5"/>
  <c r="B790" i="5"/>
  <c r="D789" i="5"/>
  <c r="C789" i="5"/>
  <c r="B789" i="5"/>
  <c r="D788" i="5"/>
  <c r="C788" i="5"/>
  <c r="B788" i="5"/>
  <c r="D787" i="5"/>
  <c r="C787" i="5"/>
  <c r="B787" i="5"/>
  <c r="D786" i="5"/>
  <c r="C786" i="5"/>
  <c r="B786" i="5"/>
  <c r="D785" i="5"/>
  <c r="C785" i="5"/>
  <c r="B785" i="5"/>
  <c r="D784" i="5"/>
  <c r="C784" i="5"/>
  <c r="B784" i="5"/>
  <c r="D783" i="5"/>
  <c r="C783" i="5"/>
  <c r="B783" i="5"/>
  <c r="D782" i="5"/>
  <c r="C782" i="5"/>
  <c r="B782" i="5"/>
  <c r="D781" i="5"/>
  <c r="C781" i="5"/>
  <c r="B781" i="5"/>
  <c r="D780" i="5"/>
  <c r="C780" i="5"/>
  <c r="B780" i="5"/>
  <c r="D779" i="5"/>
  <c r="D791" i="5" s="1"/>
  <c r="C779" i="5"/>
  <c r="C791" i="5" s="1"/>
  <c r="B779" i="5"/>
  <c r="B791" i="5" s="1"/>
  <c r="Y777" i="5"/>
  <c r="X777" i="5"/>
  <c r="W777" i="5"/>
  <c r="V777" i="5"/>
  <c r="U777" i="5"/>
  <c r="T777" i="5"/>
  <c r="S777" i="5"/>
  <c r="R777" i="5"/>
  <c r="Q777" i="5"/>
  <c r="P777" i="5"/>
  <c r="O777" i="5"/>
  <c r="N777" i="5"/>
  <c r="M777" i="5"/>
  <c r="L777" i="5"/>
  <c r="K777" i="5"/>
  <c r="J777" i="5"/>
  <c r="I777" i="5"/>
  <c r="H777" i="5"/>
  <c r="G777" i="5"/>
  <c r="F777" i="5"/>
  <c r="E777" i="5"/>
  <c r="D776" i="5"/>
  <c r="C776" i="5"/>
  <c r="B776" i="5"/>
  <c r="D775" i="5"/>
  <c r="C775" i="5"/>
  <c r="B775" i="5"/>
  <c r="D774" i="5"/>
  <c r="C774" i="5"/>
  <c r="B774" i="5"/>
  <c r="D773" i="5"/>
  <c r="C773" i="5"/>
  <c r="B773" i="5"/>
  <c r="D772" i="5"/>
  <c r="C772" i="5"/>
  <c r="B772" i="5"/>
  <c r="D771" i="5"/>
  <c r="C771" i="5"/>
  <c r="B771" i="5"/>
  <c r="D770" i="5"/>
  <c r="C770" i="5"/>
  <c r="B770" i="5"/>
  <c r="D769" i="5"/>
  <c r="C769" i="5"/>
  <c r="B769" i="5"/>
  <c r="D768" i="5"/>
  <c r="C768" i="5"/>
  <c r="B768" i="5"/>
  <c r="D767" i="5"/>
  <c r="C767" i="5"/>
  <c r="B767" i="5"/>
  <c r="D766" i="5"/>
  <c r="C766" i="5"/>
  <c r="B766" i="5"/>
  <c r="D765" i="5"/>
  <c r="D777" i="5" s="1"/>
  <c r="C765" i="5"/>
  <c r="C777" i="5" s="1"/>
  <c r="B765" i="5"/>
  <c r="B777" i="5" s="1"/>
  <c r="Y763" i="5"/>
  <c r="X763" i="5"/>
  <c r="W763" i="5"/>
  <c r="V763" i="5"/>
  <c r="U763" i="5"/>
  <c r="T763" i="5"/>
  <c r="S763" i="5"/>
  <c r="R763" i="5"/>
  <c r="Q763" i="5"/>
  <c r="P763" i="5"/>
  <c r="O763" i="5"/>
  <c r="N763" i="5"/>
  <c r="M763" i="5"/>
  <c r="L763" i="5"/>
  <c r="K763" i="5"/>
  <c r="J763" i="5"/>
  <c r="I763" i="5"/>
  <c r="H763" i="5"/>
  <c r="G763" i="5"/>
  <c r="F763" i="5"/>
  <c r="E763" i="5"/>
  <c r="D762" i="5"/>
  <c r="C762" i="5"/>
  <c r="B762" i="5"/>
  <c r="D761" i="5"/>
  <c r="C761" i="5"/>
  <c r="B761" i="5"/>
  <c r="D760" i="5"/>
  <c r="C760" i="5"/>
  <c r="B760" i="5"/>
  <c r="D759" i="5"/>
  <c r="C759" i="5"/>
  <c r="B759" i="5"/>
  <c r="D758" i="5"/>
  <c r="C758" i="5"/>
  <c r="B758" i="5"/>
  <c r="D757" i="5"/>
  <c r="C757" i="5"/>
  <c r="B757" i="5"/>
  <c r="D756" i="5"/>
  <c r="C756" i="5"/>
  <c r="B756" i="5"/>
  <c r="D755" i="5"/>
  <c r="C755" i="5"/>
  <c r="B755" i="5"/>
  <c r="D754" i="5"/>
  <c r="C754" i="5"/>
  <c r="B754" i="5"/>
  <c r="D753" i="5"/>
  <c r="C753" i="5"/>
  <c r="B753" i="5"/>
  <c r="D752" i="5"/>
  <c r="C752" i="5"/>
  <c r="B752" i="5"/>
  <c r="D751" i="5"/>
  <c r="D763" i="5" s="1"/>
  <c r="C751" i="5"/>
  <c r="C763" i="5" s="1"/>
  <c r="B751" i="5"/>
  <c r="B763" i="5" s="1"/>
  <c r="Y749" i="5"/>
  <c r="X749" i="5"/>
  <c r="W749" i="5"/>
  <c r="V749" i="5"/>
  <c r="U749" i="5"/>
  <c r="T749" i="5"/>
  <c r="S749" i="5"/>
  <c r="R749" i="5"/>
  <c r="Q749" i="5"/>
  <c r="P749" i="5"/>
  <c r="O749" i="5"/>
  <c r="N749" i="5"/>
  <c r="M749" i="5"/>
  <c r="L749" i="5"/>
  <c r="K749" i="5"/>
  <c r="J749" i="5"/>
  <c r="I749" i="5"/>
  <c r="H749" i="5"/>
  <c r="G749" i="5"/>
  <c r="F749" i="5"/>
  <c r="E749" i="5"/>
  <c r="D748" i="5"/>
  <c r="C748" i="5"/>
  <c r="B748" i="5"/>
  <c r="D747" i="5"/>
  <c r="C747" i="5"/>
  <c r="B747" i="5"/>
  <c r="D746" i="5"/>
  <c r="C746" i="5"/>
  <c r="B746" i="5"/>
  <c r="D745" i="5"/>
  <c r="C745" i="5"/>
  <c r="B745" i="5"/>
  <c r="D744" i="5"/>
  <c r="C744" i="5"/>
  <c r="B744" i="5"/>
  <c r="D743" i="5"/>
  <c r="C743" i="5"/>
  <c r="B743" i="5"/>
  <c r="D742" i="5"/>
  <c r="C742" i="5"/>
  <c r="B742" i="5"/>
  <c r="D741" i="5"/>
  <c r="C741" i="5"/>
  <c r="B741" i="5"/>
  <c r="D740" i="5"/>
  <c r="C740" i="5"/>
  <c r="B740" i="5"/>
  <c r="D739" i="5"/>
  <c r="C739" i="5"/>
  <c r="B739" i="5"/>
  <c r="D738" i="5"/>
  <c r="C738" i="5"/>
  <c r="B738" i="5"/>
  <c r="D737" i="5"/>
  <c r="D749" i="5" s="1"/>
  <c r="C737" i="5"/>
  <c r="C749" i="5" s="1"/>
  <c r="B737" i="5"/>
  <c r="B749" i="5" s="1"/>
  <c r="Y735" i="5"/>
  <c r="X735" i="5"/>
  <c r="W735" i="5"/>
  <c r="V735" i="5"/>
  <c r="U735" i="5"/>
  <c r="T735" i="5"/>
  <c r="S735" i="5"/>
  <c r="R735" i="5"/>
  <c r="Q735" i="5"/>
  <c r="P735" i="5"/>
  <c r="O735" i="5"/>
  <c r="N735" i="5"/>
  <c r="M735" i="5"/>
  <c r="L735" i="5"/>
  <c r="K735" i="5"/>
  <c r="J735" i="5"/>
  <c r="I735" i="5"/>
  <c r="H735" i="5"/>
  <c r="G735" i="5"/>
  <c r="F735" i="5"/>
  <c r="E735" i="5"/>
  <c r="D734" i="5"/>
  <c r="C734" i="5"/>
  <c r="B734" i="5"/>
  <c r="D733" i="5"/>
  <c r="C733" i="5"/>
  <c r="B733" i="5"/>
  <c r="D732" i="5"/>
  <c r="C732" i="5"/>
  <c r="B732" i="5"/>
  <c r="D731" i="5"/>
  <c r="C731" i="5"/>
  <c r="B731" i="5"/>
  <c r="D730" i="5"/>
  <c r="C730" i="5"/>
  <c r="B730" i="5"/>
  <c r="D729" i="5"/>
  <c r="C729" i="5"/>
  <c r="B729" i="5"/>
  <c r="D728" i="5"/>
  <c r="C728" i="5"/>
  <c r="B728" i="5"/>
  <c r="D727" i="5"/>
  <c r="C727" i="5"/>
  <c r="B727" i="5"/>
  <c r="D726" i="5"/>
  <c r="C726" i="5"/>
  <c r="B726" i="5"/>
  <c r="D725" i="5"/>
  <c r="C725" i="5"/>
  <c r="B725" i="5"/>
  <c r="D724" i="5"/>
  <c r="C724" i="5"/>
  <c r="B724" i="5"/>
  <c r="D723" i="5"/>
  <c r="D735" i="5" s="1"/>
  <c r="C723" i="5"/>
  <c r="C735" i="5" s="1"/>
  <c r="B723" i="5"/>
  <c r="B735" i="5" s="1"/>
  <c r="Y721" i="5"/>
  <c r="X721" i="5"/>
  <c r="W721" i="5"/>
  <c r="V721" i="5"/>
  <c r="U721" i="5"/>
  <c r="T721" i="5"/>
  <c r="S721" i="5"/>
  <c r="R721" i="5"/>
  <c r="Q721" i="5"/>
  <c r="P721" i="5"/>
  <c r="O721" i="5"/>
  <c r="N721" i="5"/>
  <c r="M721" i="5"/>
  <c r="L721" i="5"/>
  <c r="K721" i="5"/>
  <c r="J721" i="5"/>
  <c r="I721" i="5"/>
  <c r="H721" i="5"/>
  <c r="G721" i="5"/>
  <c r="F721" i="5"/>
  <c r="E721" i="5"/>
  <c r="D720" i="5"/>
  <c r="C720" i="5"/>
  <c r="B720" i="5"/>
  <c r="D719" i="5"/>
  <c r="C719" i="5"/>
  <c r="B719" i="5"/>
  <c r="D718" i="5"/>
  <c r="C718" i="5"/>
  <c r="B718" i="5"/>
  <c r="D717" i="5"/>
  <c r="C717" i="5"/>
  <c r="B717" i="5"/>
  <c r="D716" i="5"/>
  <c r="C716" i="5"/>
  <c r="B716" i="5"/>
  <c r="D715" i="5"/>
  <c r="C715" i="5"/>
  <c r="B715" i="5"/>
  <c r="D714" i="5"/>
  <c r="C714" i="5"/>
  <c r="B714" i="5"/>
  <c r="D713" i="5"/>
  <c r="C713" i="5"/>
  <c r="B713" i="5"/>
  <c r="D712" i="5"/>
  <c r="C712" i="5"/>
  <c r="B712" i="5"/>
  <c r="D711" i="5"/>
  <c r="C711" i="5"/>
  <c r="B711" i="5"/>
  <c r="D710" i="5"/>
  <c r="C710" i="5"/>
  <c r="B710" i="5"/>
  <c r="D709" i="5"/>
  <c r="D721" i="5" s="1"/>
  <c r="C709" i="5"/>
  <c r="C721" i="5" s="1"/>
  <c r="B709" i="5"/>
  <c r="B721" i="5" s="1"/>
  <c r="Y707" i="5"/>
  <c r="X707" i="5"/>
  <c r="W707" i="5"/>
  <c r="V707" i="5"/>
  <c r="U707" i="5"/>
  <c r="T707" i="5"/>
  <c r="S707" i="5"/>
  <c r="R707" i="5"/>
  <c r="Q707" i="5"/>
  <c r="P707" i="5"/>
  <c r="O707" i="5"/>
  <c r="N707" i="5"/>
  <c r="M707" i="5"/>
  <c r="L707" i="5"/>
  <c r="K707" i="5"/>
  <c r="J707" i="5"/>
  <c r="I707" i="5"/>
  <c r="H707" i="5"/>
  <c r="G707" i="5"/>
  <c r="F707" i="5"/>
  <c r="E707" i="5"/>
  <c r="D706" i="5"/>
  <c r="C706" i="5"/>
  <c r="B706" i="5"/>
  <c r="D705" i="5"/>
  <c r="C705" i="5"/>
  <c r="B705" i="5"/>
  <c r="D704" i="5"/>
  <c r="C704" i="5"/>
  <c r="B704" i="5"/>
  <c r="D703" i="5"/>
  <c r="C703" i="5"/>
  <c r="B703" i="5"/>
  <c r="D702" i="5"/>
  <c r="C702" i="5"/>
  <c r="B702" i="5"/>
  <c r="D701" i="5"/>
  <c r="C701" i="5"/>
  <c r="B701" i="5"/>
  <c r="D700" i="5"/>
  <c r="C700" i="5"/>
  <c r="B700" i="5"/>
  <c r="D699" i="5"/>
  <c r="C699" i="5"/>
  <c r="B699" i="5"/>
  <c r="D698" i="5"/>
  <c r="C698" i="5"/>
  <c r="B698" i="5"/>
  <c r="D697" i="5"/>
  <c r="C697" i="5"/>
  <c r="B697" i="5"/>
  <c r="D696" i="5"/>
  <c r="C696" i="5"/>
  <c r="B696" i="5"/>
  <c r="D695" i="5"/>
  <c r="D707" i="5" s="1"/>
  <c r="C695" i="5"/>
  <c r="B695" i="5"/>
  <c r="B707" i="5" s="1"/>
  <c r="Y693" i="5"/>
  <c r="X693" i="5"/>
  <c r="W693" i="5"/>
  <c r="V693" i="5"/>
  <c r="U693" i="5"/>
  <c r="T693" i="5"/>
  <c r="S693" i="5"/>
  <c r="R693" i="5"/>
  <c r="Q693" i="5"/>
  <c r="P693" i="5"/>
  <c r="O693" i="5"/>
  <c r="N693" i="5"/>
  <c r="M693" i="5"/>
  <c r="L693" i="5"/>
  <c r="K693" i="5"/>
  <c r="J693" i="5"/>
  <c r="I693" i="5"/>
  <c r="H693" i="5"/>
  <c r="G693" i="5"/>
  <c r="F693" i="5"/>
  <c r="E693" i="5"/>
  <c r="D692" i="5"/>
  <c r="C692" i="5"/>
  <c r="B692" i="5"/>
  <c r="D691" i="5"/>
  <c r="C691" i="5"/>
  <c r="B691" i="5"/>
  <c r="D690" i="5"/>
  <c r="C690" i="5"/>
  <c r="B690" i="5"/>
  <c r="D689" i="5"/>
  <c r="C689" i="5"/>
  <c r="B689" i="5"/>
  <c r="D688" i="5"/>
  <c r="C688" i="5"/>
  <c r="B688" i="5"/>
  <c r="D687" i="5"/>
  <c r="C687" i="5"/>
  <c r="B687" i="5"/>
  <c r="D686" i="5"/>
  <c r="C686" i="5"/>
  <c r="B686" i="5"/>
  <c r="D685" i="5"/>
  <c r="C685" i="5"/>
  <c r="B685" i="5"/>
  <c r="D684" i="5"/>
  <c r="C684" i="5"/>
  <c r="B684" i="5"/>
  <c r="D683" i="5"/>
  <c r="C683" i="5"/>
  <c r="B683" i="5"/>
  <c r="D682" i="5"/>
  <c r="C682" i="5"/>
  <c r="B682" i="5"/>
  <c r="D681" i="5"/>
  <c r="D693" i="5" s="1"/>
  <c r="C681" i="5"/>
  <c r="C693" i="5" s="1"/>
  <c r="B681" i="5"/>
  <c r="B693" i="5" s="1"/>
  <c r="Y679" i="5"/>
  <c r="X679" i="5"/>
  <c r="W679" i="5"/>
  <c r="V679" i="5"/>
  <c r="U679" i="5"/>
  <c r="T679" i="5"/>
  <c r="S679" i="5"/>
  <c r="R679" i="5"/>
  <c r="Q679" i="5"/>
  <c r="P679" i="5"/>
  <c r="O679" i="5"/>
  <c r="N679" i="5"/>
  <c r="M679" i="5"/>
  <c r="L679" i="5"/>
  <c r="K679" i="5"/>
  <c r="J679" i="5"/>
  <c r="I679" i="5"/>
  <c r="H679" i="5"/>
  <c r="G679" i="5"/>
  <c r="F679" i="5"/>
  <c r="E679" i="5"/>
  <c r="D678" i="5"/>
  <c r="C678" i="5"/>
  <c r="B678" i="5"/>
  <c r="D677" i="5"/>
  <c r="C677" i="5"/>
  <c r="B677" i="5"/>
  <c r="D676" i="5"/>
  <c r="C676" i="5"/>
  <c r="B676" i="5"/>
  <c r="D675" i="5"/>
  <c r="C675" i="5"/>
  <c r="B675" i="5"/>
  <c r="D674" i="5"/>
  <c r="C674" i="5"/>
  <c r="B674" i="5"/>
  <c r="D673" i="5"/>
  <c r="C673" i="5"/>
  <c r="B673" i="5"/>
  <c r="D672" i="5"/>
  <c r="C672" i="5"/>
  <c r="B672" i="5"/>
  <c r="D671" i="5"/>
  <c r="C671" i="5"/>
  <c r="B671" i="5"/>
  <c r="D670" i="5"/>
  <c r="C670" i="5"/>
  <c r="B670" i="5"/>
  <c r="D669" i="5"/>
  <c r="C669" i="5"/>
  <c r="B669" i="5"/>
  <c r="D668" i="5"/>
  <c r="C668" i="5"/>
  <c r="B668" i="5"/>
  <c r="D667" i="5"/>
  <c r="D679" i="5" s="1"/>
  <c r="C667" i="5"/>
  <c r="B667" i="5"/>
  <c r="B679" i="5" s="1"/>
  <c r="Y665" i="5"/>
  <c r="X665" i="5"/>
  <c r="W665" i="5"/>
  <c r="V665" i="5"/>
  <c r="U665" i="5"/>
  <c r="T665" i="5"/>
  <c r="S665" i="5"/>
  <c r="R665" i="5"/>
  <c r="Q665" i="5"/>
  <c r="P665" i="5"/>
  <c r="O665" i="5"/>
  <c r="N665" i="5"/>
  <c r="M665" i="5"/>
  <c r="L665" i="5"/>
  <c r="K665" i="5"/>
  <c r="J665" i="5"/>
  <c r="I665" i="5"/>
  <c r="H665" i="5"/>
  <c r="G665" i="5"/>
  <c r="F665" i="5"/>
  <c r="E665" i="5"/>
  <c r="D664" i="5"/>
  <c r="C664" i="5"/>
  <c r="B664" i="5"/>
  <c r="D663" i="5"/>
  <c r="C663" i="5"/>
  <c r="B663" i="5"/>
  <c r="D662" i="5"/>
  <c r="C662" i="5"/>
  <c r="B662" i="5"/>
  <c r="D661" i="5"/>
  <c r="C661" i="5"/>
  <c r="B661" i="5"/>
  <c r="D660" i="5"/>
  <c r="C660" i="5"/>
  <c r="B660" i="5"/>
  <c r="D659" i="5"/>
  <c r="C659" i="5"/>
  <c r="B659" i="5"/>
  <c r="D658" i="5"/>
  <c r="C658" i="5"/>
  <c r="B658" i="5"/>
  <c r="D657" i="5"/>
  <c r="C657" i="5"/>
  <c r="B657" i="5"/>
  <c r="D656" i="5"/>
  <c r="C656" i="5"/>
  <c r="B656" i="5"/>
  <c r="D655" i="5"/>
  <c r="C655" i="5"/>
  <c r="B655" i="5"/>
  <c r="D654" i="5"/>
  <c r="C654" i="5"/>
  <c r="B654" i="5"/>
  <c r="D653" i="5"/>
  <c r="D665" i="5" s="1"/>
  <c r="C653" i="5"/>
  <c r="C665" i="5" s="1"/>
  <c r="B653" i="5"/>
  <c r="B665" i="5" s="1"/>
  <c r="Y651" i="5"/>
  <c r="X651" i="5"/>
  <c r="W651" i="5"/>
  <c r="V651" i="5"/>
  <c r="U651" i="5"/>
  <c r="T651" i="5"/>
  <c r="S651" i="5"/>
  <c r="R651" i="5"/>
  <c r="Q651" i="5"/>
  <c r="P651" i="5"/>
  <c r="O651" i="5"/>
  <c r="N651" i="5"/>
  <c r="M651" i="5"/>
  <c r="L651" i="5"/>
  <c r="K651" i="5"/>
  <c r="J651" i="5"/>
  <c r="I651" i="5"/>
  <c r="H651" i="5"/>
  <c r="G651" i="5"/>
  <c r="F651" i="5"/>
  <c r="E651" i="5"/>
  <c r="D650" i="5"/>
  <c r="C650" i="5"/>
  <c r="B650" i="5"/>
  <c r="D649" i="5"/>
  <c r="C649" i="5"/>
  <c r="B649" i="5"/>
  <c r="D648" i="5"/>
  <c r="C648" i="5"/>
  <c r="B648" i="5"/>
  <c r="D647" i="5"/>
  <c r="C647" i="5"/>
  <c r="B647" i="5"/>
  <c r="D646" i="5"/>
  <c r="C646" i="5"/>
  <c r="B646" i="5"/>
  <c r="D645" i="5"/>
  <c r="C645" i="5"/>
  <c r="B645" i="5"/>
  <c r="D644" i="5"/>
  <c r="C644" i="5"/>
  <c r="B644" i="5"/>
  <c r="D643" i="5"/>
  <c r="C643" i="5"/>
  <c r="B643" i="5"/>
  <c r="D642" i="5"/>
  <c r="C642" i="5"/>
  <c r="B642" i="5"/>
  <c r="D641" i="5"/>
  <c r="C641" i="5"/>
  <c r="B641" i="5"/>
  <c r="D640" i="5"/>
  <c r="C640" i="5"/>
  <c r="B640" i="5"/>
  <c r="D639" i="5"/>
  <c r="D651" i="5" s="1"/>
  <c r="C639" i="5"/>
  <c r="B639" i="5"/>
  <c r="B651" i="5" s="1"/>
  <c r="Y637" i="5"/>
  <c r="X637" i="5"/>
  <c r="W637" i="5"/>
  <c r="V637" i="5"/>
  <c r="U637" i="5"/>
  <c r="T637" i="5"/>
  <c r="S637" i="5"/>
  <c r="R637" i="5"/>
  <c r="Q637" i="5"/>
  <c r="P637" i="5"/>
  <c r="O637" i="5"/>
  <c r="N637" i="5"/>
  <c r="M637" i="5"/>
  <c r="L637" i="5"/>
  <c r="K637" i="5"/>
  <c r="J637" i="5"/>
  <c r="I637" i="5"/>
  <c r="H637" i="5"/>
  <c r="G637" i="5"/>
  <c r="F637" i="5"/>
  <c r="E637" i="5"/>
  <c r="D636" i="5"/>
  <c r="C636" i="5"/>
  <c r="B636" i="5"/>
  <c r="D635" i="5"/>
  <c r="C635" i="5"/>
  <c r="B635" i="5"/>
  <c r="D634" i="5"/>
  <c r="C634" i="5"/>
  <c r="B634" i="5"/>
  <c r="D633" i="5"/>
  <c r="C633" i="5"/>
  <c r="B633" i="5"/>
  <c r="D632" i="5"/>
  <c r="C632" i="5"/>
  <c r="B632" i="5"/>
  <c r="D631" i="5"/>
  <c r="C631" i="5"/>
  <c r="B631" i="5"/>
  <c r="D630" i="5"/>
  <c r="C630" i="5"/>
  <c r="B630" i="5"/>
  <c r="D629" i="5"/>
  <c r="C629" i="5"/>
  <c r="B629" i="5"/>
  <c r="D628" i="5"/>
  <c r="C628" i="5"/>
  <c r="B628" i="5"/>
  <c r="D627" i="5"/>
  <c r="C627" i="5"/>
  <c r="B627" i="5"/>
  <c r="D626" i="5"/>
  <c r="C626" i="5"/>
  <c r="B626" i="5"/>
  <c r="D625" i="5"/>
  <c r="D637" i="5" s="1"/>
  <c r="C625" i="5"/>
  <c r="C637" i="5" s="1"/>
  <c r="B625" i="5"/>
  <c r="B637" i="5" s="1"/>
  <c r="Y623" i="5"/>
  <c r="X623" i="5"/>
  <c r="W623" i="5"/>
  <c r="V623" i="5"/>
  <c r="U623" i="5"/>
  <c r="T623" i="5"/>
  <c r="S623" i="5"/>
  <c r="R623" i="5"/>
  <c r="Q623" i="5"/>
  <c r="P623" i="5"/>
  <c r="O623" i="5"/>
  <c r="N623" i="5"/>
  <c r="M623" i="5"/>
  <c r="L623" i="5"/>
  <c r="K623" i="5"/>
  <c r="J623" i="5"/>
  <c r="I623" i="5"/>
  <c r="H623" i="5"/>
  <c r="G623" i="5"/>
  <c r="F623" i="5"/>
  <c r="E623" i="5"/>
  <c r="D622" i="5"/>
  <c r="C622" i="5"/>
  <c r="B622" i="5"/>
  <c r="D621" i="5"/>
  <c r="C621" i="5"/>
  <c r="B621" i="5"/>
  <c r="D620" i="5"/>
  <c r="C620" i="5"/>
  <c r="B620" i="5"/>
  <c r="D619" i="5"/>
  <c r="C619" i="5"/>
  <c r="B619" i="5"/>
  <c r="D618" i="5"/>
  <c r="C618" i="5"/>
  <c r="B618" i="5"/>
  <c r="D617" i="5"/>
  <c r="C617" i="5"/>
  <c r="B617" i="5"/>
  <c r="D616" i="5"/>
  <c r="C616" i="5"/>
  <c r="B616" i="5"/>
  <c r="D615" i="5"/>
  <c r="C615" i="5"/>
  <c r="B615" i="5"/>
  <c r="D614" i="5"/>
  <c r="C614" i="5"/>
  <c r="B614" i="5"/>
  <c r="D613" i="5"/>
  <c r="C613" i="5"/>
  <c r="B613" i="5"/>
  <c r="D612" i="5"/>
  <c r="C612" i="5"/>
  <c r="B612" i="5"/>
  <c r="D611" i="5"/>
  <c r="D623" i="5" s="1"/>
  <c r="C611" i="5"/>
  <c r="B611" i="5"/>
  <c r="B623" i="5" s="1"/>
  <c r="Y609" i="5"/>
  <c r="X609" i="5"/>
  <c r="W609" i="5"/>
  <c r="V609" i="5"/>
  <c r="U609" i="5"/>
  <c r="T609" i="5"/>
  <c r="S609" i="5"/>
  <c r="R609" i="5"/>
  <c r="Q609" i="5"/>
  <c r="P609" i="5"/>
  <c r="O609" i="5"/>
  <c r="N609" i="5"/>
  <c r="M609" i="5"/>
  <c r="L609" i="5"/>
  <c r="K609" i="5"/>
  <c r="J609" i="5"/>
  <c r="I609" i="5"/>
  <c r="H609" i="5"/>
  <c r="G609" i="5"/>
  <c r="F609" i="5"/>
  <c r="E609" i="5"/>
  <c r="D608" i="5"/>
  <c r="C608" i="5"/>
  <c r="B608" i="5"/>
  <c r="D607" i="5"/>
  <c r="C607" i="5"/>
  <c r="B607" i="5"/>
  <c r="D606" i="5"/>
  <c r="C606" i="5"/>
  <c r="B606" i="5"/>
  <c r="D605" i="5"/>
  <c r="C605" i="5"/>
  <c r="B605" i="5"/>
  <c r="D604" i="5"/>
  <c r="C604" i="5"/>
  <c r="B604" i="5"/>
  <c r="D603" i="5"/>
  <c r="C603" i="5"/>
  <c r="B603" i="5"/>
  <c r="D602" i="5"/>
  <c r="C602" i="5"/>
  <c r="B602" i="5"/>
  <c r="D601" i="5"/>
  <c r="C601" i="5"/>
  <c r="B601" i="5"/>
  <c r="D600" i="5"/>
  <c r="C600" i="5"/>
  <c r="B600" i="5"/>
  <c r="D599" i="5"/>
  <c r="C599" i="5"/>
  <c r="B599" i="5"/>
  <c r="D598" i="5"/>
  <c r="C598" i="5"/>
  <c r="B598" i="5"/>
  <c r="D597" i="5"/>
  <c r="D609" i="5" s="1"/>
  <c r="C597" i="5"/>
  <c r="C609" i="5" s="1"/>
  <c r="B597" i="5"/>
  <c r="B609" i="5" s="1"/>
  <c r="Y595" i="5"/>
  <c r="X595" i="5"/>
  <c r="W595" i="5"/>
  <c r="V595" i="5"/>
  <c r="U595" i="5"/>
  <c r="T595" i="5"/>
  <c r="S595" i="5"/>
  <c r="R595" i="5"/>
  <c r="Q595" i="5"/>
  <c r="P595" i="5"/>
  <c r="O595" i="5"/>
  <c r="N595" i="5"/>
  <c r="M595" i="5"/>
  <c r="L595" i="5"/>
  <c r="K595" i="5"/>
  <c r="J595" i="5"/>
  <c r="I595" i="5"/>
  <c r="H595" i="5"/>
  <c r="G595" i="5"/>
  <c r="F595" i="5"/>
  <c r="E595" i="5"/>
  <c r="D594" i="5"/>
  <c r="C594" i="5"/>
  <c r="B594" i="5"/>
  <c r="D593" i="5"/>
  <c r="C593" i="5"/>
  <c r="B593" i="5"/>
  <c r="D592" i="5"/>
  <c r="C592" i="5"/>
  <c r="B592" i="5"/>
  <c r="D591" i="5"/>
  <c r="C591" i="5"/>
  <c r="B591" i="5"/>
  <c r="D590" i="5"/>
  <c r="C590" i="5"/>
  <c r="B590" i="5"/>
  <c r="D589" i="5"/>
  <c r="C589" i="5"/>
  <c r="B589" i="5"/>
  <c r="D588" i="5"/>
  <c r="C588" i="5"/>
  <c r="B588" i="5"/>
  <c r="D587" i="5"/>
  <c r="C587" i="5"/>
  <c r="B587" i="5"/>
  <c r="D586" i="5"/>
  <c r="C586" i="5"/>
  <c r="B586" i="5"/>
  <c r="D585" i="5"/>
  <c r="C585" i="5"/>
  <c r="B585" i="5"/>
  <c r="D584" i="5"/>
  <c r="C584" i="5"/>
  <c r="B584" i="5"/>
  <c r="D583" i="5"/>
  <c r="D595" i="5" s="1"/>
  <c r="C583" i="5"/>
  <c r="B583" i="5"/>
  <c r="B595" i="5" s="1"/>
  <c r="Y581" i="5"/>
  <c r="X581" i="5"/>
  <c r="W581" i="5"/>
  <c r="V581" i="5"/>
  <c r="U581" i="5"/>
  <c r="T581" i="5"/>
  <c r="S581" i="5"/>
  <c r="R581" i="5"/>
  <c r="Q581" i="5"/>
  <c r="P581" i="5"/>
  <c r="O581" i="5"/>
  <c r="N581" i="5"/>
  <c r="M581" i="5"/>
  <c r="L581" i="5"/>
  <c r="K581" i="5"/>
  <c r="J581" i="5"/>
  <c r="I581" i="5"/>
  <c r="H581" i="5"/>
  <c r="G581" i="5"/>
  <c r="F581" i="5"/>
  <c r="E581" i="5"/>
  <c r="D580" i="5"/>
  <c r="C580" i="5"/>
  <c r="B580" i="5"/>
  <c r="D579" i="5"/>
  <c r="C579" i="5"/>
  <c r="B579" i="5"/>
  <c r="D578" i="5"/>
  <c r="C578" i="5"/>
  <c r="B578" i="5"/>
  <c r="D577" i="5"/>
  <c r="C577" i="5"/>
  <c r="B577" i="5"/>
  <c r="D576" i="5"/>
  <c r="C576" i="5"/>
  <c r="B576" i="5"/>
  <c r="D575" i="5"/>
  <c r="C575" i="5"/>
  <c r="B575" i="5"/>
  <c r="D574" i="5"/>
  <c r="C574" i="5"/>
  <c r="B574" i="5"/>
  <c r="D573" i="5"/>
  <c r="C573" i="5"/>
  <c r="B573" i="5"/>
  <c r="D572" i="5"/>
  <c r="C572" i="5"/>
  <c r="B572" i="5"/>
  <c r="D571" i="5"/>
  <c r="C571" i="5"/>
  <c r="B571" i="5"/>
  <c r="D570" i="5"/>
  <c r="C570" i="5"/>
  <c r="B570" i="5"/>
  <c r="D569" i="5"/>
  <c r="D581" i="5" s="1"/>
  <c r="C569" i="5"/>
  <c r="C581" i="5" s="1"/>
  <c r="B569" i="5"/>
  <c r="B581" i="5" s="1"/>
  <c r="Y567" i="5"/>
  <c r="X567" i="5"/>
  <c r="W567" i="5"/>
  <c r="V567" i="5"/>
  <c r="U567" i="5"/>
  <c r="T567" i="5"/>
  <c r="S567" i="5"/>
  <c r="R567" i="5"/>
  <c r="Q567" i="5"/>
  <c r="P567" i="5"/>
  <c r="O567" i="5"/>
  <c r="N567" i="5"/>
  <c r="M567" i="5"/>
  <c r="L567" i="5"/>
  <c r="K567" i="5"/>
  <c r="J567" i="5"/>
  <c r="I567" i="5"/>
  <c r="H567" i="5"/>
  <c r="G567" i="5"/>
  <c r="F567" i="5"/>
  <c r="E567" i="5"/>
  <c r="D566" i="5"/>
  <c r="C566" i="5"/>
  <c r="B566" i="5"/>
  <c r="D565" i="5"/>
  <c r="C565" i="5"/>
  <c r="B565" i="5"/>
  <c r="D564" i="5"/>
  <c r="C564" i="5"/>
  <c r="B564" i="5"/>
  <c r="D563" i="5"/>
  <c r="C563" i="5"/>
  <c r="B563" i="5"/>
  <c r="D562" i="5"/>
  <c r="C562" i="5"/>
  <c r="B562" i="5"/>
  <c r="D561" i="5"/>
  <c r="C561" i="5"/>
  <c r="B561" i="5"/>
  <c r="D560" i="5"/>
  <c r="C560" i="5"/>
  <c r="B560" i="5"/>
  <c r="D559" i="5"/>
  <c r="C559" i="5"/>
  <c r="B559" i="5"/>
  <c r="D558" i="5"/>
  <c r="C558" i="5"/>
  <c r="B558" i="5"/>
  <c r="D557" i="5"/>
  <c r="C557" i="5"/>
  <c r="B557" i="5"/>
  <c r="D556" i="5"/>
  <c r="C556" i="5"/>
  <c r="B556" i="5"/>
  <c r="D555" i="5"/>
  <c r="D567" i="5" s="1"/>
  <c r="C555" i="5"/>
  <c r="B555" i="5"/>
  <c r="B567" i="5" s="1"/>
  <c r="Y553" i="5"/>
  <c r="X553" i="5"/>
  <c r="W553" i="5"/>
  <c r="V553" i="5"/>
  <c r="U553" i="5"/>
  <c r="T553" i="5"/>
  <c r="S553" i="5"/>
  <c r="R553" i="5"/>
  <c r="Q553" i="5"/>
  <c r="P553" i="5"/>
  <c r="O553" i="5"/>
  <c r="N553" i="5"/>
  <c r="M553" i="5"/>
  <c r="L553" i="5"/>
  <c r="K553" i="5"/>
  <c r="J553" i="5"/>
  <c r="I553" i="5"/>
  <c r="H553" i="5"/>
  <c r="G553" i="5"/>
  <c r="F553" i="5"/>
  <c r="E553" i="5"/>
  <c r="D552" i="5"/>
  <c r="C552" i="5"/>
  <c r="B552" i="5"/>
  <c r="D551" i="5"/>
  <c r="C551" i="5"/>
  <c r="B551" i="5"/>
  <c r="D550" i="5"/>
  <c r="C550" i="5"/>
  <c r="B550" i="5"/>
  <c r="D549" i="5"/>
  <c r="C549" i="5"/>
  <c r="B549" i="5"/>
  <c r="D548" i="5"/>
  <c r="C548" i="5"/>
  <c r="B548" i="5"/>
  <c r="D547" i="5"/>
  <c r="C547" i="5"/>
  <c r="B547" i="5"/>
  <c r="D546" i="5"/>
  <c r="C546" i="5"/>
  <c r="B546" i="5"/>
  <c r="D545" i="5"/>
  <c r="C545" i="5"/>
  <c r="B545" i="5"/>
  <c r="D544" i="5"/>
  <c r="C544" i="5"/>
  <c r="B544" i="5"/>
  <c r="D543" i="5"/>
  <c r="C543" i="5"/>
  <c r="B543" i="5"/>
  <c r="D542" i="5"/>
  <c r="C542" i="5"/>
  <c r="B542" i="5"/>
  <c r="D541" i="5"/>
  <c r="D553" i="5" s="1"/>
  <c r="C541" i="5"/>
  <c r="C553" i="5" s="1"/>
  <c r="B541" i="5"/>
  <c r="B553" i="5" s="1"/>
  <c r="Y539" i="5"/>
  <c r="X539" i="5"/>
  <c r="W539" i="5"/>
  <c r="V539" i="5"/>
  <c r="U539" i="5"/>
  <c r="T539" i="5"/>
  <c r="S539" i="5"/>
  <c r="R539" i="5"/>
  <c r="Q539" i="5"/>
  <c r="P539" i="5"/>
  <c r="O539" i="5"/>
  <c r="N539" i="5"/>
  <c r="M539" i="5"/>
  <c r="L539" i="5"/>
  <c r="K539" i="5"/>
  <c r="J539" i="5"/>
  <c r="I539" i="5"/>
  <c r="H539" i="5"/>
  <c r="G539" i="5"/>
  <c r="F539" i="5"/>
  <c r="E539" i="5"/>
  <c r="D538" i="5"/>
  <c r="C538" i="5"/>
  <c r="B538" i="5"/>
  <c r="D537" i="5"/>
  <c r="C537" i="5"/>
  <c r="B537" i="5"/>
  <c r="D536" i="5"/>
  <c r="C536" i="5"/>
  <c r="B536" i="5"/>
  <c r="D535" i="5"/>
  <c r="C535" i="5"/>
  <c r="B535" i="5"/>
  <c r="D534" i="5"/>
  <c r="C534" i="5"/>
  <c r="B534" i="5"/>
  <c r="D533" i="5"/>
  <c r="C533" i="5"/>
  <c r="B533" i="5"/>
  <c r="D532" i="5"/>
  <c r="C532" i="5"/>
  <c r="B532" i="5"/>
  <c r="D531" i="5"/>
  <c r="C531" i="5"/>
  <c r="B531" i="5"/>
  <c r="D530" i="5"/>
  <c r="C530" i="5"/>
  <c r="B530" i="5"/>
  <c r="D529" i="5"/>
  <c r="C529" i="5"/>
  <c r="B529" i="5"/>
  <c r="D528" i="5"/>
  <c r="C528" i="5"/>
  <c r="B528" i="5"/>
  <c r="D527" i="5"/>
  <c r="D539" i="5" s="1"/>
  <c r="C527" i="5"/>
  <c r="B527" i="5"/>
  <c r="B539" i="5" s="1"/>
  <c r="Y525" i="5"/>
  <c r="X525" i="5"/>
  <c r="W525" i="5"/>
  <c r="V525" i="5"/>
  <c r="U525" i="5"/>
  <c r="T525" i="5"/>
  <c r="S525" i="5"/>
  <c r="R525" i="5"/>
  <c r="Q525" i="5"/>
  <c r="P525" i="5"/>
  <c r="O525" i="5"/>
  <c r="N525" i="5"/>
  <c r="M525" i="5"/>
  <c r="L525" i="5"/>
  <c r="K525" i="5"/>
  <c r="J525" i="5"/>
  <c r="I525" i="5"/>
  <c r="H525" i="5"/>
  <c r="G525" i="5"/>
  <c r="F525" i="5"/>
  <c r="E525" i="5"/>
  <c r="D524" i="5"/>
  <c r="C524" i="5"/>
  <c r="B524" i="5"/>
  <c r="D523" i="5"/>
  <c r="C523" i="5"/>
  <c r="B523" i="5"/>
  <c r="D522" i="5"/>
  <c r="C522" i="5"/>
  <c r="B522" i="5"/>
  <c r="D521" i="5"/>
  <c r="C521" i="5"/>
  <c r="B521" i="5"/>
  <c r="D520" i="5"/>
  <c r="C520" i="5"/>
  <c r="B520" i="5"/>
  <c r="D519" i="5"/>
  <c r="C519" i="5"/>
  <c r="B519" i="5"/>
  <c r="D518" i="5"/>
  <c r="C518" i="5"/>
  <c r="B518" i="5"/>
  <c r="D517" i="5"/>
  <c r="C517" i="5"/>
  <c r="B517" i="5"/>
  <c r="D516" i="5"/>
  <c r="C516" i="5"/>
  <c r="B516" i="5"/>
  <c r="D515" i="5"/>
  <c r="C515" i="5"/>
  <c r="B515" i="5"/>
  <c r="D514" i="5"/>
  <c r="C514" i="5"/>
  <c r="B514" i="5"/>
  <c r="D513" i="5"/>
  <c r="D525" i="5" s="1"/>
  <c r="C513" i="5"/>
  <c r="C525" i="5" s="1"/>
  <c r="B513" i="5"/>
  <c r="B525" i="5" s="1"/>
  <c r="Y511" i="5"/>
  <c r="X511" i="5"/>
  <c r="W511" i="5"/>
  <c r="V511" i="5"/>
  <c r="U511" i="5"/>
  <c r="T511" i="5"/>
  <c r="S511" i="5"/>
  <c r="R511" i="5"/>
  <c r="Q511" i="5"/>
  <c r="P511" i="5"/>
  <c r="O511" i="5"/>
  <c r="N511" i="5"/>
  <c r="M511" i="5"/>
  <c r="L511" i="5"/>
  <c r="K511" i="5"/>
  <c r="J511" i="5"/>
  <c r="I511" i="5"/>
  <c r="H511" i="5"/>
  <c r="G511" i="5"/>
  <c r="F511" i="5"/>
  <c r="E511" i="5"/>
  <c r="D510" i="5"/>
  <c r="C510" i="5"/>
  <c r="B510" i="5"/>
  <c r="D509" i="5"/>
  <c r="C509" i="5"/>
  <c r="B509" i="5"/>
  <c r="D508" i="5"/>
  <c r="C508" i="5"/>
  <c r="B508" i="5"/>
  <c r="D507" i="5"/>
  <c r="C507" i="5"/>
  <c r="B507" i="5"/>
  <c r="D506" i="5"/>
  <c r="C506" i="5"/>
  <c r="B506" i="5"/>
  <c r="D505" i="5"/>
  <c r="C505" i="5"/>
  <c r="B505" i="5"/>
  <c r="D504" i="5"/>
  <c r="C504" i="5"/>
  <c r="B504" i="5"/>
  <c r="D503" i="5"/>
  <c r="C503" i="5"/>
  <c r="B503" i="5"/>
  <c r="D502" i="5"/>
  <c r="C502" i="5"/>
  <c r="B502" i="5"/>
  <c r="D501" i="5"/>
  <c r="C501" i="5"/>
  <c r="B501" i="5"/>
  <c r="D500" i="5"/>
  <c r="C500" i="5"/>
  <c r="B500" i="5"/>
  <c r="D499" i="5"/>
  <c r="D511" i="5" s="1"/>
  <c r="C499" i="5"/>
  <c r="B499" i="5"/>
  <c r="B511" i="5" s="1"/>
  <c r="Y497" i="5"/>
  <c r="X497" i="5"/>
  <c r="W497" i="5"/>
  <c r="V497" i="5"/>
  <c r="U497" i="5"/>
  <c r="T497" i="5"/>
  <c r="S497" i="5"/>
  <c r="R497" i="5"/>
  <c r="Q497" i="5"/>
  <c r="P497" i="5"/>
  <c r="O497" i="5"/>
  <c r="N497" i="5"/>
  <c r="M497" i="5"/>
  <c r="L497" i="5"/>
  <c r="K497" i="5"/>
  <c r="J497" i="5"/>
  <c r="I497" i="5"/>
  <c r="H497" i="5"/>
  <c r="G497" i="5"/>
  <c r="F497" i="5"/>
  <c r="E497" i="5"/>
  <c r="D496" i="5"/>
  <c r="C496" i="5"/>
  <c r="B496" i="5"/>
  <c r="D495" i="5"/>
  <c r="C495" i="5"/>
  <c r="B495" i="5"/>
  <c r="D494" i="5"/>
  <c r="C494" i="5"/>
  <c r="B494" i="5"/>
  <c r="D493" i="5"/>
  <c r="C493" i="5"/>
  <c r="B493" i="5"/>
  <c r="D492" i="5"/>
  <c r="C492" i="5"/>
  <c r="B492" i="5"/>
  <c r="D491" i="5"/>
  <c r="C491" i="5"/>
  <c r="B491" i="5"/>
  <c r="D490" i="5"/>
  <c r="C490" i="5"/>
  <c r="B490" i="5"/>
  <c r="D489" i="5"/>
  <c r="C489" i="5"/>
  <c r="B489" i="5"/>
  <c r="D488" i="5"/>
  <c r="C488" i="5"/>
  <c r="B488" i="5"/>
  <c r="D487" i="5"/>
  <c r="C487" i="5"/>
  <c r="B487" i="5"/>
  <c r="D486" i="5"/>
  <c r="C486" i="5"/>
  <c r="B486" i="5"/>
  <c r="D485" i="5"/>
  <c r="D497" i="5" s="1"/>
  <c r="C485" i="5"/>
  <c r="C497" i="5" s="1"/>
  <c r="B485" i="5"/>
  <c r="B497" i="5" s="1"/>
  <c r="Y483" i="5"/>
  <c r="X483" i="5"/>
  <c r="W483" i="5"/>
  <c r="V483" i="5"/>
  <c r="U483" i="5"/>
  <c r="T483" i="5"/>
  <c r="S483" i="5"/>
  <c r="R483" i="5"/>
  <c r="Q483" i="5"/>
  <c r="P483" i="5"/>
  <c r="O483" i="5"/>
  <c r="N483" i="5"/>
  <c r="M483" i="5"/>
  <c r="L483" i="5"/>
  <c r="K483" i="5"/>
  <c r="J483" i="5"/>
  <c r="I483" i="5"/>
  <c r="H483" i="5"/>
  <c r="G483" i="5"/>
  <c r="F483" i="5"/>
  <c r="E483" i="5"/>
  <c r="D482" i="5"/>
  <c r="C482" i="5"/>
  <c r="B482" i="5"/>
  <c r="D481" i="5"/>
  <c r="C481" i="5"/>
  <c r="B481" i="5"/>
  <c r="D480" i="5"/>
  <c r="C480" i="5"/>
  <c r="B480" i="5"/>
  <c r="D479" i="5"/>
  <c r="C479" i="5"/>
  <c r="B479" i="5"/>
  <c r="D478" i="5"/>
  <c r="C478" i="5"/>
  <c r="B478" i="5"/>
  <c r="D477" i="5"/>
  <c r="C477" i="5"/>
  <c r="B477" i="5"/>
  <c r="D476" i="5"/>
  <c r="C476" i="5"/>
  <c r="B476" i="5"/>
  <c r="D475" i="5"/>
  <c r="C475" i="5"/>
  <c r="B475" i="5"/>
  <c r="D474" i="5"/>
  <c r="C474" i="5"/>
  <c r="B474" i="5"/>
  <c r="D473" i="5"/>
  <c r="C473" i="5"/>
  <c r="B473" i="5"/>
  <c r="D472" i="5"/>
  <c r="C472" i="5"/>
  <c r="B472" i="5"/>
  <c r="D471" i="5"/>
  <c r="D483" i="5" s="1"/>
  <c r="C471" i="5"/>
  <c r="B471" i="5"/>
  <c r="B483" i="5" s="1"/>
  <c r="Y469" i="5"/>
  <c r="X469" i="5"/>
  <c r="W469" i="5"/>
  <c r="V469" i="5"/>
  <c r="U469" i="5"/>
  <c r="T469" i="5"/>
  <c r="S469" i="5"/>
  <c r="R469" i="5"/>
  <c r="Q469" i="5"/>
  <c r="P469" i="5"/>
  <c r="O469" i="5"/>
  <c r="N469" i="5"/>
  <c r="M469" i="5"/>
  <c r="L469" i="5"/>
  <c r="K469" i="5"/>
  <c r="J469" i="5"/>
  <c r="I469" i="5"/>
  <c r="H469" i="5"/>
  <c r="G469" i="5"/>
  <c r="F469" i="5"/>
  <c r="E469" i="5"/>
  <c r="D468" i="5"/>
  <c r="C468" i="5"/>
  <c r="B468" i="5"/>
  <c r="D467" i="5"/>
  <c r="C467" i="5"/>
  <c r="B467" i="5"/>
  <c r="D466" i="5"/>
  <c r="C466" i="5"/>
  <c r="B466" i="5"/>
  <c r="D465" i="5"/>
  <c r="C465" i="5"/>
  <c r="B465" i="5"/>
  <c r="D464" i="5"/>
  <c r="C464" i="5"/>
  <c r="B464" i="5"/>
  <c r="D463" i="5"/>
  <c r="C463" i="5"/>
  <c r="B463" i="5"/>
  <c r="D462" i="5"/>
  <c r="C462" i="5"/>
  <c r="B462" i="5"/>
  <c r="D461" i="5"/>
  <c r="C461" i="5"/>
  <c r="B461" i="5"/>
  <c r="D460" i="5"/>
  <c r="C460" i="5"/>
  <c r="B460" i="5"/>
  <c r="D459" i="5"/>
  <c r="C459" i="5"/>
  <c r="B459" i="5"/>
  <c r="D458" i="5"/>
  <c r="C458" i="5"/>
  <c r="B458" i="5"/>
  <c r="D457" i="5"/>
  <c r="D469" i="5" s="1"/>
  <c r="C457" i="5"/>
  <c r="C469" i="5" s="1"/>
  <c r="B457" i="5"/>
  <c r="B469" i="5" s="1"/>
  <c r="Y455" i="5"/>
  <c r="X455" i="5"/>
  <c r="W455" i="5"/>
  <c r="V455" i="5"/>
  <c r="U455" i="5"/>
  <c r="T455" i="5"/>
  <c r="S455" i="5"/>
  <c r="R455" i="5"/>
  <c r="Q455" i="5"/>
  <c r="P455" i="5"/>
  <c r="O455" i="5"/>
  <c r="N455" i="5"/>
  <c r="M455" i="5"/>
  <c r="L455" i="5"/>
  <c r="K455" i="5"/>
  <c r="J455" i="5"/>
  <c r="I455" i="5"/>
  <c r="H455" i="5"/>
  <c r="G455" i="5"/>
  <c r="F455" i="5"/>
  <c r="E455" i="5"/>
  <c r="D454" i="5"/>
  <c r="C454" i="5"/>
  <c r="B454" i="5"/>
  <c r="D453" i="5"/>
  <c r="C453" i="5"/>
  <c r="B453" i="5"/>
  <c r="D452" i="5"/>
  <c r="C452" i="5"/>
  <c r="B452" i="5"/>
  <c r="D451" i="5"/>
  <c r="C451" i="5"/>
  <c r="B451" i="5"/>
  <c r="D450" i="5"/>
  <c r="C450" i="5"/>
  <c r="B450" i="5"/>
  <c r="D449" i="5"/>
  <c r="C449" i="5"/>
  <c r="B449" i="5"/>
  <c r="D448" i="5"/>
  <c r="C448" i="5"/>
  <c r="B448" i="5"/>
  <c r="D447" i="5"/>
  <c r="C447" i="5"/>
  <c r="B447" i="5"/>
  <c r="D446" i="5"/>
  <c r="C446" i="5"/>
  <c r="B446" i="5"/>
  <c r="D445" i="5"/>
  <c r="C445" i="5"/>
  <c r="B445" i="5"/>
  <c r="D444" i="5"/>
  <c r="C444" i="5"/>
  <c r="B444" i="5"/>
  <c r="D443" i="5"/>
  <c r="D455" i="5" s="1"/>
  <c r="C443" i="5"/>
  <c r="B443" i="5"/>
  <c r="B455" i="5" s="1"/>
  <c r="Y441" i="5"/>
  <c r="X441" i="5"/>
  <c r="W441" i="5"/>
  <c r="V441" i="5"/>
  <c r="U441" i="5"/>
  <c r="T441" i="5"/>
  <c r="S441" i="5"/>
  <c r="R441" i="5"/>
  <c r="Q441" i="5"/>
  <c r="P441" i="5"/>
  <c r="O441" i="5"/>
  <c r="N441" i="5"/>
  <c r="M441" i="5"/>
  <c r="L441" i="5"/>
  <c r="K441" i="5"/>
  <c r="J441" i="5"/>
  <c r="I441" i="5"/>
  <c r="H441" i="5"/>
  <c r="G441" i="5"/>
  <c r="F441" i="5"/>
  <c r="E441" i="5"/>
  <c r="D440" i="5"/>
  <c r="C440" i="5"/>
  <c r="B440" i="5"/>
  <c r="D439" i="5"/>
  <c r="C439" i="5"/>
  <c r="B439" i="5"/>
  <c r="D438" i="5"/>
  <c r="C438" i="5"/>
  <c r="B438" i="5"/>
  <c r="D437" i="5"/>
  <c r="C437" i="5"/>
  <c r="B437" i="5"/>
  <c r="D436" i="5"/>
  <c r="C436" i="5"/>
  <c r="B436" i="5"/>
  <c r="D435" i="5"/>
  <c r="C435" i="5"/>
  <c r="B435" i="5"/>
  <c r="D434" i="5"/>
  <c r="C434" i="5"/>
  <c r="B434" i="5"/>
  <c r="D433" i="5"/>
  <c r="C433" i="5"/>
  <c r="B433" i="5"/>
  <c r="D432" i="5"/>
  <c r="C432" i="5"/>
  <c r="B432" i="5"/>
  <c r="D431" i="5"/>
  <c r="C431" i="5"/>
  <c r="B431" i="5"/>
  <c r="D430" i="5"/>
  <c r="C430" i="5"/>
  <c r="B430" i="5"/>
  <c r="D429" i="5"/>
  <c r="D441" i="5" s="1"/>
  <c r="C429" i="5"/>
  <c r="C441" i="5" s="1"/>
  <c r="B429" i="5"/>
  <c r="B441" i="5" s="1"/>
  <c r="Y427" i="5"/>
  <c r="X427" i="5"/>
  <c r="W427" i="5"/>
  <c r="V427" i="5"/>
  <c r="U427" i="5"/>
  <c r="T427" i="5"/>
  <c r="S427" i="5"/>
  <c r="R427" i="5"/>
  <c r="Q427" i="5"/>
  <c r="P427" i="5"/>
  <c r="O427" i="5"/>
  <c r="N427" i="5"/>
  <c r="M427" i="5"/>
  <c r="L427" i="5"/>
  <c r="K427" i="5"/>
  <c r="J427" i="5"/>
  <c r="I427" i="5"/>
  <c r="H427" i="5"/>
  <c r="G427" i="5"/>
  <c r="F427" i="5"/>
  <c r="E427" i="5"/>
  <c r="D426" i="5"/>
  <c r="C426" i="5"/>
  <c r="B426" i="5"/>
  <c r="D425" i="5"/>
  <c r="C425" i="5"/>
  <c r="B425" i="5"/>
  <c r="D424" i="5"/>
  <c r="C424" i="5"/>
  <c r="B424" i="5"/>
  <c r="D423" i="5"/>
  <c r="C423" i="5"/>
  <c r="B423" i="5"/>
  <c r="D422" i="5"/>
  <c r="C422" i="5"/>
  <c r="B422" i="5"/>
  <c r="D421" i="5"/>
  <c r="C421" i="5"/>
  <c r="B421" i="5"/>
  <c r="D420" i="5"/>
  <c r="C420" i="5"/>
  <c r="B420" i="5"/>
  <c r="D419" i="5"/>
  <c r="C419" i="5"/>
  <c r="B419" i="5"/>
  <c r="D418" i="5"/>
  <c r="C418" i="5"/>
  <c r="B418" i="5"/>
  <c r="D417" i="5"/>
  <c r="C417" i="5"/>
  <c r="B417" i="5"/>
  <c r="D416" i="5"/>
  <c r="C416" i="5"/>
  <c r="B416" i="5"/>
  <c r="D415" i="5"/>
  <c r="D427" i="5" s="1"/>
  <c r="C415" i="5"/>
  <c r="B415" i="5"/>
  <c r="B427" i="5" s="1"/>
  <c r="Y413" i="5"/>
  <c r="X413" i="5"/>
  <c r="W413" i="5"/>
  <c r="V413" i="5"/>
  <c r="U413" i="5"/>
  <c r="T413" i="5"/>
  <c r="S413" i="5"/>
  <c r="R413" i="5"/>
  <c r="Q413" i="5"/>
  <c r="P413" i="5"/>
  <c r="O413" i="5"/>
  <c r="N413" i="5"/>
  <c r="M413" i="5"/>
  <c r="L413" i="5"/>
  <c r="K413" i="5"/>
  <c r="J413" i="5"/>
  <c r="I413" i="5"/>
  <c r="H413" i="5"/>
  <c r="G413" i="5"/>
  <c r="F413" i="5"/>
  <c r="E413" i="5"/>
  <c r="D412" i="5"/>
  <c r="C412" i="5"/>
  <c r="B412" i="5"/>
  <c r="D411" i="5"/>
  <c r="C411" i="5"/>
  <c r="B411" i="5"/>
  <c r="D410" i="5"/>
  <c r="C410" i="5"/>
  <c r="B410" i="5"/>
  <c r="D409" i="5"/>
  <c r="C409" i="5"/>
  <c r="B409" i="5"/>
  <c r="D408" i="5"/>
  <c r="C408" i="5"/>
  <c r="B408" i="5"/>
  <c r="D407" i="5"/>
  <c r="C407" i="5"/>
  <c r="B407" i="5"/>
  <c r="D406" i="5"/>
  <c r="C406" i="5"/>
  <c r="B406" i="5"/>
  <c r="D405" i="5"/>
  <c r="C405" i="5"/>
  <c r="B405" i="5"/>
  <c r="D404" i="5"/>
  <c r="C404" i="5"/>
  <c r="B404" i="5"/>
  <c r="D403" i="5"/>
  <c r="C403" i="5"/>
  <c r="B403" i="5"/>
  <c r="D402" i="5"/>
  <c r="C402" i="5"/>
  <c r="B402" i="5"/>
  <c r="D401" i="5"/>
  <c r="D413" i="5" s="1"/>
  <c r="C401" i="5"/>
  <c r="C413" i="5" s="1"/>
  <c r="B401" i="5"/>
  <c r="B413" i="5" s="1"/>
  <c r="Y399" i="5"/>
  <c r="X399" i="5"/>
  <c r="W399" i="5"/>
  <c r="V399" i="5"/>
  <c r="U399" i="5"/>
  <c r="T399" i="5"/>
  <c r="S399" i="5"/>
  <c r="R399" i="5"/>
  <c r="Q399" i="5"/>
  <c r="P399" i="5"/>
  <c r="O399" i="5"/>
  <c r="N399" i="5"/>
  <c r="M399" i="5"/>
  <c r="L399" i="5"/>
  <c r="K399" i="5"/>
  <c r="J399" i="5"/>
  <c r="I399" i="5"/>
  <c r="H399" i="5"/>
  <c r="G399" i="5"/>
  <c r="F399" i="5"/>
  <c r="E399" i="5"/>
  <c r="D398" i="5"/>
  <c r="C398" i="5"/>
  <c r="B398" i="5"/>
  <c r="D397" i="5"/>
  <c r="C397" i="5"/>
  <c r="B397" i="5"/>
  <c r="D396" i="5"/>
  <c r="C396" i="5"/>
  <c r="B396" i="5"/>
  <c r="D395" i="5"/>
  <c r="C395" i="5"/>
  <c r="B395" i="5"/>
  <c r="D394" i="5"/>
  <c r="C394" i="5"/>
  <c r="B394" i="5"/>
  <c r="D393" i="5"/>
  <c r="C393" i="5"/>
  <c r="B393" i="5"/>
  <c r="D392" i="5"/>
  <c r="C392" i="5"/>
  <c r="B392" i="5"/>
  <c r="D391" i="5"/>
  <c r="C391" i="5"/>
  <c r="B391" i="5"/>
  <c r="D390" i="5"/>
  <c r="C390" i="5"/>
  <c r="B390" i="5"/>
  <c r="D389" i="5"/>
  <c r="C389" i="5"/>
  <c r="B389" i="5"/>
  <c r="D388" i="5"/>
  <c r="C388" i="5"/>
  <c r="B388" i="5"/>
  <c r="D387" i="5"/>
  <c r="D399" i="5" s="1"/>
  <c r="C387" i="5"/>
  <c r="B387" i="5"/>
  <c r="B399" i="5" s="1"/>
  <c r="Y385" i="5"/>
  <c r="X385" i="5"/>
  <c r="W385" i="5"/>
  <c r="V385" i="5"/>
  <c r="U385" i="5"/>
  <c r="T385" i="5"/>
  <c r="S385" i="5"/>
  <c r="R385" i="5"/>
  <c r="Q385" i="5"/>
  <c r="P385" i="5"/>
  <c r="O385" i="5"/>
  <c r="N385" i="5"/>
  <c r="M385" i="5"/>
  <c r="L385" i="5"/>
  <c r="K385" i="5"/>
  <c r="J385" i="5"/>
  <c r="I385" i="5"/>
  <c r="H385" i="5"/>
  <c r="G385" i="5"/>
  <c r="F385" i="5"/>
  <c r="E385" i="5"/>
  <c r="D384" i="5"/>
  <c r="C384" i="5"/>
  <c r="B384" i="5"/>
  <c r="D383" i="5"/>
  <c r="C383" i="5"/>
  <c r="B383" i="5"/>
  <c r="D382" i="5"/>
  <c r="C382" i="5"/>
  <c r="B382" i="5"/>
  <c r="D381" i="5"/>
  <c r="C381" i="5"/>
  <c r="B381" i="5"/>
  <c r="D380" i="5"/>
  <c r="C380" i="5"/>
  <c r="B380" i="5"/>
  <c r="D379" i="5"/>
  <c r="C379" i="5"/>
  <c r="B379" i="5"/>
  <c r="D378" i="5"/>
  <c r="C378" i="5"/>
  <c r="B378" i="5"/>
  <c r="D377" i="5"/>
  <c r="C377" i="5"/>
  <c r="B377" i="5"/>
  <c r="D376" i="5"/>
  <c r="C376" i="5"/>
  <c r="B376" i="5"/>
  <c r="D375" i="5"/>
  <c r="C375" i="5"/>
  <c r="B375" i="5"/>
  <c r="D374" i="5"/>
  <c r="C374" i="5"/>
  <c r="B374" i="5"/>
  <c r="D373" i="5"/>
  <c r="D385" i="5" s="1"/>
  <c r="C373" i="5"/>
  <c r="C385" i="5" s="1"/>
  <c r="B373" i="5"/>
  <c r="B385" i="5" s="1"/>
  <c r="Y371" i="5"/>
  <c r="X371" i="5"/>
  <c r="W371" i="5"/>
  <c r="V371" i="5"/>
  <c r="U371" i="5"/>
  <c r="T371" i="5"/>
  <c r="S371" i="5"/>
  <c r="R371" i="5"/>
  <c r="Q371" i="5"/>
  <c r="P371" i="5"/>
  <c r="O371" i="5"/>
  <c r="N371" i="5"/>
  <c r="M371" i="5"/>
  <c r="L371" i="5"/>
  <c r="K371" i="5"/>
  <c r="J371" i="5"/>
  <c r="I371" i="5"/>
  <c r="H371" i="5"/>
  <c r="G371" i="5"/>
  <c r="F371" i="5"/>
  <c r="E371" i="5"/>
  <c r="D370" i="5"/>
  <c r="C370" i="5"/>
  <c r="B370" i="5"/>
  <c r="D369" i="5"/>
  <c r="C369" i="5"/>
  <c r="B369" i="5"/>
  <c r="D368" i="5"/>
  <c r="C368" i="5"/>
  <c r="B368" i="5"/>
  <c r="D367" i="5"/>
  <c r="C367" i="5"/>
  <c r="B367" i="5"/>
  <c r="D366" i="5"/>
  <c r="C366" i="5"/>
  <c r="B366" i="5"/>
  <c r="D365" i="5"/>
  <c r="C365" i="5"/>
  <c r="B365" i="5"/>
  <c r="D364" i="5"/>
  <c r="C364" i="5"/>
  <c r="B364" i="5"/>
  <c r="D363" i="5"/>
  <c r="C363" i="5"/>
  <c r="B363" i="5"/>
  <c r="D362" i="5"/>
  <c r="C362" i="5"/>
  <c r="B362" i="5"/>
  <c r="D361" i="5"/>
  <c r="C361" i="5"/>
  <c r="B361" i="5"/>
  <c r="D360" i="5"/>
  <c r="C360" i="5"/>
  <c r="B360" i="5"/>
  <c r="D359" i="5"/>
  <c r="D371" i="5" s="1"/>
  <c r="C359" i="5"/>
  <c r="B359" i="5"/>
  <c r="B371" i="5" s="1"/>
  <c r="Y357" i="5"/>
  <c r="X357" i="5"/>
  <c r="W357" i="5"/>
  <c r="V357" i="5"/>
  <c r="U357" i="5"/>
  <c r="T357" i="5"/>
  <c r="S357" i="5"/>
  <c r="R357" i="5"/>
  <c r="Q357" i="5"/>
  <c r="P357" i="5"/>
  <c r="O357" i="5"/>
  <c r="N357" i="5"/>
  <c r="M357" i="5"/>
  <c r="L357" i="5"/>
  <c r="K357" i="5"/>
  <c r="J357" i="5"/>
  <c r="I357" i="5"/>
  <c r="H357" i="5"/>
  <c r="G357" i="5"/>
  <c r="F357" i="5"/>
  <c r="E357" i="5"/>
  <c r="D356" i="5"/>
  <c r="C356" i="5"/>
  <c r="B356" i="5"/>
  <c r="D355" i="5"/>
  <c r="C355" i="5"/>
  <c r="B355" i="5"/>
  <c r="D354" i="5"/>
  <c r="C354" i="5"/>
  <c r="B354" i="5"/>
  <c r="D353" i="5"/>
  <c r="C353" i="5"/>
  <c r="B353" i="5"/>
  <c r="D352" i="5"/>
  <c r="C352" i="5"/>
  <c r="B352" i="5"/>
  <c r="D351" i="5"/>
  <c r="C351" i="5"/>
  <c r="B351" i="5"/>
  <c r="D350" i="5"/>
  <c r="C350" i="5"/>
  <c r="B350" i="5"/>
  <c r="D349" i="5"/>
  <c r="C349" i="5"/>
  <c r="B349" i="5"/>
  <c r="D348" i="5"/>
  <c r="C348" i="5"/>
  <c r="B348" i="5"/>
  <c r="D347" i="5"/>
  <c r="C347" i="5"/>
  <c r="B347" i="5"/>
  <c r="D346" i="5"/>
  <c r="C346" i="5"/>
  <c r="B346" i="5"/>
  <c r="D345" i="5"/>
  <c r="D357" i="5" s="1"/>
  <c r="C345" i="5"/>
  <c r="C357" i="5" s="1"/>
  <c r="B345" i="5"/>
  <c r="B357" i="5" s="1"/>
  <c r="Y343" i="5"/>
  <c r="X343" i="5"/>
  <c r="W343" i="5"/>
  <c r="V343" i="5"/>
  <c r="U343" i="5"/>
  <c r="T343" i="5"/>
  <c r="S343" i="5"/>
  <c r="R343" i="5"/>
  <c r="Q343" i="5"/>
  <c r="P343" i="5"/>
  <c r="O343" i="5"/>
  <c r="N343" i="5"/>
  <c r="M343" i="5"/>
  <c r="L343" i="5"/>
  <c r="K343" i="5"/>
  <c r="J343" i="5"/>
  <c r="I343" i="5"/>
  <c r="H343" i="5"/>
  <c r="G343" i="5"/>
  <c r="F343" i="5"/>
  <c r="E343" i="5"/>
  <c r="D342" i="5"/>
  <c r="C342" i="5"/>
  <c r="B342" i="5"/>
  <c r="D341" i="5"/>
  <c r="C341" i="5"/>
  <c r="B341" i="5"/>
  <c r="D340" i="5"/>
  <c r="C340" i="5"/>
  <c r="B340" i="5"/>
  <c r="D339" i="5"/>
  <c r="C339" i="5"/>
  <c r="B339" i="5"/>
  <c r="D338" i="5"/>
  <c r="C338" i="5"/>
  <c r="B338" i="5"/>
  <c r="D337" i="5"/>
  <c r="C337" i="5"/>
  <c r="B337" i="5"/>
  <c r="D336" i="5"/>
  <c r="C336" i="5"/>
  <c r="B336" i="5"/>
  <c r="D335" i="5"/>
  <c r="C335" i="5"/>
  <c r="B335" i="5"/>
  <c r="D334" i="5"/>
  <c r="C334" i="5"/>
  <c r="B334" i="5"/>
  <c r="D333" i="5"/>
  <c r="C333" i="5"/>
  <c r="B333" i="5"/>
  <c r="D332" i="5"/>
  <c r="C332" i="5"/>
  <c r="B332" i="5"/>
  <c r="D331" i="5"/>
  <c r="D343" i="5" s="1"/>
  <c r="C331" i="5"/>
  <c r="B331" i="5"/>
  <c r="B343" i="5" s="1"/>
  <c r="Y329" i="5"/>
  <c r="X329" i="5"/>
  <c r="W329" i="5"/>
  <c r="V329" i="5"/>
  <c r="U329" i="5"/>
  <c r="T329" i="5"/>
  <c r="S329" i="5"/>
  <c r="R329" i="5"/>
  <c r="Q329" i="5"/>
  <c r="P329" i="5"/>
  <c r="O329" i="5"/>
  <c r="N329" i="5"/>
  <c r="M329" i="5"/>
  <c r="L329" i="5"/>
  <c r="K329" i="5"/>
  <c r="J329" i="5"/>
  <c r="I329" i="5"/>
  <c r="H329" i="5"/>
  <c r="G329" i="5"/>
  <c r="F329" i="5"/>
  <c r="E329" i="5"/>
  <c r="D328" i="5"/>
  <c r="C328" i="5"/>
  <c r="B328" i="5"/>
  <c r="D327" i="5"/>
  <c r="C327" i="5"/>
  <c r="B327" i="5"/>
  <c r="D326" i="5"/>
  <c r="C326" i="5"/>
  <c r="B326" i="5"/>
  <c r="D325" i="5"/>
  <c r="C325" i="5"/>
  <c r="B325" i="5"/>
  <c r="D324" i="5"/>
  <c r="C324" i="5"/>
  <c r="B324" i="5"/>
  <c r="D323" i="5"/>
  <c r="C323" i="5"/>
  <c r="B323" i="5"/>
  <c r="D322" i="5"/>
  <c r="C322" i="5"/>
  <c r="B322" i="5"/>
  <c r="D321" i="5"/>
  <c r="C321" i="5"/>
  <c r="B321" i="5"/>
  <c r="D320" i="5"/>
  <c r="C320" i="5"/>
  <c r="B320" i="5"/>
  <c r="D319" i="5"/>
  <c r="C319" i="5"/>
  <c r="B319" i="5"/>
  <c r="D318" i="5"/>
  <c r="C318" i="5"/>
  <c r="B318" i="5"/>
  <c r="D317" i="5"/>
  <c r="D329" i="5" s="1"/>
  <c r="C317" i="5"/>
  <c r="C329" i="5" s="1"/>
  <c r="B317" i="5"/>
  <c r="B329" i="5" s="1"/>
  <c r="Y315" i="5"/>
  <c r="X315" i="5"/>
  <c r="W315" i="5"/>
  <c r="V315" i="5"/>
  <c r="U315" i="5"/>
  <c r="T315" i="5"/>
  <c r="S315" i="5"/>
  <c r="R315" i="5"/>
  <c r="Q315" i="5"/>
  <c r="P315" i="5"/>
  <c r="O315" i="5"/>
  <c r="N315" i="5"/>
  <c r="M315" i="5"/>
  <c r="L315" i="5"/>
  <c r="K315" i="5"/>
  <c r="J315" i="5"/>
  <c r="I315" i="5"/>
  <c r="H315" i="5"/>
  <c r="G315" i="5"/>
  <c r="F315" i="5"/>
  <c r="E315" i="5"/>
  <c r="D314" i="5"/>
  <c r="C314" i="5"/>
  <c r="B314" i="5"/>
  <c r="D313" i="5"/>
  <c r="C313" i="5"/>
  <c r="B313" i="5"/>
  <c r="D312" i="5"/>
  <c r="C312" i="5"/>
  <c r="B312" i="5"/>
  <c r="D311" i="5"/>
  <c r="C311" i="5"/>
  <c r="B311" i="5"/>
  <c r="D310" i="5"/>
  <c r="C310" i="5"/>
  <c r="B310" i="5"/>
  <c r="D309" i="5"/>
  <c r="C309" i="5"/>
  <c r="B309" i="5"/>
  <c r="D308" i="5"/>
  <c r="C308" i="5"/>
  <c r="B308" i="5"/>
  <c r="D307" i="5"/>
  <c r="C307" i="5"/>
  <c r="B307" i="5"/>
  <c r="D306" i="5"/>
  <c r="C306" i="5"/>
  <c r="B306" i="5"/>
  <c r="D305" i="5"/>
  <c r="C305" i="5"/>
  <c r="B305" i="5"/>
  <c r="D304" i="5"/>
  <c r="C304" i="5"/>
  <c r="B304" i="5"/>
  <c r="D303" i="5"/>
  <c r="D315" i="5" s="1"/>
  <c r="C303" i="5"/>
  <c r="B303" i="5"/>
  <c r="B315" i="5" s="1"/>
  <c r="Y301" i="5"/>
  <c r="X301" i="5"/>
  <c r="W301" i="5"/>
  <c r="V301" i="5"/>
  <c r="U301" i="5"/>
  <c r="T301" i="5"/>
  <c r="S301" i="5"/>
  <c r="R301" i="5"/>
  <c r="Q301" i="5"/>
  <c r="P301" i="5"/>
  <c r="O301" i="5"/>
  <c r="N301" i="5"/>
  <c r="M301" i="5"/>
  <c r="L301" i="5"/>
  <c r="K301" i="5"/>
  <c r="J301" i="5"/>
  <c r="I301" i="5"/>
  <c r="H301" i="5"/>
  <c r="G301" i="5"/>
  <c r="F301" i="5"/>
  <c r="E301" i="5"/>
  <c r="D300" i="5"/>
  <c r="C300" i="5"/>
  <c r="B300" i="5"/>
  <c r="D299" i="5"/>
  <c r="C299" i="5"/>
  <c r="B299" i="5"/>
  <c r="D298" i="5"/>
  <c r="C298" i="5"/>
  <c r="B298" i="5"/>
  <c r="D297" i="5"/>
  <c r="C297" i="5"/>
  <c r="B297" i="5"/>
  <c r="D296" i="5"/>
  <c r="C296" i="5"/>
  <c r="B296" i="5"/>
  <c r="D295" i="5"/>
  <c r="C295" i="5"/>
  <c r="B295" i="5"/>
  <c r="D294" i="5"/>
  <c r="C294" i="5"/>
  <c r="B294" i="5"/>
  <c r="D293" i="5"/>
  <c r="C293" i="5"/>
  <c r="B293" i="5"/>
  <c r="D292" i="5"/>
  <c r="C292" i="5"/>
  <c r="B292" i="5"/>
  <c r="D291" i="5"/>
  <c r="C291" i="5"/>
  <c r="B291" i="5"/>
  <c r="D290" i="5"/>
  <c r="C290" i="5"/>
  <c r="B290" i="5"/>
  <c r="D289" i="5"/>
  <c r="D301" i="5" s="1"/>
  <c r="C289" i="5"/>
  <c r="C301" i="5" s="1"/>
  <c r="B289" i="5"/>
  <c r="B301" i="5" s="1"/>
  <c r="Y287" i="5"/>
  <c r="X287" i="5"/>
  <c r="W287" i="5"/>
  <c r="V287" i="5"/>
  <c r="U287" i="5"/>
  <c r="T287" i="5"/>
  <c r="S287" i="5"/>
  <c r="R287" i="5"/>
  <c r="Q287" i="5"/>
  <c r="P287" i="5"/>
  <c r="O287" i="5"/>
  <c r="N287" i="5"/>
  <c r="M287" i="5"/>
  <c r="L287" i="5"/>
  <c r="K287" i="5"/>
  <c r="J287" i="5"/>
  <c r="I287" i="5"/>
  <c r="H287" i="5"/>
  <c r="G287" i="5"/>
  <c r="F287" i="5"/>
  <c r="E287" i="5"/>
  <c r="D286" i="5"/>
  <c r="C286" i="5"/>
  <c r="B286" i="5"/>
  <c r="D285" i="5"/>
  <c r="C285" i="5"/>
  <c r="B285" i="5"/>
  <c r="D284" i="5"/>
  <c r="C284" i="5"/>
  <c r="B284" i="5"/>
  <c r="D283" i="5"/>
  <c r="C283" i="5"/>
  <c r="B283" i="5"/>
  <c r="D282" i="5"/>
  <c r="C282" i="5"/>
  <c r="B282" i="5"/>
  <c r="D281" i="5"/>
  <c r="C281" i="5"/>
  <c r="B281" i="5"/>
  <c r="D280" i="5"/>
  <c r="C280" i="5"/>
  <c r="B280" i="5"/>
  <c r="D279" i="5"/>
  <c r="C279" i="5"/>
  <c r="B279" i="5"/>
  <c r="D278" i="5"/>
  <c r="C278" i="5"/>
  <c r="B278" i="5"/>
  <c r="D277" i="5"/>
  <c r="C277" i="5"/>
  <c r="B277" i="5"/>
  <c r="D276" i="5"/>
  <c r="C276" i="5"/>
  <c r="B276" i="5"/>
  <c r="D275" i="5"/>
  <c r="D287" i="5" s="1"/>
  <c r="C275" i="5"/>
  <c r="B275" i="5"/>
  <c r="B287" i="5" s="1"/>
  <c r="Y273" i="5"/>
  <c r="X273" i="5"/>
  <c r="W273" i="5"/>
  <c r="V273" i="5"/>
  <c r="U273" i="5"/>
  <c r="T273" i="5"/>
  <c r="S273" i="5"/>
  <c r="R273" i="5"/>
  <c r="Q273" i="5"/>
  <c r="P273" i="5"/>
  <c r="O273" i="5"/>
  <c r="N273" i="5"/>
  <c r="M273" i="5"/>
  <c r="L273" i="5"/>
  <c r="K273" i="5"/>
  <c r="J273" i="5"/>
  <c r="I273" i="5"/>
  <c r="H273" i="5"/>
  <c r="G273" i="5"/>
  <c r="F273" i="5"/>
  <c r="E273" i="5"/>
  <c r="D272" i="5"/>
  <c r="C272" i="5"/>
  <c r="B272" i="5"/>
  <c r="D271" i="5"/>
  <c r="C271" i="5"/>
  <c r="B271" i="5"/>
  <c r="D270" i="5"/>
  <c r="C270" i="5"/>
  <c r="B270" i="5"/>
  <c r="D269" i="5"/>
  <c r="C269" i="5"/>
  <c r="B269" i="5"/>
  <c r="D268" i="5"/>
  <c r="C268" i="5"/>
  <c r="B268" i="5"/>
  <c r="D267" i="5"/>
  <c r="C267" i="5"/>
  <c r="B267" i="5"/>
  <c r="D266" i="5"/>
  <c r="C266" i="5"/>
  <c r="B266" i="5"/>
  <c r="D265" i="5"/>
  <c r="C265" i="5"/>
  <c r="B265" i="5"/>
  <c r="D264" i="5"/>
  <c r="C264" i="5"/>
  <c r="B264" i="5"/>
  <c r="D263" i="5"/>
  <c r="C263" i="5"/>
  <c r="B263" i="5"/>
  <c r="D262" i="5"/>
  <c r="C262" i="5"/>
  <c r="B262" i="5"/>
  <c r="D261" i="5"/>
  <c r="D273" i="5" s="1"/>
  <c r="C261" i="5"/>
  <c r="C273" i="5" s="1"/>
  <c r="B261" i="5"/>
  <c r="B273" i="5" s="1"/>
  <c r="Y259" i="5"/>
  <c r="X259" i="5"/>
  <c r="W259" i="5"/>
  <c r="V259" i="5"/>
  <c r="U259" i="5"/>
  <c r="T259" i="5"/>
  <c r="S259" i="5"/>
  <c r="R259" i="5"/>
  <c r="Q259" i="5"/>
  <c r="P259" i="5"/>
  <c r="O259" i="5"/>
  <c r="N259" i="5"/>
  <c r="M259" i="5"/>
  <c r="L259" i="5"/>
  <c r="K259" i="5"/>
  <c r="J259" i="5"/>
  <c r="I259" i="5"/>
  <c r="H259" i="5"/>
  <c r="G259" i="5"/>
  <c r="F259" i="5"/>
  <c r="E259" i="5"/>
  <c r="D258" i="5"/>
  <c r="C258" i="5"/>
  <c r="B258" i="5"/>
  <c r="D257" i="5"/>
  <c r="C257" i="5"/>
  <c r="B257" i="5"/>
  <c r="D256" i="5"/>
  <c r="C256" i="5"/>
  <c r="B256" i="5"/>
  <c r="D255" i="5"/>
  <c r="C255" i="5"/>
  <c r="B255" i="5"/>
  <c r="D254" i="5"/>
  <c r="C254" i="5"/>
  <c r="B254" i="5"/>
  <c r="D253" i="5"/>
  <c r="C253" i="5"/>
  <c r="B253" i="5"/>
  <c r="D252" i="5"/>
  <c r="C252" i="5"/>
  <c r="B252" i="5"/>
  <c r="D251" i="5"/>
  <c r="C251" i="5"/>
  <c r="B251" i="5"/>
  <c r="D250" i="5"/>
  <c r="C250" i="5"/>
  <c r="B250" i="5"/>
  <c r="D249" i="5"/>
  <c r="C249" i="5"/>
  <c r="B249" i="5"/>
  <c r="D248" i="5"/>
  <c r="C248" i="5"/>
  <c r="B248" i="5"/>
  <c r="D247" i="5"/>
  <c r="D259" i="5" s="1"/>
  <c r="C247" i="5"/>
  <c r="B247" i="5"/>
  <c r="B259" i="5" s="1"/>
  <c r="Y245" i="5"/>
  <c r="X245" i="5"/>
  <c r="W245" i="5"/>
  <c r="V245" i="5"/>
  <c r="U245" i="5"/>
  <c r="T245" i="5"/>
  <c r="S245" i="5"/>
  <c r="R245" i="5"/>
  <c r="Q245" i="5"/>
  <c r="P245" i="5"/>
  <c r="O245" i="5"/>
  <c r="N245" i="5"/>
  <c r="M245" i="5"/>
  <c r="L245" i="5"/>
  <c r="K245" i="5"/>
  <c r="J245" i="5"/>
  <c r="I245" i="5"/>
  <c r="H245" i="5"/>
  <c r="G245" i="5"/>
  <c r="F245" i="5"/>
  <c r="E245" i="5"/>
  <c r="D244" i="5"/>
  <c r="C244" i="5"/>
  <c r="B244" i="5"/>
  <c r="D243" i="5"/>
  <c r="C243" i="5"/>
  <c r="B243" i="5"/>
  <c r="D242" i="5"/>
  <c r="C242" i="5"/>
  <c r="B242" i="5"/>
  <c r="D241" i="5"/>
  <c r="C241" i="5"/>
  <c r="B241" i="5"/>
  <c r="D240" i="5"/>
  <c r="C240" i="5"/>
  <c r="B240" i="5"/>
  <c r="D239" i="5"/>
  <c r="C239" i="5"/>
  <c r="B239" i="5"/>
  <c r="D238" i="5"/>
  <c r="C238" i="5"/>
  <c r="B238" i="5"/>
  <c r="D237" i="5"/>
  <c r="C237" i="5"/>
  <c r="B237" i="5"/>
  <c r="D236" i="5"/>
  <c r="C236" i="5"/>
  <c r="B236" i="5"/>
  <c r="D235" i="5"/>
  <c r="C235" i="5"/>
  <c r="B235" i="5"/>
  <c r="D234" i="5"/>
  <c r="C234" i="5"/>
  <c r="B234" i="5"/>
  <c r="D233" i="5"/>
  <c r="D245" i="5" s="1"/>
  <c r="C233" i="5"/>
  <c r="C245" i="5" s="1"/>
  <c r="B233" i="5"/>
  <c r="B245" i="5" s="1"/>
  <c r="Y231" i="5"/>
  <c r="X231" i="5"/>
  <c r="W231" i="5"/>
  <c r="V231" i="5"/>
  <c r="U231" i="5"/>
  <c r="T231" i="5"/>
  <c r="S231" i="5"/>
  <c r="R231" i="5"/>
  <c r="Q231" i="5"/>
  <c r="P231" i="5"/>
  <c r="O231" i="5"/>
  <c r="N231" i="5"/>
  <c r="M231" i="5"/>
  <c r="L231" i="5"/>
  <c r="K231" i="5"/>
  <c r="J231" i="5"/>
  <c r="I231" i="5"/>
  <c r="H231" i="5"/>
  <c r="G231" i="5"/>
  <c r="F231" i="5"/>
  <c r="E231" i="5"/>
  <c r="D230" i="5"/>
  <c r="C230" i="5"/>
  <c r="B230" i="5"/>
  <c r="D229" i="5"/>
  <c r="C229" i="5"/>
  <c r="B229" i="5"/>
  <c r="D228" i="5"/>
  <c r="C228" i="5"/>
  <c r="B228" i="5"/>
  <c r="D227" i="5"/>
  <c r="C227" i="5"/>
  <c r="B227" i="5"/>
  <c r="D226" i="5"/>
  <c r="C226" i="5"/>
  <c r="B226" i="5"/>
  <c r="D225" i="5"/>
  <c r="C225" i="5"/>
  <c r="B225" i="5"/>
  <c r="D224" i="5"/>
  <c r="C224" i="5"/>
  <c r="B224" i="5"/>
  <c r="D223" i="5"/>
  <c r="C223" i="5"/>
  <c r="B223" i="5"/>
  <c r="D222" i="5"/>
  <c r="C222" i="5"/>
  <c r="B222" i="5"/>
  <c r="D221" i="5"/>
  <c r="C221" i="5"/>
  <c r="B221" i="5"/>
  <c r="D220" i="5"/>
  <c r="C220" i="5"/>
  <c r="B220" i="5"/>
  <c r="D219" i="5"/>
  <c r="D231" i="5" s="1"/>
  <c r="C219" i="5"/>
  <c r="B219" i="5"/>
  <c r="B231" i="5" s="1"/>
  <c r="Y217" i="5"/>
  <c r="X217" i="5"/>
  <c r="W217" i="5"/>
  <c r="V217" i="5"/>
  <c r="U217" i="5"/>
  <c r="T217" i="5"/>
  <c r="S217" i="5"/>
  <c r="R217" i="5"/>
  <c r="Q217" i="5"/>
  <c r="P217" i="5"/>
  <c r="O217" i="5"/>
  <c r="N217" i="5"/>
  <c r="M217" i="5"/>
  <c r="L217" i="5"/>
  <c r="K217" i="5"/>
  <c r="J217" i="5"/>
  <c r="I217" i="5"/>
  <c r="H217" i="5"/>
  <c r="G217" i="5"/>
  <c r="F217" i="5"/>
  <c r="E217" i="5"/>
  <c r="D216" i="5"/>
  <c r="C216" i="5"/>
  <c r="B216" i="5"/>
  <c r="D215" i="5"/>
  <c r="C215" i="5"/>
  <c r="B215" i="5"/>
  <c r="D214" i="5"/>
  <c r="C214" i="5"/>
  <c r="B214" i="5"/>
  <c r="D213" i="5"/>
  <c r="C213" i="5"/>
  <c r="B213" i="5"/>
  <c r="D212" i="5"/>
  <c r="C212" i="5"/>
  <c r="B212" i="5"/>
  <c r="D211" i="5"/>
  <c r="C211" i="5"/>
  <c r="B211" i="5"/>
  <c r="D210" i="5"/>
  <c r="C210" i="5"/>
  <c r="B210" i="5"/>
  <c r="D209" i="5"/>
  <c r="C209" i="5"/>
  <c r="B209" i="5"/>
  <c r="D208" i="5"/>
  <c r="C208" i="5"/>
  <c r="B208" i="5"/>
  <c r="D207" i="5"/>
  <c r="C207" i="5"/>
  <c r="B207" i="5"/>
  <c r="D206" i="5"/>
  <c r="C206" i="5"/>
  <c r="B206" i="5"/>
  <c r="D205" i="5"/>
  <c r="D217" i="5" s="1"/>
  <c r="C205" i="5"/>
  <c r="C217" i="5" s="1"/>
  <c r="B205" i="5"/>
  <c r="B217" i="5" s="1"/>
  <c r="Y203" i="5"/>
  <c r="X203" i="5"/>
  <c r="W203" i="5"/>
  <c r="V203" i="5"/>
  <c r="U203" i="5"/>
  <c r="T203" i="5"/>
  <c r="S203" i="5"/>
  <c r="R203" i="5"/>
  <c r="Q203" i="5"/>
  <c r="P203" i="5"/>
  <c r="O203" i="5"/>
  <c r="N203" i="5"/>
  <c r="M203" i="5"/>
  <c r="L203" i="5"/>
  <c r="K203" i="5"/>
  <c r="J203" i="5"/>
  <c r="I203" i="5"/>
  <c r="H203" i="5"/>
  <c r="G203" i="5"/>
  <c r="F203" i="5"/>
  <c r="E203" i="5"/>
  <c r="D202" i="5"/>
  <c r="C202" i="5"/>
  <c r="B202" i="5"/>
  <c r="D201" i="5"/>
  <c r="C201" i="5"/>
  <c r="B201" i="5"/>
  <c r="D200" i="5"/>
  <c r="C200" i="5"/>
  <c r="B200" i="5"/>
  <c r="D199" i="5"/>
  <c r="C199" i="5"/>
  <c r="B199" i="5"/>
  <c r="D198" i="5"/>
  <c r="C198" i="5"/>
  <c r="B198" i="5"/>
  <c r="D197" i="5"/>
  <c r="C197" i="5"/>
  <c r="B197" i="5"/>
  <c r="D196" i="5"/>
  <c r="C196" i="5"/>
  <c r="B196" i="5"/>
  <c r="D195" i="5"/>
  <c r="C195" i="5"/>
  <c r="B195" i="5"/>
  <c r="D194" i="5"/>
  <c r="C194" i="5"/>
  <c r="B194" i="5"/>
  <c r="D193" i="5"/>
  <c r="C193" i="5"/>
  <c r="B193" i="5"/>
  <c r="D192" i="5"/>
  <c r="C192" i="5"/>
  <c r="B192" i="5"/>
  <c r="D191" i="5"/>
  <c r="D203" i="5" s="1"/>
  <c r="C191" i="5"/>
  <c r="B191" i="5"/>
  <c r="B203" i="5" s="1"/>
  <c r="Y189" i="5"/>
  <c r="X189" i="5"/>
  <c r="W189" i="5"/>
  <c r="V189" i="5"/>
  <c r="U189" i="5"/>
  <c r="T189" i="5"/>
  <c r="S189" i="5"/>
  <c r="R189" i="5"/>
  <c r="Q189" i="5"/>
  <c r="P189" i="5"/>
  <c r="O189" i="5"/>
  <c r="N189" i="5"/>
  <c r="M189" i="5"/>
  <c r="L189" i="5"/>
  <c r="K189" i="5"/>
  <c r="J189" i="5"/>
  <c r="I189" i="5"/>
  <c r="H189" i="5"/>
  <c r="G189" i="5"/>
  <c r="F189" i="5"/>
  <c r="E189" i="5"/>
  <c r="D188" i="5"/>
  <c r="C188" i="5"/>
  <c r="B188" i="5"/>
  <c r="D187" i="5"/>
  <c r="C187" i="5"/>
  <c r="B187" i="5"/>
  <c r="D186" i="5"/>
  <c r="C186" i="5"/>
  <c r="B186" i="5"/>
  <c r="D185" i="5"/>
  <c r="C185" i="5"/>
  <c r="B185" i="5"/>
  <c r="D184" i="5"/>
  <c r="C184" i="5"/>
  <c r="B184" i="5"/>
  <c r="D183" i="5"/>
  <c r="C183" i="5"/>
  <c r="B183" i="5"/>
  <c r="D182" i="5"/>
  <c r="C182" i="5"/>
  <c r="B182" i="5"/>
  <c r="D181" i="5"/>
  <c r="C181" i="5"/>
  <c r="B181" i="5"/>
  <c r="D180" i="5"/>
  <c r="C180" i="5"/>
  <c r="B180" i="5"/>
  <c r="D179" i="5"/>
  <c r="C179" i="5"/>
  <c r="B179" i="5"/>
  <c r="D178" i="5"/>
  <c r="C178" i="5"/>
  <c r="B178" i="5"/>
  <c r="D177" i="5"/>
  <c r="D189" i="5" s="1"/>
  <c r="C177" i="5"/>
  <c r="C189" i="5" s="1"/>
  <c r="B177" i="5"/>
  <c r="B189" i="5" s="1"/>
  <c r="Y175" i="5"/>
  <c r="X175" i="5"/>
  <c r="W175" i="5"/>
  <c r="V175" i="5"/>
  <c r="U175" i="5"/>
  <c r="T175" i="5"/>
  <c r="S175" i="5"/>
  <c r="R175" i="5"/>
  <c r="Q175" i="5"/>
  <c r="P175" i="5"/>
  <c r="O175" i="5"/>
  <c r="N175" i="5"/>
  <c r="M175" i="5"/>
  <c r="L175" i="5"/>
  <c r="K175" i="5"/>
  <c r="J175" i="5"/>
  <c r="I175" i="5"/>
  <c r="H175" i="5"/>
  <c r="G175" i="5"/>
  <c r="F175" i="5"/>
  <c r="E175" i="5"/>
  <c r="D174" i="5"/>
  <c r="C174" i="5"/>
  <c r="B174" i="5"/>
  <c r="D173" i="5"/>
  <c r="C173" i="5"/>
  <c r="B173" i="5"/>
  <c r="D172" i="5"/>
  <c r="C172" i="5"/>
  <c r="B172" i="5"/>
  <c r="D171" i="5"/>
  <c r="C171" i="5"/>
  <c r="B171" i="5"/>
  <c r="D170" i="5"/>
  <c r="C170" i="5"/>
  <c r="B170" i="5"/>
  <c r="D169" i="5"/>
  <c r="C169" i="5"/>
  <c r="B169" i="5"/>
  <c r="D168" i="5"/>
  <c r="C168" i="5"/>
  <c r="B168" i="5"/>
  <c r="D167" i="5"/>
  <c r="C167" i="5"/>
  <c r="B167" i="5"/>
  <c r="D166" i="5"/>
  <c r="C166" i="5"/>
  <c r="B166" i="5"/>
  <c r="D165" i="5"/>
  <c r="C165" i="5"/>
  <c r="B165" i="5"/>
  <c r="D164" i="5"/>
  <c r="C164" i="5"/>
  <c r="B164" i="5"/>
  <c r="D163" i="5"/>
  <c r="D175" i="5" s="1"/>
  <c r="C163" i="5"/>
  <c r="B163" i="5"/>
  <c r="B175" i="5" s="1"/>
  <c r="Y161" i="5"/>
  <c r="X161" i="5"/>
  <c r="W161" i="5"/>
  <c r="V161" i="5"/>
  <c r="U161" i="5"/>
  <c r="T161" i="5"/>
  <c r="S161" i="5"/>
  <c r="R161" i="5"/>
  <c r="Q161" i="5"/>
  <c r="P161" i="5"/>
  <c r="O161" i="5"/>
  <c r="N161" i="5"/>
  <c r="M161" i="5"/>
  <c r="L161" i="5"/>
  <c r="K161" i="5"/>
  <c r="J161" i="5"/>
  <c r="I161" i="5"/>
  <c r="H161" i="5"/>
  <c r="G161" i="5"/>
  <c r="F161" i="5"/>
  <c r="E161" i="5"/>
  <c r="D160" i="5"/>
  <c r="C160" i="5"/>
  <c r="B160" i="5"/>
  <c r="D159" i="5"/>
  <c r="C159" i="5"/>
  <c r="B159" i="5"/>
  <c r="D158" i="5"/>
  <c r="C158" i="5"/>
  <c r="B158" i="5"/>
  <c r="D157" i="5"/>
  <c r="C157" i="5"/>
  <c r="B157" i="5"/>
  <c r="D156" i="5"/>
  <c r="C156" i="5"/>
  <c r="B156" i="5"/>
  <c r="D155" i="5"/>
  <c r="C155" i="5"/>
  <c r="B155" i="5"/>
  <c r="D154" i="5"/>
  <c r="C154" i="5"/>
  <c r="B154" i="5"/>
  <c r="D153" i="5"/>
  <c r="C153" i="5"/>
  <c r="B153" i="5"/>
  <c r="D152" i="5"/>
  <c r="C152" i="5"/>
  <c r="B152" i="5"/>
  <c r="D151" i="5"/>
  <c r="C151" i="5"/>
  <c r="B151" i="5"/>
  <c r="D150" i="5"/>
  <c r="C150" i="5"/>
  <c r="B150" i="5"/>
  <c r="D149" i="5"/>
  <c r="D161" i="5" s="1"/>
  <c r="C149" i="5"/>
  <c r="C161" i="5" s="1"/>
  <c r="B149" i="5"/>
  <c r="B161" i="5" s="1"/>
  <c r="Y147" i="5"/>
  <c r="X147" i="5"/>
  <c r="W147" i="5"/>
  <c r="V147" i="5"/>
  <c r="U147" i="5"/>
  <c r="T147" i="5"/>
  <c r="S147" i="5"/>
  <c r="R147" i="5"/>
  <c r="Q147" i="5"/>
  <c r="P147" i="5"/>
  <c r="O147" i="5"/>
  <c r="N147" i="5"/>
  <c r="M147" i="5"/>
  <c r="L147" i="5"/>
  <c r="K147" i="5"/>
  <c r="J147" i="5"/>
  <c r="I147" i="5"/>
  <c r="H147" i="5"/>
  <c r="G147" i="5"/>
  <c r="F147" i="5"/>
  <c r="E147" i="5"/>
  <c r="D146" i="5"/>
  <c r="C146" i="5"/>
  <c r="B146" i="5"/>
  <c r="D145" i="5"/>
  <c r="C145" i="5"/>
  <c r="B145" i="5"/>
  <c r="D144" i="5"/>
  <c r="C144" i="5"/>
  <c r="B144" i="5"/>
  <c r="D143" i="5"/>
  <c r="C143" i="5"/>
  <c r="B143" i="5"/>
  <c r="D142" i="5"/>
  <c r="C142" i="5"/>
  <c r="B142" i="5"/>
  <c r="D141" i="5"/>
  <c r="C141" i="5"/>
  <c r="B141" i="5"/>
  <c r="D140" i="5"/>
  <c r="C140" i="5"/>
  <c r="B140" i="5"/>
  <c r="D139" i="5"/>
  <c r="C139" i="5"/>
  <c r="B139" i="5"/>
  <c r="D138" i="5"/>
  <c r="C138" i="5"/>
  <c r="B138" i="5"/>
  <c r="D137" i="5"/>
  <c r="C137" i="5"/>
  <c r="B137" i="5"/>
  <c r="D136" i="5"/>
  <c r="C136" i="5"/>
  <c r="B136" i="5"/>
  <c r="D135" i="5"/>
  <c r="D147" i="5" s="1"/>
  <c r="C135" i="5"/>
  <c r="B135" i="5"/>
  <c r="B147" i="5" s="1"/>
  <c r="Y133" i="5"/>
  <c r="X133" i="5"/>
  <c r="W133" i="5"/>
  <c r="V133" i="5"/>
  <c r="U133" i="5"/>
  <c r="T133" i="5"/>
  <c r="S133" i="5"/>
  <c r="R133" i="5"/>
  <c r="Q133" i="5"/>
  <c r="P133" i="5"/>
  <c r="O133" i="5"/>
  <c r="N133" i="5"/>
  <c r="M133" i="5"/>
  <c r="L133" i="5"/>
  <c r="K133" i="5"/>
  <c r="J133" i="5"/>
  <c r="I133" i="5"/>
  <c r="H133" i="5"/>
  <c r="G133" i="5"/>
  <c r="F133" i="5"/>
  <c r="E133" i="5"/>
  <c r="D132" i="5"/>
  <c r="C132" i="5"/>
  <c r="B132" i="5"/>
  <c r="D131" i="5"/>
  <c r="C131" i="5"/>
  <c r="B131" i="5"/>
  <c r="D130" i="5"/>
  <c r="C130" i="5"/>
  <c r="B130" i="5"/>
  <c r="D129" i="5"/>
  <c r="C129" i="5"/>
  <c r="B129" i="5"/>
  <c r="D128" i="5"/>
  <c r="C128" i="5"/>
  <c r="B128" i="5"/>
  <c r="D127" i="5"/>
  <c r="C127" i="5"/>
  <c r="B127" i="5"/>
  <c r="D126" i="5"/>
  <c r="C126" i="5"/>
  <c r="B126" i="5"/>
  <c r="D125" i="5"/>
  <c r="C125" i="5"/>
  <c r="B125" i="5"/>
  <c r="D124" i="5"/>
  <c r="C124" i="5"/>
  <c r="B124" i="5"/>
  <c r="D123" i="5"/>
  <c r="C123" i="5"/>
  <c r="B123" i="5"/>
  <c r="D122" i="5"/>
  <c r="C122" i="5"/>
  <c r="B122" i="5"/>
  <c r="D121" i="5"/>
  <c r="D133" i="5" s="1"/>
  <c r="C121" i="5"/>
  <c r="C133" i="5" s="1"/>
  <c r="B121" i="5"/>
  <c r="B133" i="5" s="1"/>
  <c r="Y119" i="5"/>
  <c r="X119" i="5"/>
  <c r="W119" i="5"/>
  <c r="V119" i="5"/>
  <c r="U119" i="5"/>
  <c r="T119" i="5"/>
  <c r="S119" i="5"/>
  <c r="R119" i="5"/>
  <c r="Q119" i="5"/>
  <c r="P119" i="5"/>
  <c r="O119" i="5"/>
  <c r="N119" i="5"/>
  <c r="M119" i="5"/>
  <c r="L119" i="5"/>
  <c r="K119" i="5"/>
  <c r="J119" i="5"/>
  <c r="I119" i="5"/>
  <c r="H119" i="5"/>
  <c r="G119" i="5"/>
  <c r="F119" i="5"/>
  <c r="E119" i="5"/>
  <c r="D118" i="5"/>
  <c r="C118" i="5"/>
  <c r="B118" i="5"/>
  <c r="D117" i="5"/>
  <c r="C117" i="5"/>
  <c r="B117" i="5"/>
  <c r="D116" i="5"/>
  <c r="C116" i="5"/>
  <c r="B116" i="5"/>
  <c r="D115" i="5"/>
  <c r="C115" i="5"/>
  <c r="B115" i="5"/>
  <c r="D114" i="5"/>
  <c r="C114" i="5"/>
  <c r="B114" i="5"/>
  <c r="D113" i="5"/>
  <c r="C113" i="5"/>
  <c r="B113" i="5"/>
  <c r="D112" i="5"/>
  <c r="C112" i="5"/>
  <c r="B112" i="5"/>
  <c r="D111" i="5"/>
  <c r="C111" i="5"/>
  <c r="B111" i="5"/>
  <c r="D110" i="5"/>
  <c r="C110" i="5"/>
  <c r="B110" i="5"/>
  <c r="D109" i="5"/>
  <c r="C109" i="5"/>
  <c r="B109" i="5"/>
  <c r="D108" i="5"/>
  <c r="C108" i="5"/>
  <c r="B108" i="5"/>
  <c r="D107" i="5"/>
  <c r="D119" i="5" s="1"/>
  <c r="C107" i="5"/>
  <c r="B107" i="5"/>
  <c r="B119" i="5" s="1"/>
  <c r="Y105" i="5"/>
  <c r="X105" i="5"/>
  <c r="W105" i="5"/>
  <c r="V105" i="5"/>
  <c r="U105" i="5"/>
  <c r="T105" i="5"/>
  <c r="S105" i="5"/>
  <c r="R105" i="5"/>
  <c r="Q105" i="5"/>
  <c r="P105" i="5"/>
  <c r="O105" i="5"/>
  <c r="N105" i="5"/>
  <c r="M105" i="5"/>
  <c r="L105" i="5"/>
  <c r="K105" i="5"/>
  <c r="J105" i="5"/>
  <c r="I105" i="5"/>
  <c r="H105" i="5"/>
  <c r="G105" i="5"/>
  <c r="F105" i="5"/>
  <c r="E105" i="5"/>
  <c r="D104" i="5"/>
  <c r="C104" i="5"/>
  <c r="B104" i="5"/>
  <c r="D103" i="5"/>
  <c r="C103" i="5"/>
  <c r="B103" i="5"/>
  <c r="D102" i="5"/>
  <c r="C102" i="5"/>
  <c r="B102" i="5"/>
  <c r="D101" i="5"/>
  <c r="C101" i="5"/>
  <c r="B101" i="5"/>
  <c r="D100" i="5"/>
  <c r="C100" i="5"/>
  <c r="B100" i="5"/>
  <c r="D99" i="5"/>
  <c r="C99" i="5"/>
  <c r="B99" i="5"/>
  <c r="D98" i="5"/>
  <c r="C98" i="5"/>
  <c r="B98" i="5"/>
  <c r="D97" i="5"/>
  <c r="C97" i="5"/>
  <c r="B97" i="5"/>
  <c r="D96" i="5"/>
  <c r="C96" i="5"/>
  <c r="B96" i="5"/>
  <c r="D95" i="5"/>
  <c r="C95" i="5"/>
  <c r="B95" i="5"/>
  <c r="D94" i="5"/>
  <c r="C94" i="5"/>
  <c r="B94" i="5"/>
  <c r="D93" i="5"/>
  <c r="D105" i="5" s="1"/>
  <c r="C93" i="5"/>
  <c r="C105" i="5" s="1"/>
  <c r="B93" i="5"/>
  <c r="B105" i="5" s="1"/>
  <c r="Y91" i="5"/>
  <c r="X91" i="5"/>
  <c r="W91" i="5"/>
  <c r="V91" i="5"/>
  <c r="U91" i="5"/>
  <c r="T91" i="5"/>
  <c r="S91" i="5"/>
  <c r="R91" i="5"/>
  <c r="Q91" i="5"/>
  <c r="P91" i="5"/>
  <c r="O91" i="5"/>
  <c r="N91" i="5"/>
  <c r="M91" i="5"/>
  <c r="L91" i="5"/>
  <c r="K91" i="5"/>
  <c r="J91" i="5"/>
  <c r="I91" i="5"/>
  <c r="H91" i="5"/>
  <c r="G91" i="5"/>
  <c r="F91" i="5"/>
  <c r="E91" i="5"/>
  <c r="D90" i="5"/>
  <c r="C90" i="5"/>
  <c r="B90" i="5"/>
  <c r="D89" i="5"/>
  <c r="C89" i="5"/>
  <c r="B89" i="5"/>
  <c r="D88" i="5"/>
  <c r="C88" i="5"/>
  <c r="B88" i="5"/>
  <c r="D87" i="5"/>
  <c r="C87" i="5"/>
  <c r="B87" i="5"/>
  <c r="D86" i="5"/>
  <c r="C86" i="5"/>
  <c r="B86" i="5"/>
  <c r="D85" i="5"/>
  <c r="C85" i="5"/>
  <c r="B85" i="5"/>
  <c r="D84" i="5"/>
  <c r="C84" i="5"/>
  <c r="B84" i="5"/>
  <c r="D83" i="5"/>
  <c r="C83" i="5"/>
  <c r="B83" i="5"/>
  <c r="D82" i="5"/>
  <c r="C82" i="5"/>
  <c r="B82" i="5"/>
  <c r="D81" i="5"/>
  <c r="C81" i="5"/>
  <c r="B81" i="5"/>
  <c r="D80" i="5"/>
  <c r="C80" i="5"/>
  <c r="B80" i="5"/>
  <c r="D79" i="5"/>
  <c r="D91" i="5" s="1"/>
  <c r="C79" i="5"/>
  <c r="B79" i="5"/>
  <c r="B91" i="5" s="1"/>
  <c r="Y77" i="5"/>
  <c r="X77" i="5"/>
  <c r="W77" i="5"/>
  <c r="V77" i="5"/>
  <c r="U77" i="5"/>
  <c r="T77" i="5"/>
  <c r="S77" i="5"/>
  <c r="R77" i="5"/>
  <c r="Q77" i="5"/>
  <c r="P77" i="5"/>
  <c r="O77" i="5"/>
  <c r="N77" i="5"/>
  <c r="M77" i="5"/>
  <c r="L77" i="5"/>
  <c r="K77" i="5"/>
  <c r="J77" i="5"/>
  <c r="I77" i="5"/>
  <c r="H77" i="5"/>
  <c r="G77" i="5"/>
  <c r="F77" i="5"/>
  <c r="E77" i="5"/>
  <c r="D76" i="5"/>
  <c r="C76" i="5"/>
  <c r="B76" i="5"/>
  <c r="D75" i="5"/>
  <c r="C75" i="5"/>
  <c r="B75" i="5"/>
  <c r="D74" i="5"/>
  <c r="C74" i="5"/>
  <c r="B74" i="5"/>
  <c r="D73" i="5"/>
  <c r="C73" i="5"/>
  <c r="B73" i="5"/>
  <c r="D72" i="5"/>
  <c r="C72" i="5"/>
  <c r="B72" i="5"/>
  <c r="D71" i="5"/>
  <c r="C71" i="5"/>
  <c r="B71" i="5"/>
  <c r="D70" i="5"/>
  <c r="C70" i="5"/>
  <c r="B70" i="5"/>
  <c r="D69" i="5"/>
  <c r="C69" i="5"/>
  <c r="B69" i="5"/>
  <c r="D68" i="5"/>
  <c r="C68" i="5"/>
  <c r="B68" i="5"/>
  <c r="D67" i="5"/>
  <c r="C67" i="5"/>
  <c r="B67" i="5"/>
  <c r="D66" i="5"/>
  <c r="C66" i="5"/>
  <c r="B66" i="5"/>
  <c r="D65" i="5"/>
  <c r="D77" i="5" s="1"/>
  <c r="C65" i="5"/>
  <c r="C77" i="5" s="1"/>
  <c r="B65" i="5"/>
  <c r="B77" i="5" s="1"/>
  <c r="Y63" i="5"/>
  <c r="X63" i="5"/>
  <c r="W63" i="5"/>
  <c r="V63" i="5"/>
  <c r="U63" i="5"/>
  <c r="T63" i="5"/>
  <c r="S63" i="5"/>
  <c r="R63" i="5"/>
  <c r="Q63" i="5"/>
  <c r="P63" i="5"/>
  <c r="O63" i="5"/>
  <c r="N63" i="5"/>
  <c r="M63" i="5"/>
  <c r="L63" i="5"/>
  <c r="K63" i="5"/>
  <c r="J63" i="5"/>
  <c r="I63" i="5"/>
  <c r="H63" i="5"/>
  <c r="G63" i="5"/>
  <c r="F63" i="5"/>
  <c r="E63" i="5"/>
  <c r="D62" i="5"/>
  <c r="C62" i="5"/>
  <c r="B62" i="5"/>
  <c r="D61" i="5"/>
  <c r="C61" i="5"/>
  <c r="B61" i="5"/>
  <c r="D60" i="5"/>
  <c r="C60" i="5"/>
  <c r="B60" i="5"/>
  <c r="D59" i="5"/>
  <c r="C59" i="5"/>
  <c r="B59" i="5"/>
  <c r="D58" i="5"/>
  <c r="C58" i="5"/>
  <c r="B58" i="5"/>
  <c r="D57" i="5"/>
  <c r="C57" i="5"/>
  <c r="B57" i="5"/>
  <c r="D56" i="5"/>
  <c r="C56" i="5"/>
  <c r="B56" i="5"/>
  <c r="D55" i="5"/>
  <c r="C55" i="5"/>
  <c r="B55" i="5"/>
  <c r="D54" i="5"/>
  <c r="C54" i="5"/>
  <c r="B54" i="5"/>
  <c r="D53" i="5"/>
  <c r="C53" i="5"/>
  <c r="B53" i="5"/>
  <c r="D52" i="5"/>
  <c r="C52" i="5"/>
  <c r="B52" i="5"/>
  <c r="D51" i="5"/>
  <c r="D63" i="5" s="1"/>
  <c r="C51" i="5"/>
  <c r="B51" i="5"/>
  <c r="B63" i="5" s="1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8" i="5"/>
  <c r="C48" i="5"/>
  <c r="B48" i="5"/>
  <c r="D47" i="5"/>
  <c r="C47" i="5"/>
  <c r="B47" i="5"/>
  <c r="D46" i="5"/>
  <c r="C46" i="5"/>
  <c r="B46" i="5"/>
  <c r="D45" i="5"/>
  <c r="C45" i="5"/>
  <c r="B45" i="5"/>
  <c r="D44" i="5"/>
  <c r="C44" i="5"/>
  <c r="B44" i="5"/>
  <c r="D43" i="5"/>
  <c r="C43" i="5"/>
  <c r="B43" i="5"/>
  <c r="D42" i="5"/>
  <c r="C42" i="5"/>
  <c r="B42" i="5"/>
  <c r="D41" i="5"/>
  <c r="C41" i="5"/>
  <c r="B41" i="5"/>
  <c r="D40" i="5"/>
  <c r="C40" i="5"/>
  <c r="B40" i="5"/>
  <c r="D39" i="5"/>
  <c r="C39" i="5"/>
  <c r="B39" i="5"/>
  <c r="D38" i="5"/>
  <c r="C38" i="5"/>
  <c r="B38" i="5"/>
  <c r="D37" i="5"/>
  <c r="D49" i="5" s="1"/>
  <c r="C37" i="5"/>
  <c r="C49" i="5" s="1"/>
  <c r="B37" i="5"/>
  <c r="B49" i="5" s="1"/>
  <c r="Y35" i="5"/>
  <c r="X35" i="5"/>
  <c r="W35" i="5"/>
  <c r="V35" i="5"/>
  <c r="U35" i="5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4" i="5"/>
  <c r="C34" i="5"/>
  <c r="B34" i="5"/>
  <c r="D33" i="5"/>
  <c r="C33" i="5"/>
  <c r="B33" i="5"/>
  <c r="D32" i="5"/>
  <c r="C32" i="5"/>
  <c r="B32" i="5"/>
  <c r="D31" i="5"/>
  <c r="C31" i="5"/>
  <c r="B31" i="5"/>
  <c r="D30" i="5"/>
  <c r="C30" i="5"/>
  <c r="B30" i="5"/>
  <c r="D29" i="5"/>
  <c r="C29" i="5"/>
  <c r="B29" i="5"/>
  <c r="D28" i="5"/>
  <c r="C28" i="5"/>
  <c r="B28" i="5"/>
  <c r="D27" i="5"/>
  <c r="C27" i="5"/>
  <c r="B27" i="5"/>
  <c r="D26" i="5"/>
  <c r="C26" i="5"/>
  <c r="B26" i="5"/>
  <c r="D25" i="5"/>
  <c r="C25" i="5"/>
  <c r="B25" i="5"/>
  <c r="D24" i="5"/>
  <c r="C24" i="5"/>
  <c r="B24" i="5"/>
  <c r="D23" i="5"/>
  <c r="D35" i="5" s="1"/>
  <c r="C23" i="5"/>
  <c r="B23" i="5"/>
  <c r="B35" i="5" s="1"/>
  <c r="Y21" i="5"/>
  <c r="X21" i="5"/>
  <c r="W21" i="5"/>
  <c r="V21" i="5"/>
  <c r="U21" i="5"/>
  <c r="T21" i="5"/>
  <c r="S21" i="5"/>
  <c r="R21" i="5"/>
  <c r="Q21" i="5"/>
  <c r="P21" i="5"/>
  <c r="O21" i="5"/>
  <c r="N21" i="5"/>
  <c r="M21" i="5"/>
  <c r="L21" i="5"/>
  <c r="K21" i="5"/>
  <c r="J21" i="5"/>
  <c r="I21" i="5"/>
  <c r="H21" i="5"/>
  <c r="G21" i="5"/>
  <c r="F21" i="5"/>
  <c r="E21" i="5"/>
  <c r="D20" i="5"/>
  <c r="C20" i="5"/>
  <c r="B20" i="5"/>
  <c r="D19" i="5"/>
  <c r="C19" i="5"/>
  <c r="B19" i="5"/>
  <c r="D18" i="5"/>
  <c r="C18" i="5"/>
  <c r="B18" i="5"/>
  <c r="D17" i="5"/>
  <c r="C17" i="5"/>
  <c r="B17" i="5"/>
  <c r="D16" i="5"/>
  <c r="C16" i="5"/>
  <c r="B16" i="5"/>
  <c r="D15" i="5"/>
  <c r="C15" i="5"/>
  <c r="B15" i="5"/>
  <c r="D14" i="5"/>
  <c r="C14" i="5"/>
  <c r="B14" i="5"/>
  <c r="D13" i="5"/>
  <c r="C13" i="5"/>
  <c r="B13" i="5"/>
  <c r="D12" i="5"/>
  <c r="C12" i="5"/>
  <c r="B12" i="5"/>
  <c r="D11" i="5"/>
  <c r="C11" i="5"/>
  <c r="B11" i="5"/>
  <c r="D10" i="5"/>
  <c r="C10" i="5"/>
  <c r="B10" i="5"/>
  <c r="D9" i="5"/>
  <c r="D21" i="5" s="1"/>
  <c r="C9" i="5"/>
  <c r="C21" i="5" s="1"/>
  <c r="B9" i="5"/>
  <c r="B21" i="5" s="1"/>
  <c r="Y1267" i="13"/>
  <c r="X1267" i="13"/>
  <c r="W1267" i="13"/>
  <c r="V1267" i="13"/>
  <c r="U1267" i="13"/>
  <c r="T1267" i="13"/>
  <c r="S1267" i="13"/>
  <c r="R1267" i="13"/>
  <c r="Q1267" i="13"/>
  <c r="P1267" i="13"/>
  <c r="O1267" i="13"/>
  <c r="N1267" i="13"/>
  <c r="M1267" i="13"/>
  <c r="L1267" i="13"/>
  <c r="K1267" i="13"/>
  <c r="J1267" i="13"/>
  <c r="I1267" i="13"/>
  <c r="H1267" i="13"/>
  <c r="G1267" i="13"/>
  <c r="F1267" i="13"/>
  <c r="E1267" i="13"/>
  <c r="D1266" i="13"/>
  <c r="C1266" i="13"/>
  <c r="B1266" i="13"/>
  <c r="D1265" i="13"/>
  <c r="C1265" i="13"/>
  <c r="B1265" i="13"/>
  <c r="D1264" i="13"/>
  <c r="C1264" i="13"/>
  <c r="B1264" i="13"/>
  <c r="D1263" i="13"/>
  <c r="C1263" i="13"/>
  <c r="B1263" i="13"/>
  <c r="D1262" i="13"/>
  <c r="C1262" i="13"/>
  <c r="B1262" i="13"/>
  <c r="D1261" i="13"/>
  <c r="C1261" i="13"/>
  <c r="B1261" i="13"/>
  <c r="D1260" i="13"/>
  <c r="C1260" i="13"/>
  <c r="B1260" i="13"/>
  <c r="D1259" i="13"/>
  <c r="C1259" i="13"/>
  <c r="B1259" i="13"/>
  <c r="D1258" i="13"/>
  <c r="C1258" i="13"/>
  <c r="B1258" i="13"/>
  <c r="D1257" i="13"/>
  <c r="C1257" i="13"/>
  <c r="B1257" i="13"/>
  <c r="D1256" i="13"/>
  <c r="C1256" i="13"/>
  <c r="B1256" i="13"/>
  <c r="D1255" i="13"/>
  <c r="D1267" i="13" s="1"/>
  <c r="C1255" i="13"/>
  <c r="B1255" i="13"/>
  <c r="B1267" i="13" s="1"/>
  <c r="Y1253" i="13"/>
  <c r="X1253" i="13"/>
  <c r="W1253" i="13"/>
  <c r="V1253" i="13"/>
  <c r="U1253" i="13"/>
  <c r="T1253" i="13"/>
  <c r="S1253" i="13"/>
  <c r="R1253" i="13"/>
  <c r="Q1253" i="13"/>
  <c r="P1253" i="13"/>
  <c r="O1253" i="13"/>
  <c r="N1253" i="13"/>
  <c r="M1253" i="13"/>
  <c r="L1253" i="13"/>
  <c r="K1253" i="13"/>
  <c r="J1253" i="13"/>
  <c r="I1253" i="13"/>
  <c r="H1253" i="13"/>
  <c r="G1253" i="13"/>
  <c r="F1253" i="13"/>
  <c r="E1253" i="13"/>
  <c r="D1252" i="13"/>
  <c r="C1252" i="13"/>
  <c r="B1252" i="13"/>
  <c r="D1251" i="13"/>
  <c r="C1251" i="13"/>
  <c r="B1251" i="13"/>
  <c r="D1250" i="13"/>
  <c r="C1250" i="13"/>
  <c r="B1250" i="13"/>
  <c r="D1249" i="13"/>
  <c r="C1249" i="13"/>
  <c r="B1249" i="13"/>
  <c r="D1248" i="13"/>
  <c r="C1248" i="13"/>
  <c r="B1248" i="13"/>
  <c r="D1247" i="13"/>
  <c r="C1247" i="13"/>
  <c r="B1247" i="13"/>
  <c r="D1246" i="13"/>
  <c r="C1246" i="13"/>
  <c r="B1246" i="13"/>
  <c r="D1245" i="13"/>
  <c r="C1245" i="13"/>
  <c r="B1245" i="13"/>
  <c r="D1244" i="13"/>
  <c r="C1244" i="13"/>
  <c r="B1244" i="13"/>
  <c r="D1243" i="13"/>
  <c r="C1243" i="13"/>
  <c r="B1243" i="13"/>
  <c r="D1242" i="13"/>
  <c r="C1242" i="13"/>
  <c r="B1242" i="13"/>
  <c r="D1241" i="13"/>
  <c r="D1253" i="13" s="1"/>
  <c r="C1241" i="13"/>
  <c r="C1253" i="13" s="1"/>
  <c r="B1241" i="13"/>
  <c r="B1253" i="13" s="1"/>
  <c r="Y1239" i="13"/>
  <c r="X1239" i="13"/>
  <c r="W1239" i="13"/>
  <c r="V1239" i="13"/>
  <c r="U1239" i="13"/>
  <c r="T1239" i="13"/>
  <c r="S1239" i="13"/>
  <c r="R1239" i="13"/>
  <c r="Q1239" i="13"/>
  <c r="P1239" i="13"/>
  <c r="O1239" i="13"/>
  <c r="N1239" i="13"/>
  <c r="M1239" i="13"/>
  <c r="L1239" i="13"/>
  <c r="K1239" i="13"/>
  <c r="J1239" i="13"/>
  <c r="I1239" i="13"/>
  <c r="H1239" i="13"/>
  <c r="G1239" i="13"/>
  <c r="F1239" i="13"/>
  <c r="E1239" i="13"/>
  <c r="D1238" i="13"/>
  <c r="C1238" i="13"/>
  <c r="B1238" i="13"/>
  <c r="D1237" i="13"/>
  <c r="C1237" i="13"/>
  <c r="B1237" i="13"/>
  <c r="D1236" i="13"/>
  <c r="C1236" i="13"/>
  <c r="B1236" i="13"/>
  <c r="D1235" i="13"/>
  <c r="C1235" i="13"/>
  <c r="B1235" i="13"/>
  <c r="D1234" i="13"/>
  <c r="C1234" i="13"/>
  <c r="B1234" i="13"/>
  <c r="D1233" i="13"/>
  <c r="C1233" i="13"/>
  <c r="B1233" i="13"/>
  <c r="D1232" i="13"/>
  <c r="C1232" i="13"/>
  <c r="B1232" i="13"/>
  <c r="D1231" i="13"/>
  <c r="C1231" i="13"/>
  <c r="B1231" i="13"/>
  <c r="D1230" i="13"/>
  <c r="C1230" i="13"/>
  <c r="B1230" i="13"/>
  <c r="D1229" i="13"/>
  <c r="C1229" i="13"/>
  <c r="B1229" i="13"/>
  <c r="D1228" i="13"/>
  <c r="C1228" i="13"/>
  <c r="B1228" i="13"/>
  <c r="D1227" i="13"/>
  <c r="D1239" i="13" s="1"/>
  <c r="C1227" i="13"/>
  <c r="B1227" i="13"/>
  <c r="B1239" i="13" s="1"/>
  <c r="Y1225" i="13"/>
  <c r="X1225" i="13"/>
  <c r="W1225" i="13"/>
  <c r="V1225" i="13"/>
  <c r="U1225" i="13"/>
  <c r="T1225" i="13"/>
  <c r="S1225" i="13"/>
  <c r="R1225" i="13"/>
  <c r="Q1225" i="13"/>
  <c r="P1225" i="13"/>
  <c r="O1225" i="13"/>
  <c r="N1225" i="13"/>
  <c r="M1225" i="13"/>
  <c r="L1225" i="13"/>
  <c r="K1225" i="13"/>
  <c r="J1225" i="13"/>
  <c r="I1225" i="13"/>
  <c r="H1225" i="13"/>
  <c r="G1225" i="13"/>
  <c r="F1225" i="13"/>
  <c r="E1225" i="13"/>
  <c r="D1224" i="13"/>
  <c r="C1224" i="13"/>
  <c r="B1224" i="13"/>
  <c r="D1223" i="13"/>
  <c r="C1223" i="13"/>
  <c r="B1223" i="13"/>
  <c r="D1222" i="13"/>
  <c r="C1222" i="13"/>
  <c r="B1222" i="13"/>
  <c r="D1221" i="13"/>
  <c r="C1221" i="13"/>
  <c r="B1221" i="13"/>
  <c r="D1220" i="13"/>
  <c r="C1220" i="13"/>
  <c r="B1220" i="13"/>
  <c r="D1219" i="13"/>
  <c r="C1219" i="13"/>
  <c r="B1219" i="13"/>
  <c r="D1218" i="13"/>
  <c r="C1218" i="13"/>
  <c r="B1218" i="13"/>
  <c r="D1217" i="13"/>
  <c r="C1217" i="13"/>
  <c r="B1217" i="13"/>
  <c r="D1216" i="13"/>
  <c r="C1216" i="13"/>
  <c r="B1216" i="13"/>
  <c r="D1215" i="13"/>
  <c r="C1215" i="13"/>
  <c r="B1215" i="13"/>
  <c r="D1214" i="13"/>
  <c r="C1214" i="13"/>
  <c r="B1214" i="13"/>
  <c r="D1213" i="13"/>
  <c r="D1225" i="13" s="1"/>
  <c r="C1213" i="13"/>
  <c r="C1225" i="13" s="1"/>
  <c r="B1213" i="13"/>
  <c r="B1225" i="13" s="1"/>
  <c r="Y1211" i="13"/>
  <c r="X1211" i="13"/>
  <c r="W1211" i="13"/>
  <c r="V1211" i="13"/>
  <c r="U1211" i="13"/>
  <c r="T1211" i="13"/>
  <c r="S1211" i="13"/>
  <c r="R1211" i="13"/>
  <c r="Q1211" i="13"/>
  <c r="P1211" i="13"/>
  <c r="O1211" i="13"/>
  <c r="N1211" i="13"/>
  <c r="M1211" i="13"/>
  <c r="L1211" i="13"/>
  <c r="K1211" i="13"/>
  <c r="J1211" i="13"/>
  <c r="I1211" i="13"/>
  <c r="H1211" i="13"/>
  <c r="G1211" i="13"/>
  <c r="F1211" i="13"/>
  <c r="E1211" i="13"/>
  <c r="D1210" i="13"/>
  <c r="C1210" i="13"/>
  <c r="B1210" i="13"/>
  <c r="D1209" i="13"/>
  <c r="C1209" i="13"/>
  <c r="B1209" i="13"/>
  <c r="D1208" i="13"/>
  <c r="C1208" i="13"/>
  <c r="B1208" i="13"/>
  <c r="D1207" i="13"/>
  <c r="C1207" i="13"/>
  <c r="B1207" i="13"/>
  <c r="D1206" i="13"/>
  <c r="C1206" i="13"/>
  <c r="B1206" i="13"/>
  <c r="D1205" i="13"/>
  <c r="C1205" i="13"/>
  <c r="B1205" i="13"/>
  <c r="D1204" i="13"/>
  <c r="C1204" i="13"/>
  <c r="B1204" i="13"/>
  <c r="D1203" i="13"/>
  <c r="C1203" i="13"/>
  <c r="B1203" i="13"/>
  <c r="D1202" i="13"/>
  <c r="C1202" i="13"/>
  <c r="B1202" i="13"/>
  <c r="D1201" i="13"/>
  <c r="C1201" i="13"/>
  <c r="B1201" i="13"/>
  <c r="D1200" i="13"/>
  <c r="C1200" i="13"/>
  <c r="B1200" i="13"/>
  <c r="D1199" i="13"/>
  <c r="D1211" i="13" s="1"/>
  <c r="C1199" i="13"/>
  <c r="B1199" i="13"/>
  <c r="B1211" i="13" s="1"/>
  <c r="Y1197" i="13"/>
  <c r="X1197" i="13"/>
  <c r="W1197" i="13"/>
  <c r="V1197" i="13"/>
  <c r="U1197" i="13"/>
  <c r="T1197" i="13"/>
  <c r="S1197" i="13"/>
  <c r="R1197" i="13"/>
  <c r="Q1197" i="13"/>
  <c r="P1197" i="13"/>
  <c r="O1197" i="13"/>
  <c r="N1197" i="13"/>
  <c r="M1197" i="13"/>
  <c r="L1197" i="13"/>
  <c r="K1197" i="13"/>
  <c r="J1197" i="13"/>
  <c r="I1197" i="13"/>
  <c r="H1197" i="13"/>
  <c r="G1197" i="13"/>
  <c r="F1197" i="13"/>
  <c r="E1197" i="13"/>
  <c r="D1196" i="13"/>
  <c r="C1196" i="13"/>
  <c r="B1196" i="13"/>
  <c r="D1195" i="13"/>
  <c r="C1195" i="13"/>
  <c r="B1195" i="13"/>
  <c r="D1194" i="13"/>
  <c r="C1194" i="13"/>
  <c r="B1194" i="13"/>
  <c r="D1193" i="13"/>
  <c r="C1193" i="13"/>
  <c r="B1193" i="13"/>
  <c r="D1192" i="13"/>
  <c r="C1192" i="13"/>
  <c r="B1192" i="13"/>
  <c r="D1191" i="13"/>
  <c r="C1191" i="13"/>
  <c r="B1191" i="13"/>
  <c r="D1190" i="13"/>
  <c r="C1190" i="13"/>
  <c r="B1190" i="13"/>
  <c r="D1189" i="13"/>
  <c r="C1189" i="13"/>
  <c r="B1189" i="13"/>
  <c r="D1188" i="13"/>
  <c r="C1188" i="13"/>
  <c r="B1188" i="13"/>
  <c r="D1187" i="13"/>
  <c r="C1187" i="13"/>
  <c r="B1187" i="13"/>
  <c r="D1186" i="13"/>
  <c r="C1186" i="13"/>
  <c r="B1186" i="13"/>
  <c r="D1185" i="13"/>
  <c r="D1197" i="13" s="1"/>
  <c r="C1185" i="13"/>
  <c r="C1197" i="13" s="1"/>
  <c r="B1185" i="13"/>
  <c r="B1197" i="13" s="1"/>
  <c r="Y1183" i="13"/>
  <c r="X1183" i="13"/>
  <c r="W1183" i="13"/>
  <c r="V1183" i="13"/>
  <c r="U1183" i="13"/>
  <c r="T1183" i="13"/>
  <c r="S1183" i="13"/>
  <c r="R1183" i="13"/>
  <c r="Q1183" i="13"/>
  <c r="P1183" i="13"/>
  <c r="O1183" i="13"/>
  <c r="N1183" i="13"/>
  <c r="M1183" i="13"/>
  <c r="L1183" i="13"/>
  <c r="K1183" i="13"/>
  <c r="J1183" i="13"/>
  <c r="I1183" i="13"/>
  <c r="H1183" i="13"/>
  <c r="G1183" i="13"/>
  <c r="F1183" i="13"/>
  <c r="E1183" i="13"/>
  <c r="D1182" i="13"/>
  <c r="C1182" i="13"/>
  <c r="B1182" i="13"/>
  <c r="D1181" i="13"/>
  <c r="C1181" i="13"/>
  <c r="B1181" i="13"/>
  <c r="D1180" i="13"/>
  <c r="C1180" i="13"/>
  <c r="B1180" i="13"/>
  <c r="D1179" i="13"/>
  <c r="C1179" i="13"/>
  <c r="B1179" i="13"/>
  <c r="D1178" i="13"/>
  <c r="C1178" i="13"/>
  <c r="B1178" i="13"/>
  <c r="D1177" i="13"/>
  <c r="C1177" i="13"/>
  <c r="B1177" i="13"/>
  <c r="D1176" i="13"/>
  <c r="C1176" i="13"/>
  <c r="B1176" i="13"/>
  <c r="D1175" i="13"/>
  <c r="C1175" i="13"/>
  <c r="B1175" i="13"/>
  <c r="D1174" i="13"/>
  <c r="C1174" i="13"/>
  <c r="B1174" i="13"/>
  <c r="D1173" i="13"/>
  <c r="C1173" i="13"/>
  <c r="B1173" i="13"/>
  <c r="D1172" i="13"/>
  <c r="C1172" i="13"/>
  <c r="B1172" i="13"/>
  <c r="D1171" i="13"/>
  <c r="D1183" i="13" s="1"/>
  <c r="C1171" i="13"/>
  <c r="B1171" i="13"/>
  <c r="B1183" i="13" s="1"/>
  <c r="Y1169" i="13"/>
  <c r="X1169" i="13"/>
  <c r="W1169" i="13"/>
  <c r="V1169" i="13"/>
  <c r="U1169" i="13"/>
  <c r="T1169" i="13"/>
  <c r="S1169" i="13"/>
  <c r="R1169" i="13"/>
  <c r="Q1169" i="13"/>
  <c r="P1169" i="13"/>
  <c r="O1169" i="13"/>
  <c r="N1169" i="13"/>
  <c r="M1169" i="13"/>
  <c r="L1169" i="13"/>
  <c r="K1169" i="13"/>
  <c r="J1169" i="13"/>
  <c r="I1169" i="13"/>
  <c r="H1169" i="13"/>
  <c r="G1169" i="13"/>
  <c r="F1169" i="13"/>
  <c r="E1169" i="13"/>
  <c r="D1168" i="13"/>
  <c r="C1168" i="13"/>
  <c r="B1168" i="13"/>
  <c r="D1167" i="13"/>
  <c r="C1167" i="13"/>
  <c r="B1167" i="13"/>
  <c r="D1166" i="13"/>
  <c r="C1166" i="13"/>
  <c r="B1166" i="13"/>
  <c r="D1165" i="13"/>
  <c r="C1165" i="13"/>
  <c r="B1165" i="13"/>
  <c r="D1164" i="13"/>
  <c r="C1164" i="13"/>
  <c r="B1164" i="13"/>
  <c r="D1163" i="13"/>
  <c r="C1163" i="13"/>
  <c r="B1163" i="13"/>
  <c r="D1162" i="13"/>
  <c r="C1162" i="13"/>
  <c r="B1162" i="13"/>
  <c r="D1161" i="13"/>
  <c r="C1161" i="13"/>
  <c r="B1161" i="13"/>
  <c r="D1160" i="13"/>
  <c r="C1160" i="13"/>
  <c r="B1160" i="13"/>
  <c r="D1159" i="13"/>
  <c r="C1159" i="13"/>
  <c r="B1159" i="13"/>
  <c r="D1158" i="13"/>
  <c r="C1158" i="13"/>
  <c r="B1158" i="13"/>
  <c r="D1157" i="13"/>
  <c r="D1169" i="13" s="1"/>
  <c r="C1157" i="13"/>
  <c r="C1169" i="13" s="1"/>
  <c r="B1157" i="13"/>
  <c r="B1169" i="13" s="1"/>
  <c r="Y1155" i="13"/>
  <c r="X1155" i="13"/>
  <c r="W1155" i="13"/>
  <c r="V1155" i="13"/>
  <c r="U1155" i="13"/>
  <c r="T1155" i="13"/>
  <c r="S1155" i="13"/>
  <c r="R1155" i="13"/>
  <c r="Q1155" i="13"/>
  <c r="P1155" i="13"/>
  <c r="O1155" i="13"/>
  <c r="N1155" i="13"/>
  <c r="M1155" i="13"/>
  <c r="L1155" i="13"/>
  <c r="K1155" i="13"/>
  <c r="J1155" i="13"/>
  <c r="I1155" i="13"/>
  <c r="H1155" i="13"/>
  <c r="G1155" i="13"/>
  <c r="F1155" i="13"/>
  <c r="E1155" i="13"/>
  <c r="D1154" i="13"/>
  <c r="C1154" i="13"/>
  <c r="B1154" i="13"/>
  <c r="D1153" i="13"/>
  <c r="C1153" i="13"/>
  <c r="B1153" i="13"/>
  <c r="D1152" i="13"/>
  <c r="C1152" i="13"/>
  <c r="B1152" i="13"/>
  <c r="D1151" i="13"/>
  <c r="C1151" i="13"/>
  <c r="B1151" i="13"/>
  <c r="D1150" i="13"/>
  <c r="C1150" i="13"/>
  <c r="B1150" i="13"/>
  <c r="D1149" i="13"/>
  <c r="C1149" i="13"/>
  <c r="B1149" i="13"/>
  <c r="D1148" i="13"/>
  <c r="C1148" i="13"/>
  <c r="B1148" i="13"/>
  <c r="D1147" i="13"/>
  <c r="C1147" i="13"/>
  <c r="B1147" i="13"/>
  <c r="D1146" i="13"/>
  <c r="C1146" i="13"/>
  <c r="B1146" i="13"/>
  <c r="D1145" i="13"/>
  <c r="C1145" i="13"/>
  <c r="B1145" i="13"/>
  <c r="D1144" i="13"/>
  <c r="C1144" i="13"/>
  <c r="B1144" i="13"/>
  <c r="D1143" i="13"/>
  <c r="D1155" i="13" s="1"/>
  <c r="C1143" i="13"/>
  <c r="B1143" i="13"/>
  <c r="B1155" i="13" s="1"/>
  <c r="Y1141" i="13"/>
  <c r="X1141" i="13"/>
  <c r="W1141" i="13"/>
  <c r="V1141" i="13"/>
  <c r="U1141" i="13"/>
  <c r="T1141" i="13"/>
  <c r="S1141" i="13"/>
  <c r="R1141" i="13"/>
  <c r="Q1141" i="13"/>
  <c r="P1141" i="13"/>
  <c r="O1141" i="13"/>
  <c r="N1141" i="13"/>
  <c r="M1141" i="13"/>
  <c r="L1141" i="13"/>
  <c r="K1141" i="13"/>
  <c r="J1141" i="13"/>
  <c r="I1141" i="13"/>
  <c r="H1141" i="13"/>
  <c r="G1141" i="13"/>
  <c r="F1141" i="13"/>
  <c r="E1141" i="13"/>
  <c r="D1140" i="13"/>
  <c r="C1140" i="13"/>
  <c r="B1140" i="13"/>
  <c r="D1139" i="13"/>
  <c r="C1139" i="13"/>
  <c r="B1139" i="13"/>
  <c r="D1138" i="13"/>
  <c r="C1138" i="13"/>
  <c r="B1138" i="13"/>
  <c r="D1137" i="13"/>
  <c r="C1137" i="13"/>
  <c r="B1137" i="13"/>
  <c r="D1136" i="13"/>
  <c r="C1136" i="13"/>
  <c r="B1136" i="13"/>
  <c r="D1135" i="13"/>
  <c r="C1135" i="13"/>
  <c r="B1135" i="13"/>
  <c r="D1134" i="13"/>
  <c r="C1134" i="13"/>
  <c r="B1134" i="13"/>
  <c r="D1133" i="13"/>
  <c r="C1133" i="13"/>
  <c r="B1133" i="13"/>
  <c r="D1132" i="13"/>
  <c r="C1132" i="13"/>
  <c r="B1132" i="13"/>
  <c r="D1131" i="13"/>
  <c r="C1131" i="13"/>
  <c r="B1131" i="13"/>
  <c r="D1130" i="13"/>
  <c r="C1130" i="13"/>
  <c r="B1130" i="13"/>
  <c r="D1129" i="13"/>
  <c r="D1141" i="13" s="1"/>
  <c r="C1129" i="13"/>
  <c r="C1141" i="13" s="1"/>
  <c r="B1129" i="13"/>
  <c r="B1141" i="13" s="1"/>
  <c r="Y1127" i="13"/>
  <c r="X1127" i="13"/>
  <c r="W1127" i="13"/>
  <c r="V1127" i="13"/>
  <c r="U1127" i="13"/>
  <c r="T1127" i="13"/>
  <c r="S1127" i="13"/>
  <c r="R1127" i="13"/>
  <c r="Q1127" i="13"/>
  <c r="P1127" i="13"/>
  <c r="O1127" i="13"/>
  <c r="N1127" i="13"/>
  <c r="M1127" i="13"/>
  <c r="L1127" i="13"/>
  <c r="K1127" i="13"/>
  <c r="J1127" i="13"/>
  <c r="I1127" i="13"/>
  <c r="H1127" i="13"/>
  <c r="G1127" i="13"/>
  <c r="F1127" i="13"/>
  <c r="E1127" i="13"/>
  <c r="D1126" i="13"/>
  <c r="C1126" i="13"/>
  <c r="B1126" i="13"/>
  <c r="D1125" i="13"/>
  <c r="C1125" i="13"/>
  <c r="B1125" i="13"/>
  <c r="D1124" i="13"/>
  <c r="C1124" i="13"/>
  <c r="B1124" i="13"/>
  <c r="D1123" i="13"/>
  <c r="C1123" i="13"/>
  <c r="B1123" i="13"/>
  <c r="D1122" i="13"/>
  <c r="C1122" i="13"/>
  <c r="B1122" i="13"/>
  <c r="D1121" i="13"/>
  <c r="C1121" i="13"/>
  <c r="B1121" i="13"/>
  <c r="D1120" i="13"/>
  <c r="C1120" i="13"/>
  <c r="B1120" i="13"/>
  <c r="D1119" i="13"/>
  <c r="C1119" i="13"/>
  <c r="B1119" i="13"/>
  <c r="D1118" i="13"/>
  <c r="C1118" i="13"/>
  <c r="B1118" i="13"/>
  <c r="D1117" i="13"/>
  <c r="C1117" i="13"/>
  <c r="B1117" i="13"/>
  <c r="D1116" i="13"/>
  <c r="C1116" i="13"/>
  <c r="B1116" i="13"/>
  <c r="D1115" i="13"/>
  <c r="D1127" i="13" s="1"/>
  <c r="C1115" i="13"/>
  <c r="B1115" i="13"/>
  <c r="B1127" i="13" s="1"/>
  <c r="Y1113" i="13"/>
  <c r="X1113" i="13"/>
  <c r="W1113" i="13"/>
  <c r="V1113" i="13"/>
  <c r="U1113" i="13"/>
  <c r="T1113" i="13"/>
  <c r="S1113" i="13"/>
  <c r="R1113" i="13"/>
  <c r="Q1113" i="13"/>
  <c r="P1113" i="13"/>
  <c r="O1113" i="13"/>
  <c r="N1113" i="13"/>
  <c r="M1113" i="13"/>
  <c r="L1113" i="13"/>
  <c r="K1113" i="13"/>
  <c r="J1113" i="13"/>
  <c r="I1113" i="13"/>
  <c r="H1113" i="13"/>
  <c r="G1113" i="13"/>
  <c r="F1113" i="13"/>
  <c r="E1113" i="13"/>
  <c r="D1112" i="13"/>
  <c r="C1112" i="13"/>
  <c r="B1112" i="13"/>
  <c r="D1111" i="13"/>
  <c r="C1111" i="13"/>
  <c r="B1111" i="13"/>
  <c r="D1110" i="13"/>
  <c r="C1110" i="13"/>
  <c r="B1110" i="13"/>
  <c r="D1109" i="13"/>
  <c r="C1109" i="13"/>
  <c r="B1109" i="13"/>
  <c r="D1108" i="13"/>
  <c r="C1108" i="13"/>
  <c r="B1108" i="13"/>
  <c r="D1107" i="13"/>
  <c r="C1107" i="13"/>
  <c r="B1107" i="13"/>
  <c r="D1106" i="13"/>
  <c r="C1106" i="13"/>
  <c r="B1106" i="13"/>
  <c r="D1105" i="13"/>
  <c r="C1105" i="13"/>
  <c r="B1105" i="13"/>
  <c r="D1104" i="13"/>
  <c r="C1104" i="13"/>
  <c r="B1104" i="13"/>
  <c r="D1103" i="13"/>
  <c r="C1103" i="13"/>
  <c r="B1103" i="13"/>
  <c r="D1102" i="13"/>
  <c r="C1102" i="13"/>
  <c r="B1102" i="13"/>
  <c r="D1101" i="13"/>
  <c r="D1113" i="13" s="1"/>
  <c r="C1101" i="13"/>
  <c r="C1113" i="13" s="1"/>
  <c r="B1101" i="13"/>
  <c r="B1113" i="13" s="1"/>
  <c r="Y1099" i="13"/>
  <c r="X1099" i="13"/>
  <c r="W1099" i="13"/>
  <c r="V1099" i="13"/>
  <c r="U1099" i="13"/>
  <c r="T1099" i="13"/>
  <c r="S1099" i="13"/>
  <c r="R1099" i="13"/>
  <c r="Q1099" i="13"/>
  <c r="P1099" i="13"/>
  <c r="O1099" i="13"/>
  <c r="N1099" i="13"/>
  <c r="M1099" i="13"/>
  <c r="L1099" i="13"/>
  <c r="K1099" i="13"/>
  <c r="J1099" i="13"/>
  <c r="I1099" i="13"/>
  <c r="H1099" i="13"/>
  <c r="G1099" i="13"/>
  <c r="F1099" i="13"/>
  <c r="E1099" i="13"/>
  <c r="D1098" i="13"/>
  <c r="C1098" i="13"/>
  <c r="B1098" i="13"/>
  <c r="D1097" i="13"/>
  <c r="C1097" i="13"/>
  <c r="B1097" i="13"/>
  <c r="D1096" i="13"/>
  <c r="C1096" i="13"/>
  <c r="B1096" i="13"/>
  <c r="D1095" i="13"/>
  <c r="C1095" i="13"/>
  <c r="B1095" i="13"/>
  <c r="D1094" i="13"/>
  <c r="C1094" i="13"/>
  <c r="B1094" i="13"/>
  <c r="D1093" i="13"/>
  <c r="C1093" i="13"/>
  <c r="B1093" i="13"/>
  <c r="D1092" i="13"/>
  <c r="C1092" i="13"/>
  <c r="B1092" i="13"/>
  <c r="D1091" i="13"/>
  <c r="C1091" i="13"/>
  <c r="B1091" i="13"/>
  <c r="D1090" i="13"/>
  <c r="C1090" i="13"/>
  <c r="B1090" i="13"/>
  <c r="D1089" i="13"/>
  <c r="C1089" i="13"/>
  <c r="B1089" i="13"/>
  <c r="D1088" i="13"/>
  <c r="C1088" i="13"/>
  <c r="B1088" i="13"/>
  <c r="D1087" i="13"/>
  <c r="D1099" i="13" s="1"/>
  <c r="C1087" i="13"/>
  <c r="B1087" i="13"/>
  <c r="B1099" i="13" s="1"/>
  <c r="Y1085" i="13"/>
  <c r="X1085" i="13"/>
  <c r="W1085" i="13"/>
  <c r="V1085" i="13"/>
  <c r="U1085" i="13"/>
  <c r="T1085" i="13"/>
  <c r="S1085" i="13"/>
  <c r="R1085" i="13"/>
  <c r="Q1085" i="13"/>
  <c r="P1085" i="13"/>
  <c r="O1085" i="13"/>
  <c r="N1085" i="13"/>
  <c r="M1085" i="13"/>
  <c r="L1085" i="13"/>
  <c r="K1085" i="13"/>
  <c r="J1085" i="13"/>
  <c r="I1085" i="13"/>
  <c r="H1085" i="13"/>
  <c r="G1085" i="13"/>
  <c r="F1085" i="13"/>
  <c r="E1085" i="13"/>
  <c r="D1084" i="13"/>
  <c r="C1084" i="13"/>
  <c r="B1084" i="13"/>
  <c r="D1083" i="13"/>
  <c r="C1083" i="13"/>
  <c r="B1083" i="13"/>
  <c r="D1082" i="13"/>
  <c r="C1082" i="13"/>
  <c r="B1082" i="13"/>
  <c r="D1081" i="13"/>
  <c r="C1081" i="13"/>
  <c r="B1081" i="13"/>
  <c r="D1080" i="13"/>
  <c r="C1080" i="13"/>
  <c r="B1080" i="13"/>
  <c r="D1079" i="13"/>
  <c r="C1079" i="13"/>
  <c r="B1079" i="13"/>
  <c r="D1078" i="13"/>
  <c r="C1078" i="13"/>
  <c r="B1078" i="13"/>
  <c r="D1077" i="13"/>
  <c r="C1077" i="13"/>
  <c r="B1077" i="13"/>
  <c r="D1076" i="13"/>
  <c r="C1076" i="13"/>
  <c r="B1076" i="13"/>
  <c r="D1075" i="13"/>
  <c r="C1075" i="13"/>
  <c r="B1075" i="13"/>
  <c r="D1074" i="13"/>
  <c r="C1074" i="13"/>
  <c r="B1074" i="13"/>
  <c r="D1073" i="13"/>
  <c r="D1085" i="13" s="1"/>
  <c r="C1073" i="13"/>
  <c r="C1085" i="13" s="1"/>
  <c r="B1073" i="13"/>
  <c r="B1085" i="13" s="1"/>
  <c r="Y1071" i="13"/>
  <c r="X1071" i="13"/>
  <c r="W1071" i="13"/>
  <c r="V1071" i="13"/>
  <c r="U1071" i="13"/>
  <c r="T1071" i="13"/>
  <c r="S1071" i="13"/>
  <c r="R1071" i="13"/>
  <c r="Q1071" i="13"/>
  <c r="P1071" i="13"/>
  <c r="O1071" i="13"/>
  <c r="N1071" i="13"/>
  <c r="M1071" i="13"/>
  <c r="L1071" i="13"/>
  <c r="K1071" i="13"/>
  <c r="J1071" i="13"/>
  <c r="I1071" i="13"/>
  <c r="H1071" i="13"/>
  <c r="G1071" i="13"/>
  <c r="F1071" i="13"/>
  <c r="E1071" i="13"/>
  <c r="D1070" i="13"/>
  <c r="C1070" i="13"/>
  <c r="B1070" i="13"/>
  <c r="D1069" i="13"/>
  <c r="C1069" i="13"/>
  <c r="B1069" i="13"/>
  <c r="D1068" i="13"/>
  <c r="C1068" i="13"/>
  <c r="B1068" i="13"/>
  <c r="D1067" i="13"/>
  <c r="C1067" i="13"/>
  <c r="B1067" i="13"/>
  <c r="D1066" i="13"/>
  <c r="C1066" i="13"/>
  <c r="B1066" i="13"/>
  <c r="D1065" i="13"/>
  <c r="C1065" i="13"/>
  <c r="B1065" i="13"/>
  <c r="D1064" i="13"/>
  <c r="C1064" i="13"/>
  <c r="B1064" i="13"/>
  <c r="D1063" i="13"/>
  <c r="C1063" i="13"/>
  <c r="B1063" i="13"/>
  <c r="D1062" i="13"/>
  <c r="C1062" i="13"/>
  <c r="B1062" i="13"/>
  <c r="D1061" i="13"/>
  <c r="C1061" i="13"/>
  <c r="B1061" i="13"/>
  <c r="D1060" i="13"/>
  <c r="C1060" i="13"/>
  <c r="B1060" i="13"/>
  <c r="D1059" i="13"/>
  <c r="D1071" i="13" s="1"/>
  <c r="C1059" i="13"/>
  <c r="B1059" i="13"/>
  <c r="B1071" i="13" s="1"/>
  <c r="Y1057" i="13"/>
  <c r="X1057" i="13"/>
  <c r="W1057" i="13"/>
  <c r="V1057" i="13"/>
  <c r="U1057" i="13"/>
  <c r="T1057" i="13"/>
  <c r="S1057" i="13"/>
  <c r="R1057" i="13"/>
  <c r="Q1057" i="13"/>
  <c r="P1057" i="13"/>
  <c r="O1057" i="13"/>
  <c r="N1057" i="13"/>
  <c r="M1057" i="13"/>
  <c r="L1057" i="13"/>
  <c r="K1057" i="13"/>
  <c r="J1057" i="13"/>
  <c r="I1057" i="13"/>
  <c r="H1057" i="13"/>
  <c r="G1057" i="13"/>
  <c r="F1057" i="13"/>
  <c r="E1057" i="13"/>
  <c r="D1056" i="13"/>
  <c r="C1056" i="13"/>
  <c r="B1056" i="13"/>
  <c r="D1055" i="13"/>
  <c r="C1055" i="13"/>
  <c r="B1055" i="13"/>
  <c r="D1054" i="13"/>
  <c r="C1054" i="13"/>
  <c r="B1054" i="13"/>
  <c r="D1053" i="13"/>
  <c r="C1053" i="13"/>
  <c r="B1053" i="13"/>
  <c r="D1052" i="13"/>
  <c r="C1052" i="13"/>
  <c r="B1052" i="13"/>
  <c r="D1051" i="13"/>
  <c r="C1051" i="13"/>
  <c r="B1051" i="13"/>
  <c r="D1050" i="13"/>
  <c r="C1050" i="13"/>
  <c r="B1050" i="13"/>
  <c r="D1049" i="13"/>
  <c r="C1049" i="13"/>
  <c r="B1049" i="13"/>
  <c r="D1048" i="13"/>
  <c r="C1048" i="13"/>
  <c r="B1048" i="13"/>
  <c r="D1047" i="13"/>
  <c r="C1047" i="13"/>
  <c r="B1047" i="13"/>
  <c r="D1046" i="13"/>
  <c r="C1046" i="13"/>
  <c r="B1046" i="13"/>
  <c r="D1045" i="13"/>
  <c r="D1057" i="13" s="1"/>
  <c r="C1045" i="13"/>
  <c r="C1057" i="13" s="1"/>
  <c r="B1045" i="13"/>
  <c r="B1057" i="13" s="1"/>
  <c r="Y1043" i="13"/>
  <c r="X1043" i="13"/>
  <c r="W1043" i="13"/>
  <c r="V1043" i="13"/>
  <c r="U1043" i="13"/>
  <c r="T1043" i="13"/>
  <c r="S1043" i="13"/>
  <c r="R1043" i="13"/>
  <c r="Q1043" i="13"/>
  <c r="P1043" i="13"/>
  <c r="O1043" i="13"/>
  <c r="N1043" i="13"/>
  <c r="M1043" i="13"/>
  <c r="L1043" i="13"/>
  <c r="K1043" i="13"/>
  <c r="J1043" i="13"/>
  <c r="I1043" i="13"/>
  <c r="H1043" i="13"/>
  <c r="G1043" i="13"/>
  <c r="F1043" i="13"/>
  <c r="E1043" i="13"/>
  <c r="D1042" i="13"/>
  <c r="C1042" i="13"/>
  <c r="B1042" i="13"/>
  <c r="D1041" i="13"/>
  <c r="C1041" i="13"/>
  <c r="B1041" i="13"/>
  <c r="D1040" i="13"/>
  <c r="C1040" i="13"/>
  <c r="B1040" i="13"/>
  <c r="D1039" i="13"/>
  <c r="C1039" i="13"/>
  <c r="B1039" i="13"/>
  <c r="D1038" i="13"/>
  <c r="C1038" i="13"/>
  <c r="B1038" i="13"/>
  <c r="D1037" i="13"/>
  <c r="C1037" i="13"/>
  <c r="B1037" i="13"/>
  <c r="D1036" i="13"/>
  <c r="C1036" i="13"/>
  <c r="B1036" i="13"/>
  <c r="D1035" i="13"/>
  <c r="C1035" i="13"/>
  <c r="B1035" i="13"/>
  <c r="D1034" i="13"/>
  <c r="C1034" i="13"/>
  <c r="B1034" i="13"/>
  <c r="D1033" i="13"/>
  <c r="C1033" i="13"/>
  <c r="B1033" i="13"/>
  <c r="D1032" i="13"/>
  <c r="C1032" i="13"/>
  <c r="B1032" i="13"/>
  <c r="D1031" i="13"/>
  <c r="D1043" i="13" s="1"/>
  <c r="C1031" i="13"/>
  <c r="B1031" i="13"/>
  <c r="B1043" i="13" s="1"/>
  <c r="Y1029" i="13"/>
  <c r="X1029" i="13"/>
  <c r="W1029" i="13"/>
  <c r="V1029" i="13"/>
  <c r="U1029" i="13"/>
  <c r="T1029" i="13"/>
  <c r="S1029" i="13"/>
  <c r="R1029" i="13"/>
  <c r="Q1029" i="13"/>
  <c r="P1029" i="13"/>
  <c r="O1029" i="13"/>
  <c r="N1029" i="13"/>
  <c r="M1029" i="13"/>
  <c r="L1029" i="13"/>
  <c r="K1029" i="13"/>
  <c r="J1029" i="13"/>
  <c r="I1029" i="13"/>
  <c r="H1029" i="13"/>
  <c r="G1029" i="13"/>
  <c r="F1029" i="13"/>
  <c r="E1029" i="13"/>
  <c r="D1028" i="13"/>
  <c r="C1028" i="13"/>
  <c r="B1028" i="13"/>
  <c r="D1027" i="13"/>
  <c r="C1027" i="13"/>
  <c r="B1027" i="13"/>
  <c r="D1026" i="13"/>
  <c r="C1026" i="13"/>
  <c r="B1026" i="13"/>
  <c r="D1025" i="13"/>
  <c r="C1025" i="13"/>
  <c r="B1025" i="13"/>
  <c r="D1024" i="13"/>
  <c r="C1024" i="13"/>
  <c r="B1024" i="13"/>
  <c r="D1023" i="13"/>
  <c r="C1023" i="13"/>
  <c r="B1023" i="13"/>
  <c r="D1022" i="13"/>
  <c r="C1022" i="13"/>
  <c r="B1022" i="13"/>
  <c r="D1021" i="13"/>
  <c r="C1021" i="13"/>
  <c r="B1021" i="13"/>
  <c r="D1020" i="13"/>
  <c r="C1020" i="13"/>
  <c r="B1020" i="13"/>
  <c r="D1019" i="13"/>
  <c r="C1019" i="13"/>
  <c r="B1019" i="13"/>
  <c r="D1018" i="13"/>
  <c r="C1018" i="13"/>
  <c r="B1018" i="13"/>
  <c r="D1017" i="13"/>
  <c r="D1029" i="13" s="1"/>
  <c r="C1017" i="13"/>
  <c r="C1029" i="13" s="1"/>
  <c r="B1017" i="13"/>
  <c r="B1029" i="13" s="1"/>
  <c r="Y1015" i="13"/>
  <c r="X1015" i="13"/>
  <c r="W1015" i="13"/>
  <c r="V1015" i="13"/>
  <c r="U1015" i="13"/>
  <c r="T1015" i="13"/>
  <c r="S1015" i="13"/>
  <c r="R1015" i="13"/>
  <c r="Q1015" i="13"/>
  <c r="P1015" i="13"/>
  <c r="O1015" i="13"/>
  <c r="N1015" i="13"/>
  <c r="M1015" i="13"/>
  <c r="L1015" i="13"/>
  <c r="K1015" i="13"/>
  <c r="J1015" i="13"/>
  <c r="I1015" i="13"/>
  <c r="H1015" i="13"/>
  <c r="G1015" i="13"/>
  <c r="F1015" i="13"/>
  <c r="E1015" i="13"/>
  <c r="D1014" i="13"/>
  <c r="C1014" i="13"/>
  <c r="B1014" i="13"/>
  <c r="D1013" i="13"/>
  <c r="C1013" i="13"/>
  <c r="B1013" i="13"/>
  <c r="D1012" i="13"/>
  <c r="C1012" i="13"/>
  <c r="B1012" i="13"/>
  <c r="D1011" i="13"/>
  <c r="C1011" i="13"/>
  <c r="B1011" i="13"/>
  <c r="D1010" i="13"/>
  <c r="C1010" i="13"/>
  <c r="B1010" i="13"/>
  <c r="D1009" i="13"/>
  <c r="C1009" i="13"/>
  <c r="B1009" i="13"/>
  <c r="D1008" i="13"/>
  <c r="C1008" i="13"/>
  <c r="B1008" i="13"/>
  <c r="D1007" i="13"/>
  <c r="C1007" i="13"/>
  <c r="B1007" i="13"/>
  <c r="D1006" i="13"/>
  <c r="C1006" i="13"/>
  <c r="B1006" i="13"/>
  <c r="D1005" i="13"/>
  <c r="C1005" i="13"/>
  <c r="B1005" i="13"/>
  <c r="D1004" i="13"/>
  <c r="C1004" i="13"/>
  <c r="B1004" i="13"/>
  <c r="D1003" i="13"/>
  <c r="D1015" i="13" s="1"/>
  <c r="C1003" i="13"/>
  <c r="B1003" i="13"/>
  <c r="B1015" i="13" s="1"/>
  <c r="Y1001" i="13"/>
  <c r="X1001" i="13"/>
  <c r="W1001" i="13"/>
  <c r="V1001" i="13"/>
  <c r="U1001" i="13"/>
  <c r="T1001" i="13"/>
  <c r="S1001" i="13"/>
  <c r="R1001" i="13"/>
  <c r="Q1001" i="13"/>
  <c r="P1001" i="13"/>
  <c r="O1001" i="13"/>
  <c r="N1001" i="13"/>
  <c r="M1001" i="13"/>
  <c r="L1001" i="13"/>
  <c r="K1001" i="13"/>
  <c r="J1001" i="13"/>
  <c r="I1001" i="13"/>
  <c r="H1001" i="13"/>
  <c r="G1001" i="13"/>
  <c r="F1001" i="13"/>
  <c r="E1001" i="13"/>
  <c r="D1000" i="13"/>
  <c r="C1000" i="13"/>
  <c r="B1000" i="13"/>
  <c r="D999" i="13"/>
  <c r="C999" i="13"/>
  <c r="B999" i="13"/>
  <c r="D998" i="13"/>
  <c r="C998" i="13"/>
  <c r="B998" i="13"/>
  <c r="D997" i="13"/>
  <c r="C997" i="13"/>
  <c r="B997" i="13"/>
  <c r="D996" i="13"/>
  <c r="C996" i="13"/>
  <c r="B996" i="13"/>
  <c r="D995" i="13"/>
  <c r="C995" i="13"/>
  <c r="B995" i="13"/>
  <c r="D994" i="13"/>
  <c r="C994" i="13"/>
  <c r="B994" i="13"/>
  <c r="D993" i="13"/>
  <c r="C993" i="13"/>
  <c r="B993" i="13"/>
  <c r="D992" i="13"/>
  <c r="C992" i="13"/>
  <c r="B992" i="13"/>
  <c r="D991" i="13"/>
  <c r="C991" i="13"/>
  <c r="B991" i="13"/>
  <c r="D990" i="13"/>
  <c r="C990" i="13"/>
  <c r="B990" i="13"/>
  <c r="D989" i="13"/>
  <c r="D1001" i="13" s="1"/>
  <c r="C989" i="13"/>
  <c r="C1001" i="13" s="1"/>
  <c r="B989" i="13"/>
  <c r="B1001" i="13" s="1"/>
  <c r="Y987" i="13"/>
  <c r="X987" i="13"/>
  <c r="W987" i="13"/>
  <c r="V987" i="13"/>
  <c r="U987" i="13"/>
  <c r="T987" i="13"/>
  <c r="S987" i="13"/>
  <c r="R987" i="13"/>
  <c r="Q987" i="13"/>
  <c r="P987" i="13"/>
  <c r="O987" i="13"/>
  <c r="N987" i="13"/>
  <c r="M987" i="13"/>
  <c r="L987" i="13"/>
  <c r="K987" i="13"/>
  <c r="J987" i="13"/>
  <c r="I987" i="13"/>
  <c r="H987" i="13"/>
  <c r="G987" i="13"/>
  <c r="F987" i="13"/>
  <c r="E987" i="13"/>
  <c r="D986" i="13"/>
  <c r="C986" i="13"/>
  <c r="B986" i="13"/>
  <c r="D985" i="13"/>
  <c r="C985" i="13"/>
  <c r="B985" i="13"/>
  <c r="D984" i="13"/>
  <c r="C984" i="13"/>
  <c r="B984" i="13"/>
  <c r="D983" i="13"/>
  <c r="C983" i="13"/>
  <c r="B983" i="13"/>
  <c r="D982" i="13"/>
  <c r="C982" i="13"/>
  <c r="B982" i="13"/>
  <c r="D981" i="13"/>
  <c r="C981" i="13"/>
  <c r="B981" i="13"/>
  <c r="D980" i="13"/>
  <c r="C980" i="13"/>
  <c r="B980" i="13"/>
  <c r="D979" i="13"/>
  <c r="C979" i="13"/>
  <c r="B979" i="13"/>
  <c r="D978" i="13"/>
  <c r="C978" i="13"/>
  <c r="B978" i="13"/>
  <c r="D977" i="13"/>
  <c r="C977" i="13"/>
  <c r="B977" i="13"/>
  <c r="D976" i="13"/>
  <c r="C976" i="13"/>
  <c r="B976" i="13"/>
  <c r="D975" i="13"/>
  <c r="D987" i="13" s="1"/>
  <c r="C975" i="13"/>
  <c r="B975" i="13"/>
  <c r="B987" i="13" s="1"/>
  <c r="Y973" i="13"/>
  <c r="X973" i="13"/>
  <c r="W973" i="13"/>
  <c r="V973" i="13"/>
  <c r="U973" i="13"/>
  <c r="T973" i="13"/>
  <c r="S973" i="13"/>
  <c r="R973" i="13"/>
  <c r="Q973" i="13"/>
  <c r="P973" i="13"/>
  <c r="O973" i="13"/>
  <c r="N973" i="13"/>
  <c r="M973" i="13"/>
  <c r="L973" i="13"/>
  <c r="K973" i="13"/>
  <c r="J973" i="13"/>
  <c r="I973" i="13"/>
  <c r="H973" i="13"/>
  <c r="G973" i="13"/>
  <c r="F973" i="13"/>
  <c r="E973" i="13"/>
  <c r="D972" i="13"/>
  <c r="C972" i="13"/>
  <c r="B972" i="13"/>
  <c r="D971" i="13"/>
  <c r="C971" i="13"/>
  <c r="B971" i="13"/>
  <c r="D970" i="13"/>
  <c r="C970" i="13"/>
  <c r="B970" i="13"/>
  <c r="D969" i="13"/>
  <c r="C969" i="13"/>
  <c r="B969" i="13"/>
  <c r="D968" i="13"/>
  <c r="C968" i="13"/>
  <c r="B968" i="13"/>
  <c r="D967" i="13"/>
  <c r="C967" i="13"/>
  <c r="B967" i="13"/>
  <c r="D966" i="13"/>
  <c r="C966" i="13"/>
  <c r="B966" i="13"/>
  <c r="D965" i="13"/>
  <c r="C965" i="13"/>
  <c r="B965" i="13"/>
  <c r="D964" i="13"/>
  <c r="C964" i="13"/>
  <c r="B964" i="13"/>
  <c r="D963" i="13"/>
  <c r="C963" i="13"/>
  <c r="B963" i="13"/>
  <c r="D962" i="13"/>
  <c r="C962" i="13"/>
  <c r="B962" i="13"/>
  <c r="D961" i="13"/>
  <c r="D973" i="13" s="1"/>
  <c r="C961" i="13"/>
  <c r="C973" i="13" s="1"/>
  <c r="B961" i="13"/>
  <c r="B973" i="13" s="1"/>
  <c r="Y959" i="13"/>
  <c r="X959" i="13"/>
  <c r="W959" i="13"/>
  <c r="V959" i="13"/>
  <c r="U959" i="13"/>
  <c r="T959" i="13"/>
  <c r="S959" i="13"/>
  <c r="R959" i="13"/>
  <c r="Q959" i="13"/>
  <c r="P959" i="13"/>
  <c r="O959" i="13"/>
  <c r="N959" i="13"/>
  <c r="M959" i="13"/>
  <c r="L959" i="13"/>
  <c r="K959" i="13"/>
  <c r="J959" i="13"/>
  <c r="I959" i="13"/>
  <c r="H959" i="13"/>
  <c r="G959" i="13"/>
  <c r="F959" i="13"/>
  <c r="E959" i="13"/>
  <c r="D958" i="13"/>
  <c r="C958" i="13"/>
  <c r="B958" i="13"/>
  <c r="D957" i="13"/>
  <c r="C957" i="13"/>
  <c r="B957" i="13"/>
  <c r="D956" i="13"/>
  <c r="C956" i="13"/>
  <c r="B956" i="13"/>
  <c r="D955" i="13"/>
  <c r="C955" i="13"/>
  <c r="B955" i="13"/>
  <c r="D954" i="13"/>
  <c r="C954" i="13"/>
  <c r="B954" i="13"/>
  <c r="D953" i="13"/>
  <c r="C953" i="13"/>
  <c r="B953" i="13"/>
  <c r="D952" i="13"/>
  <c r="C952" i="13"/>
  <c r="B952" i="13"/>
  <c r="D951" i="13"/>
  <c r="C951" i="13"/>
  <c r="B951" i="13"/>
  <c r="D950" i="13"/>
  <c r="C950" i="13"/>
  <c r="B950" i="13"/>
  <c r="D949" i="13"/>
  <c r="C949" i="13"/>
  <c r="B949" i="13"/>
  <c r="D948" i="13"/>
  <c r="C948" i="13"/>
  <c r="B948" i="13"/>
  <c r="D947" i="13"/>
  <c r="D959" i="13" s="1"/>
  <c r="C947" i="13"/>
  <c r="B947" i="13"/>
  <c r="B959" i="13" s="1"/>
  <c r="Y945" i="13"/>
  <c r="X945" i="13"/>
  <c r="W945" i="13"/>
  <c r="V945" i="13"/>
  <c r="U945" i="13"/>
  <c r="T945" i="13"/>
  <c r="S945" i="13"/>
  <c r="R945" i="13"/>
  <c r="Q945" i="13"/>
  <c r="P945" i="13"/>
  <c r="O945" i="13"/>
  <c r="N945" i="13"/>
  <c r="M945" i="13"/>
  <c r="L945" i="13"/>
  <c r="K945" i="13"/>
  <c r="J945" i="13"/>
  <c r="I945" i="13"/>
  <c r="H945" i="13"/>
  <c r="G945" i="13"/>
  <c r="F945" i="13"/>
  <c r="E945" i="13"/>
  <c r="D944" i="13"/>
  <c r="C944" i="13"/>
  <c r="B944" i="13"/>
  <c r="D943" i="13"/>
  <c r="C943" i="13"/>
  <c r="B943" i="13"/>
  <c r="D942" i="13"/>
  <c r="C942" i="13"/>
  <c r="B942" i="13"/>
  <c r="D941" i="13"/>
  <c r="C941" i="13"/>
  <c r="B941" i="13"/>
  <c r="D940" i="13"/>
  <c r="C940" i="13"/>
  <c r="B940" i="13"/>
  <c r="D939" i="13"/>
  <c r="C939" i="13"/>
  <c r="B939" i="13"/>
  <c r="D938" i="13"/>
  <c r="C938" i="13"/>
  <c r="B938" i="13"/>
  <c r="D937" i="13"/>
  <c r="C937" i="13"/>
  <c r="B937" i="13"/>
  <c r="D936" i="13"/>
  <c r="C936" i="13"/>
  <c r="B936" i="13"/>
  <c r="D935" i="13"/>
  <c r="C935" i="13"/>
  <c r="B935" i="13"/>
  <c r="D934" i="13"/>
  <c r="C934" i="13"/>
  <c r="B934" i="13"/>
  <c r="D933" i="13"/>
  <c r="D945" i="13" s="1"/>
  <c r="C933" i="13"/>
  <c r="C945" i="13" s="1"/>
  <c r="B933" i="13"/>
  <c r="B945" i="13" s="1"/>
  <c r="Y931" i="13"/>
  <c r="X931" i="13"/>
  <c r="W931" i="13"/>
  <c r="V931" i="13"/>
  <c r="U931" i="13"/>
  <c r="T931" i="13"/>
  <c r="S931" i="13"/>
  <c r="R931" i="13"/>
  <c r="Q931" i="13"/>
  <c r="P931" i="13"/>
  <c r="O931" i="13"/>
  <c r="N931" i="13"/>
  <c r="M931" i="13"/>
  <c r="L931" i="13"/>
  <c r="K931" i="13"/>
  <c r="J931" i="13"/>
  <c r="I931" i="13"/>
  <c r="H931" i="13"/>
  <c r="G931" i="13"/>
  <c r="F931" i="13"/>
  <c r="E931" i="13"/>
  <c r="D930" i="13"/>
  <c r="C930" i="13"/>
  <c r="B930" i="13"/>
  <c r="D929" i="13"/>
  <c r="C929" i="13"/>
  <c r="B929" i="13"/>
  <c r="D928" i="13"/>
  <c r="C928" i="13"/>
  <c r="B928" i="13"/>
  <c r="D927" i="13"/>
  <c r="C927" i="13"/>
  <c r="B927" i="13"/>
  <c r="D926" i="13"/>
  <c r="C926" i="13"/>
  <c r="B926" i="13"/>
  <c r="D925" i="13"/>
  <c r="C925" i="13"/>
  <c r="B925" i="13"/>
  <c r="D924" i="13"/>
  <c r="C924" i="13"/>
  <c r="B924" i="13"/>
  <c r="D923" i="13"/>
  <c r="C923" i="13"/>
  <c r="B923" i="13"/>
  <c r="D922" i="13"/>
  <c r="C922" i="13"/>
  <c r="B922" i="13"/>
  <c r="D921" i="13"/>
  <c r="C921" i="13"/>
  <c r="B921" i="13"/>
  <c r="D920" i="13"/>
  <c r="C920" i="13"/>
  <c r="B920" i="13"/>
  <c r="D919" i="13"/>
  <c r="D931" i="13" s="1"/>
  <c r="C919" i="13"/>
  <c r="B919" i="13"/>
  <c r="B931" i="13" s="1"/>
  <c r="Y917" i="13"/>
  <c r="X917" i="13"/>
  <c r="W917" i="13"/>
  <c r="V917" i="13"/>
  <c r="U917" i="13"/>
  <c r="T917" i="13"/>
  <c r="S917" i="13"/>
  <c r="R917" i="13"/>
  <c r="Q917" i="13"/>
  <c r="P917" i="13"/>
  <c r="O917" i="13"/>
  <c r="N917" i="13"/>
  <c r="M917" i="13"/>
  <c r="L917" i="13"/>
  <c r="K917" i="13"/>
  <c r="J917" i="13"/>
  <c r="I917" i="13"/>
  <c r="H917" i="13"/>
  <c r="G917" i="13"/>
  <c r="F917" i="13"/>
  <c r="E917" i="13"/>
  <c r="D916" i="13"/>
  <c r="C916" i="13"/>
  <c r="B916" i="13"/>
  <c r="D915" i="13"/>
  <c r="C915" i="13"/>
  <c r="B915" i="13"/>
  <c r="D914" i="13"/>
  <c r="C914" i="13"/>
  <c r="B914" i="13"/>
  <c r="D913" i="13"/>
  <c r="C913" i="13"/>
  <c r="B913" i="13"/>
  <c r="D912" i="13"/>
  <c r="C912" i="13"/>
  <c r="B912" i="13"/>
  <c r="D911" i="13"/>
  <c r="C911" i="13"/>
  <c r="B911" i="13"/>
  <c r="D910" i="13"/>
  <c r="C910" i="13"/>
  <c r="B910" i="13"/>
  <c r="D909" i="13"/>
  <c r="C909" i="13"/>
  <c r="B909" i="13"/>
  <c r="D908" i="13"/>
  <c r="C908" i="13"/>
  <c r="B908" i="13"/>
  <c r="D907" i="13"/>
  <c r="C907" i="13"/>
  <c r="B907" i="13"/>
  <c r="D906" i="13"/>
  <c r="C906" i="13"/>
  <c r="B906" i="13"/>
  <c r="D905" i="13"/>
  <c r="D917" i="13" s="1"/>
  <c r="C905" i="13"/>
  <c r="C917" i="13" s="1"/>
  <c r="B905" i="13"/>
  <c r="B917" i="13" s="1"/>
  <c r="Y903" i="13"/>
  <c r="X903" i="13"/>
  <c r="W903" i="13"/>
  <c r="V903" i="13"/>
  <c r="U903" i="13"/>
  <c r="T903" i="13"/>
  <c r="S903" i="13"/>
  <c r="R903" i="13"/>
  <c r="Q903" i="13"/>
  <c r="P903" i="13"/>
  <c r="O903" i="13"/>
  <c r="N903" i="13"/>
  <c r="M903" i="13"/>
  <c r="L903" i="13"/>
  <c r="K903" i="13"/>
  <c r="J903" i="13"/>
  <c r="I903" i="13"/>
  <c r="H903" i="13"/>
  <c r="G903" i="13"/>
  <c r="F903" i="13"/>
  <c r="E903" i="13"/>
  <c r="D902" i="13"/>
  <c r="C902" i="13"/>
  <c r="B902" i="13"/>
  <c r="D901" i="13"/>
  <c r="C901" i="13"/>
  <c r="B901" i="13"/>
  <c r="D900" i="13"/>
  <c r="C900" i="13"/>
  <c r="B900" i="13"/>
  <c r="D899" i="13"/>
  <c r="C899" i="13"/>
  <c r="B899" i="13"/>
  <c r="D898" i="13"/>
  <c r="C898" i="13"/>
  <c r="B898" i="13"/>
  <c r="D897" i="13"/>
  <c r="C897" i="13"/>
  <c r="B897" i="13"/>
  <c r="D896" i="13"/>
  <c r="C896" i="13"/>
  <c r="B896" i="13"/>
  <c r="D895" i="13"/>
  <c r="C895" i="13"/>
  <c r="B895" i="13"/>
  <c r="D894" i="13"/>
  <c r="C894" i="13"/>
  <c r="B894" i="13"/>
  <c r="D893" i="13"/>
  <c r="C893" i="13"/>
  <c r="B893" i="13"/>
  <c r="D892" i="13"/>
  <c r="C892" i="13"/>
  <c r="B892" i="13"/>
  <c r="D891" i="13"/>
  <c r="D903" i="13" s="1"/>
  <c r="C891" i="13"/>
  <c r="B891" i="13"/>
  <c r="B903" i="13" s="1"/>
  <c r="Y889" i="13"/>
  <c r="X889" i="13"/>
  <c r="W889" i="13"/>
  <c r="V889" i="13"/>
  <c r="U889" i="13"/>
  <c r="T889" i="13"/>
  <c r="S889" i="13"/>
  <c r="R889" i="13"/>
  <c r="Q889" i="13"/>
  <c r="P889" i="13"/>
  <c r="O889" i="13"/>
  <c r="N889" i="13"/>
  <c r="M889" i="13"/>
  <c r="L889" i="13"/>
  <c r="K889" i="13"/>
  <c r="J889" i="13"/>
  <c r="I889" i="13"/>
  <c r="H889" i="13"/>
  <c r="G889" i="13"/>
  <c r="F889" i="13"/>
  <c r="E889" i="13"/>
  <c r="D888" i="13"/>
  <c r="C888" i="13"/>
  <c r="B888" i="13"/>
  <c r="D887" i="13"/>
  <c r="C887" i="13"/>
  <c r="B887" i="13"/>
  <c r="D886" i="13"/>
  <c r="C886" i="13"/>
  <c r="B886" i="13"/>
  <c r="D885" i="13"/>
  <c r="C885" i="13"/>
  <c r="B885" i="13"/>
  <c r="D884" i="13"/>
  <c r="C884" i="13"/>
  <c r="B884" i="13"/>
  <c r="D883" i="13"/>
  <c r="C883" i="13"/>
  <c r="B883" i="13"/>
  <c r="D882" i="13"/>
  <c r="C882" i="13"/>
  <c r="B882" i="13"/>
  <c r="D881" i="13"/>
  <c r="C881" i="13"/>
  <c r="B881" i="13"/>
  <c r="D880" i="13"/>
  <c r="C880" i="13"/>
  <c r="B880" i="13"/>
  <c r="D879" i="13"/>
  <c r="C879" i="13"/>
  <c r="B879" i="13"/>
  <c r="D878" i="13"/>
  <c r="C878" i="13"/>
  <c r="B878" i="13"/>
  <c r="D877" i="13"/>
  <c r="D889" i="13" s="1"/>
  <c r="C877" i="13"/>
  <c r="C889" i="13" s="1"/>
  <c r="B877" i="13"/>
  <c r="B889" i="13" s="1"/>
  <c r="Y875" i="13"/>
  <c r="X875" i="13"/>
  <c r="W875" i="13"/>
  <c r="V875" i="13"/>
  <c r="U875" i="13"/>
  <c r="T875" i="13"/>
  <c r="S875" i="13"/>
  <c r="R875" i="13"/>
  <c r="Q875" i="13"/>
  <c r="P875" i="13"/>
  <c r="O875" i="13"/>
  <c r="N875" i="13"/>
  <c r="M875" i="13"/>
  <c r="L875" i="13"/>
  <c r="K875" i="13"/>
  <c r="J875" i="13"/>
  <c r="I875" i="13"/>
  <c r="H875" i="13"/>
  <c r="G875" i="13"/>
  <c r="F875" i="13"/>
  <c r="E875" i="13"/>
  <c r="D874" i="13"/>
  <c r="C874" i="13"/>
  <c r="B874" i="13"/>
  <c r="D873" i="13"/>
  <c r="C873" i="13"/>
  <c r="B873" i="13"/>
  <c r="D872" i="13"/>
  <c r="C872" i="13"/>
  <c r="B872" i="13"/>
  <c r="D871" i="13"/>
  <c r="C871" i="13"/>
  <c r="B871" i="13"/>
  <c r="D870" i="13"/>
  <c r="C870" i="13"/>
  <c r="B870" i="13"/>
  <c r="D869" i="13"/>
  <c r="C869" i="13"/>
  <c r="B869" i="13"/>
  <c r="D868" i="13"/>
  <c r="C868" i="13"/>
  <c r="B868" i="13"/>
  <c r="D867" i="13"/>
  <c r="C867" i="13"/>
  <c r="B867" i="13"/>
  <c r="D866" i="13"/>
  <c r="C866" i="13"/>
  <c r="B866" i="13"/>
  <c r="D865" i="13"/>
  <c r="C865" i="13"/>
  <c r="B865" i="13"/>
  <c r="D864" i="13"/>
  <c r="C864" i="13"/>
  <c r="B864" i="13"/>
  <c r="D863" i="13"/>
  <c r="D875" i="13" s="1"/>
  <c r="C863" i="13"/>
  <c r="B863" i="13"/>
  <c r="B875" i="13" s="1"/>
  <c r="Y861" i="13"/>
  <c r="X861" i="13"/>
  <c r="W861" i="13"/>
  <c r="V861" i="13"/>
  <c r="U861" i="13"/>
  <c r="T861" i="13"/>
  <c r="S861" i="13"/>
  <c r="R861" i="13"/>
  <c r="Q861" i="13"/>
  <c r="P861" i="13"/>
  <c r="O861" i="13"/>
  <c r="N861" i="13"/>
  <c r="M861" i="13"/>
  <c r="L861" i="13"/>
  <c r="K861" i="13"/>
  <c r="J861" i="13"/>
  <c r="I861" i="13"/>
  <c r="H861" i="13"/>
  <c r="G861" i="13"/>
  <c r="F861" i="13"/>
  <c r="E861" i="13"/>
  <c r="D860" i="13"/>
  <c r="C860" i="13"/>
  <c r="B860" i="13"/>
  <c r="D859" i="13"/>
  <c r="C859" i="13"/>
  <c r="B859" i="13"/>
  <c r="D858" i="13"/>
  <c r="C858" i="13"/>
  <c r="B858" i="13"/>
  <c r="D857" i="13"/>
  <c r="C857" i="13"/>
  <c r="B857" i="13"/>
  <c r="D856" i="13"/>
  <c r="C856" i="13"/>
  <c r="B856" i="13"/>
  <c r="D855" i="13"/>
  <c r="C855" i="13"/>
  <c r="B855" i="13"/>
  <c r="D854" i="13"/>
  <c r="C854" i="13"/>
  <c r="B854" i="13"/>
  <c r="D853" i="13"/>
  <c r="C853" i="13"/>
  <c r="B853" i="13"/>
  <c r="D852" i="13"/>
  <c r="C852" i="13"/>
  <c r="B852" i="13"/>
  <c r="D851" i="13"/>
  <c r="C851" i="13"/>
  <c r="B851" i="13"/>
  <c r="D850" i="13"/>
  <c r="C850" i="13"/>
  <c r="B850" i="13"/>
  <c r="D849" i="13"/>
  <c r="D861" i="13" s="1"/>
  <c r="C849" i="13"/>
  <c r="C861" i="13" s="1"/>
  <c r="B849" i="13"/>
  <c r="B861" i="13" s="1"/>
  <c r="Y847" i="13"/>
  <c r="X847" i="13"/>
  <c r="W847" i="13"/>
  <c r="V847" i="13"/>
  <c r="U847" i="13"/>
  <c r="T847" i="13"/>
  <c r="S847" i="13"/>
  <c r="R847" i="13"/>
  <c r="Q847" i="13"/>
  <c r="P847" i="13"/>
  <c r="O847" i="13"/>
  <c r="N847" i="13"/>
  <c r="M847" i="13"/>
  <c r="L847" i="13"/>
  <c r="K847" i="13"/>
  <c r="J847" i="13"/>
  <c r="I847" i="13"/>
  <c r="H847" i="13"/>
  <c r="G847" i="13"/>
  <c r="F847" i="13"/>
  <c r="E847" i="13"/>
  <c r="D846" i="13"/>
  <c r="C846" i="13"/>
  <c r="B846" i="13"/>
  <c r="D845" i="13"/>
  <c r="C845" i="13"/>
  <c r="B845" i="13"/>
  <c r="D844" i="13"/>
  <c r="C844" i="13"/>
  <c r="B844" i="13"/>
  <c r="D843" i="13"/>
  <c r="C843" i="13"/>
  <c r="B843" i="13"/>
  <c r="D842" i="13"/>
  <c r="C842" i="13"/>
  <c r="B842" i="13"/>
  <c r="D841" i="13"/>
  <c r="C841" i="13"/>
  <c r="B841" i="13"/>
  <c r="D840" i="13"/>
  <c r="C840" i="13"/>
  <c r="B840" i="13"/>
  <c r="D839" i="13"/>
  <c r="C839" i="13"/>
  <c r="B839" i="13"/>
  <c r="D838" i="13"/>
  <c r="C838" i="13"/>
  <c r="B838" i="13"/>
  <c r="D837" i="13"/>
  <c r="C837" i="13"/>
  <c r="B837" i="13"/>
  <c r="D836" i="13"/>
  <c r="C836" i="13"/>
  <c r="B836" i="13"/>
  <c r="D835" i="13"/>
  <c r="D847" i="13" s="1"/>
  <c r="C835" i="13"/>
  <c r="B835" i="13"/>
  <c r="B847" i="13" s="1"/>
  <c r="Y833" i="13"/>
  <c r="X833" i="13"/>
  <c r="W833" i="13"/>
  <c r="V833" i="13"/>
  <c r="U833" i="13"/>
  <c r="T833" i="13"/>
  <c r="S833" i="13"/>
  <c r="R833" i="13"/>
  <c r="Q833" i="13"/>
  <c r="P833" i="13"/>
  <c r="O833" i="13"/>
  <c r="N833" i="13"/>
  <c r="M833" i="13"/>
  <c r="L833" i="13"/>
  <c r="K833" i="13"/>
  <c r="J833" i="13"/>
  <c r="I833" i="13"/>
  <c r="H833" i="13"/>
  <c r="G833" i="13"/>
  <c r="F833" i="13"/>
  <c r="E833" i="13"/>
  <c r="D832" i="13"/>
  <c r="C832" i="13"/>
  <c r="B832" i="13"/>
  <c r="D831" i="13"/>
  <c r="C831" i="13"/>
  <c r="B831" i="13"/>
  <c r="D830" i="13"/>
  <c r="C830" i="13"/>
  <c r="B830" i="13"/>
  <c r="D829" i="13"/>
  <c r="C829" i="13"/>
  <c r="B829" i="13"/>
  <c r="D828" i="13"/>
  <c r="C828" i="13"/>
  <c r="B828" i="13"/>
  <c r="D827" i="13"/>
  <c r="C827" i="13"/>
  <c r="B827" i="13"/>
  <c r="D826" i="13"/>
  <c r="C826" i="13"/>
  <c r="B826" i="13"/>
  <c r="D825" i="13"/>
  <c r="C825" i="13"/>
  <c r="B825" i="13"/>
  <c r="D824" i="13"/>
  <c r="C824" i="13"/>
  <c r="B824" i="13"/>
  <c r="D823" i="13"/>
  <c r="C823" i="13"/>
  <c r="B823" i="13"/>
  <c r="D822" i="13"/>
  <c r="C822" i="13"/>
  <c r="B822" i="13"/>
  <c r="D821" i="13"/>
  <c r="D833" i="13" s="1"/>
  <c r="C821" i="13"/>
  <c r="C833" i="13" s="1"/>
  <c r="B821" i="13"/>
  <c r="B833" i="13" s="1"/>
  <c r="Y819" i="13"/>
  <c r="X819" i="13"/>
  <c r="W819" i="13"/>
  <c r="V819" i="13"/>
  <c r="U819" i="13"/>
  <c r="T819" i="13"/>
  <c r="S819" i="13"/>
  <c r="R819" i="13"/>
  <c r="Q819" i="13"/>
  <c r="P819" i="13"/>
  <c r="O819" i="13"/>
  <c r="N819" i="13"/>
  <c r="M819" i="13"/>
  <c r="L819" i="13"/>
  <c r="K819" i="13"/>
  <c r="J819" i="13"/>
  <c r="I819" i="13"/>
  <c r="H819" i="13"/>
  <c r="G819" i="13"/>
  <c r="F819" i="13"/>
  <c r="E819" i="13"/>
  <c r="D818" i="13"/>
  <c r="C818" i="13"/>
  <c r="B818" i="13"/>
  <c r="D817" i="13"/>
  <c r="C817" i="13"/>
  <c r="B817" i="13"/>
  <c r="D816" i="13"/>
  <c r="C816" i="13"/>
  <c r="B816" i="13"/>
  <c r="D815" i="13"/>
  <c r="C815" i="13"/>
  <c r="B815" i="13"/>
  <c r="D814" i="13"/>
  <c r="C814" i="13"/>
  <c r="B814" i="13"/>
  <c r="D813" i="13"/>
  <c r="C813" i="13"/>
  <c r="B813" i="13"/>
  <c r="D812" i="13"/>
  <c r="C812" i="13"/>
  <c r="B812" i="13"/>
  <c r="D811" i="13"/>
  <c r="C811" i="13"/>
  <c r="B811" i="13"/>
  <c r="D810" i="13"/>
  <c r="C810" i="13"/>
  <c r="B810" i="13"/>
  <c r="D809" i="13"/>
  <c r="C809" i="13"/>
  <c r="B809" i="13"/>
  <c r="D808" i="13"/>
  <c r="C808" i="13"/>
  <c r="B808" i="13"/>
  <c r="D807" i="13"/>
  <c r="D819" i="13" s="1"/>
  <c r="C807" i="13"/>
  <c r="B807" i="13"/>
  <c r="B819" i="13" s="1"/>
  <c r="Y805" i="13"/>
  <c r="X805" i="13"/>
  <c r="W805" i="13"/>
  <c r="V805" i="13"/>
  <c r="U805" i="13"/>
  <c r="T805" i="13"/>
  <c r="S805" i="13"/>
  <c r="R805" i="13"/>
  <c r="Q805" i="13"/>
  <c r="P805" i="13"/>
  <c r="O805" i="13"/>
  <c r="N805" i="13"/>
  <c r="M805" i="13"/>
  <c r="L805" i="13"/>
  <c r="K805" i="13"/>
  <c r="J805" i="13"/>
  <c r="I805" i="13"/>
  <c r="H805" i="13"/>
  <c r="G805" i="13"/>
  <c r="F805" i="13"/>
  <c r="E805" i="13"/>
  <c r="D804" i="13"/>
  <c r="C804" i="13"/>
  <c r="B804" i="13"/>
  <c r="D803" i="13"/>
  <c r="C803" i="13"/>
  <c r="B803" i="13"/>
  <c r="D802" i="13"/>
  <c r="C802" i="13"/>
  <c r="B802" i="13"/>
  <c r="D801" i="13"/>
  <c r="C801" i="13"/>
  <c r="B801" i="13"/>
  <c r="D800" i="13"/>
  <c r="C800" i="13"/>
  <c r="B800" i="13"/>
  <c r="D799" i="13"/>
  <c r="C799" i="13"/>
  <c r="B799" i="13"/>
  <c r="D798" i="13"/>
  <c r="C798" i="13"/>
  <c r="B798" i="13"/>
  <c r="D797" i="13"/>
  <c r="C797" i="13"/>
  <c r="B797" i="13"/>
  <c r="D796" i="13"/>
  <c r="C796" i="13"/>
  <c r="B796" i="13"/>
  <c r="D795" i="13"/>
  <c r="C795" i="13"/>
  <c r="B795" i="13"/>
  <c r="D794" i="13"/>
  <c r="C794" i="13"/>
  <c r="B794" i="13"/>
  <c r="D793" i="13"/>
  <c r="D805" i="13" s="1"/>
  <c r="C793" i="13"/>
  <c r="C805" i="13" s="1"/>
  <c r="B793" i="13"/>
  <c r="B805" i="13" s="1"/>
  <c r="Y791" i="13"/>
  <c r="X791" i="13"/>
  <c r="W791" i="13"/>
  <c r="V791" i="13"/>
  <c r="U791" i="13"/>
  <c r="T791" i="13"/>
  <c r="S791" i="13"/>
  <c r="R791" i="13"/>
  <c r="Q791" i="13"/>
  <c r="P791" i="13"/>
  <c r="O791" i="13"/>
  <c r="N791" i="13"/>
  <c r="M791" i="13"/>
  <c r="L791" i="13"/>
  <c r="K791" i="13"/>
  <c r="J791" i="13"/>
  <c r="I791" i="13"/>
  <c r="H791" i="13"/>
  <c r="G791" i="13"/>
  <c r="F791" i="13"/>
  <c r="E791" i="13"/>
  <c r="D790" i="13"/>
  <c r="C790" i="13"/>
  <c r="B790" i="13"/>
  <c r="D789" i="13"/>
  <c r="C789" i="13"/>
  <c r="B789" i="13"/>
  <c r="D788" i="13"/>
  <c r="C788" i="13"/>
  <c r="B788" i="13"/>
  <c r="D787" i="13"/>
  <c r="C787" i="13"/>
  <c r="B787" i="13"/>
  <c r="D786" i="13"/>
  <c r="C786" i="13"/>
  <c r="B786" i="13"/>
  <c r="D785" i="13"/>
  <c r="C785" i="13"/>
  <c r="B785" i="13"/>
  <c r="D784" i="13"/>
  <c r="C784" i="13"/>
  <c r="B784" i="13"/>
  <c r="D783" i="13"/>
  <c r="C783" i="13"/>
  <c r="B783" i="13"/>
  <c r="D782" i="13"/>
  <c r="C782" i="13"/>
  <c r="B782" i="13"/>
  <c r="D781" i="13"/>
  <c r="C781" i="13"/>
  <c r="B781" i="13"/>
  <c r="D780" i="13"/>
  <c r="C780" i="13"/>
  <c r="B780" i="13"/>
  <c r="D779" i="13"/>
  <c r="D791" i="13" s="1"/>
  <c r="C779" i="13"/>
  <c r="B779" i="13"/>
  <c r="B791" i="13" s="1"/>
  <c r="Y777" i="13"/>
  <c r="X777" i="13"/>
  <c r="W777" i="13"/>
  <c r="V777" i="13"/>
  <c r="U777" i="13"/>
  <c r="T777" i="13"/>
  <c r="S777" i="13"/>
  <c r="R777" i="13"/>
  <c r="Q777" i="13"/>
  <c r="P777" i="13"/>
  <c r="O777" i="13"/>
  <c r="N777" i="13"/>
  <c r="M777" i="13"/>
  <c r="L777" i="13"/>
  <c r="K777" i="13"/>
  <c r="J777" i="13"/>
  <c r="I777" i="13"/>
  <c r="H777" i="13"/>
  <c r="G777" i="13"/>
  <c r="F777" i="13"/>
  <c r="E777" i="13"/>
  <c r="D776" i="13"/>
  <c r="C776" i="13"/>
  <c r="B776" i="13"/>
  <c r="D775" i="13"/>
  <c r="C775" i="13"/>
  <c r="B775" i="13"/>
  <c r="D774" i="13"/>
  <c r="C774" i="13"/>
  <c r="B774" i="13"/>
  <c r="D773" i="13"/>
  <c r="C773" i="13"/>
  <c r="B773" i="13"/>
  <c r="D772" i="13"/>
  <c r="C772" i="13"/>
  <c r="B772" i="13"/>
  <c r="D771" i="13"/>
  <c r="C771" i="13"/>
  <c r="B771" i="13"/>
  <c r="D770" i="13"/>
  <c r="C770" i="13"/>
  <c r="B770" i="13"/>
  <c r="D769" i="13"/>
  <c r="C769" i="13"/>
  <c r="B769" i="13"/>
  <c r="D768" i="13"/>
  <c r="C768" i="13"/>
  <c r="B768" i="13"/>
  <c r="D767" i="13"/>
  <c r="C767" i="13"/>
  <c r="B767" i="13"/>
  <c r="D766" i="13"/>
  <c r="C766" i="13"/>
  <c r="B766" i="13"/>
  <c r="D765" i="13"/>
  <c r="D777" i="13" s="1"/>
  <c r="C765" i="13"/>
  <c r="C777" i="13" s="1"/>
  <c r="B765" i="13"/>
  <c r="B777" i="13" s="1"/>
  <c r="Y763" i="13"/>
  <c r="X763" i="13"/>
  <c r="W763" i="13"/>
  <c r="V763" i="13"/>
  <c r="U763" i="13"/>
  <c r="T763" i="13"/>
  <c r="S763" i="13"/>
  <c r="R763" i="13"/>
  <c r="Q763" i="13"/>
  <c r="P763" i="13"/>
  <c r="O763" i="13"/>
  <c r="N763" i="13"/>
  <c r="M763" i="13"/>
  <c r="L763" i="13"/>
  <c r="K763" i="13"/>
  <c r="J763" i="13"/>
  <c r="I763" i="13"/>
  <c r="H763" i="13"/>
  <c r="G763" i="13"/>
  <c r="F763" i="13"/>
  <c r="E763" i="13"/>
  <c r="D762" i="13"/>
  <c r="C762" i="13"/>
  <c r="B762" i="13"/>
  <c r="D761" i="13"/>
  <c r="C761" i="13"/>
  <c r="B761" i="13"/>
  <c r="D760" i="13"/>
  <c r="C760" i="13"/>
  <c r="B760" i="13"/>
  <c r="D759" i="13"/>
  <c r="C759" i="13"/>
  <c r="B759" i="13"/>
  <c r="D758" i="13"/>
  <c r="C758" i="13"/>
  <c r="B758" i="13"/>
  <c r="D757" i="13"/>
  <c r="C757" i="13"/>
  <c r="B757" i="13"/>
  <c r="D756" i="13"/>
  <c r="C756" i="13"/>
  <c r="B756" i="13"/>
  <c r="D755" i="13"/>
  <c r="C755" i="13"/>
  <c r="B755" i="13"/>
  <c r="D754" i="13"/>
  <c r="C754" i="13"/>
  <c r="B754" i="13"/>
  <c r="D753" i="13"/>
  <c r="C753" i="13"/>
  <c r="B753" i="13"/>
  <c r="D752" i="13"/>
  <c r="C752" i="13"/>
  <c r="B752" i="13"/>
  <c r="D751" i="13"/>
  <c r="D763" i="13" s="1"/>
  <c r="C751" i="13"/>
  <c r="C763" i="13" s="1"/>
  <c r="B751" i="13"/>
  <c r="B763" i="13" s="1"/>
  <c r="Y749" i="13"/>
  <c r="X749" i="13"/>
  <c r="W749" i="13"/>
  <c r="V749" i="13"/>
  <c r="U749" i="13"/>
  <c r="T749" i="13"/>
  <c r="S749" i="13"/>
  <c r="R749" i="13"/>
  <c r="Q749" i="13"/>
  <c r="P749" i="13"/>
  <c r="O749" i="13"/>
  <c r="N749" i="13"/>
  <c r="M749" i="13"/>
  <c r="L749" i="13"/>
  <c r="K749" i="13"/>
  <c r="J749" i="13"/>
  <c r="I749" i="13"/>
  <c r="H749" i="13"/>
  <c r="G749" i="13"/>
  <c r="F749" i="13"/>
  <c r="E749" i="13"/>
  <c r="D748" i="13"/>
  <c r="C748" i="13"/>
  <c r="B748" i="13"/>
  <c r="D747" i="13"/>
  <c r="C747" i="13"/>
  <c r="B747" i="13"/>
  <c r="D746" i="13"/>
  <c r="C746" i="13"/>
  <c r="B746" i="13"/>
  <c r="D745" i="13"/>
  <c r="C745" i="13"/>
  <c r="B745" i="13"/>
  <c r="D744" i="13"/>
  <c r="C744" i="13"/>
  <c r="B744" i="13"/>
  <c r="D743" i="13"/>
  <c r="C743" i="13"/>
  <c r="B743" i="13"/>
  <c r="D742" i="13"/>
  <c r="C742" i="13"/>
  <c r="B742" i="13"/>
  <c r="D741" i="13"/>
  <c r="C741" i="13"/>
  <c r="B741" i="13"/>
  <c r="D740" i="13"/>
  <c r="C740" i="13"/>
  <c r="B740" i="13"/>
  <c r="D739" i="13"/>
  <c r="C739" i="13"/>
  <c r="B739" i="13"/>
  <c r="D738" i="13"/>
  <c r="C738" i="13"/>
  <c r="B738" i="13"/>
  <c r="D737" i="13"/>
  <c r="D749" i="13" s="1"/>
  <c r="C737" i="13"/>
  <c r="C749" i="13" s="1"/>
  <c r="B737" i="13"/>
  <c r="B749" i="13" s="1"/>
  <c r="Y735" i="13"/>
  <c r="X735" i="13"/>
  <c r="W735" i="13"/>
  <c r="V735" i="13"/>
  <c r="U735" i="13"/>
  <c r="T735" i="13"/>
  <c r="S735" i="13"/>
  <c r="R735" i="13"/>
  <c r="Q735" i="13"/>
  <c r="P735" i="13"/>
  <c r="O735" i="13"/>
  <c r="N735" i="13"/>
  <c r="M735" i="13"/>
  <c r="L735" i="13"/>
  <c r="K735" i="13"/>
  <c r="J735" i="13"/>
  <c r="I735" i="13"/>
  <c r="H735" i="13"/>
  <c r="G735" i="13"/>
  <c r="F735" i="13"/>
  <c r="E735" i="13"/>
  <c r="D734" i="13"/>
  <c r="C734" i="13"/>
  <c r="B734" i="13"/>
  <c r="D733" i="13"/>
  <c r="C733" i="13"/>
  <c r="B733" i="13"/>
  <c r="D732" i="13"/>
  <c r="C732" i="13"/>
  <c r="B732" i="13"/>
  <c r="D731" i="13"/>
  <c r="C731" i="13"/>
  <c r="B731" i="13"/>
  <c r="D730" i="13"/>
  <c r="C730" i="13"/>
  <c r="B730" i="13"/>
  <c r="D729" i="13"/>
  <c r="C729" i="13"/>
  <c r="B729" i="13"/>
  <c r="D728" i="13"/>
  <c r="C728" i="13"/>
  <c r="B728" i="13"/>
  <c r="D727" i="13"/>
  <c r="C727" i="13"/>
  <c r="B727" i="13"/>
  <c r="D726" i="13"/>
  <c r="C726" i="13"/>
  <c r="B726" i="13"/>
  <c r="D725" i="13"/>
  <c r="C725" i="13"/>
  <c r="B725" i="13"/>
  <c r="D724" i="13"/>
  <c r="C724" i="13"/>
  <c r="B724" i="13"/>
  <c r="D723" i="13"/>
  <c r="D735" i="13" s="1"/>
  <c r="C723" i="13"/>
  <c r="C735" i="13" s="1"/>
  <c r="B723" i="13"/>
  <c r="B735" i="13" s="1"/>
  <c r="Y721" i="13"/>
  <c r="X721" i="13"/>
  <c r="W721" i="13"/>
  <c r="V721" i="13"/>
  <c r="U721" i="13"/>
  <c r="T721" i="13"/>
  <c r="S721" i="13"/>
  <c r="R721" i="13"/>
  <c r="Q721" i="13"/>
  <c r="P721" i="13"/>
  <c r="O721" i="13"/>
  <c r="N721" i="13"/>
  <c r="M721" i="13"/>
  <c r="L721" i="13"/>
  <c r="K721" i="13"/>
  <c r="J721" i="13"/>
  <c r="I721" i="13"/>
  <c r="H721" i="13"/>
  <c r="G721" i="13"/>
  <c r="F721" i="13"/>
  <c r="E721" i="13"/>
  <c r="D720" i="13"/>
  <c r="C720" i="13"/>
  <c r="B720" i="13"/>
  <c r="D719" i="13"/>
  <c r="C719" i="13"/>
  <c r="B719" i="13"/>
  <c r="D718" i="13"/>
  <c r="C718" i="13"/>
  <c r="B718" i="13"/>
  <c r="D717" i="13"/>
  <c r="C717" i="13"/>
  <c r="B717" i="13"/>
  <c r="D716" i="13"/>
  <c r="C716" i="13"/>
  <c r="B716" i="13"/>
  <c r="D715" i="13"/>
  <c r="C715" i="13"/>
  <c r="B715" i="13"/>
  <c r="D714" i="13"/>
  <c r="C714" i="13"/>
  <c r="B714" i="13"/>
  <c r="D713" i="13"/>
  <c r="C713" i="13"/>
  <c r="B713" i="13"/>
  <c r="D712" i="13"/>
  <c r="C712" i="13"/>
  <c r="B712" i="13"/>
  <c r="D711" i="13"/>
  <c r="C711" i="13"/>
  <c r="B711" i="13"/>
  <c r="D710" i="13"/>
  <c r="C710" i="13"/>
  <c r="B710" i="13"/>
  <c r="D709" i="13"/>
  <c r="D721" i="13" s="1"/>
  <c r="C709" i="13"/>
  <c r="C721" i="13" s="1"/>
  <c r="B709" i="13"/>
  <c r="B721" i="13" s="1"/>
  <c r="Y707" i="13"/>
  <c r="X707" i="13"/>
  <c r="W707" i="13"/>
  <c r="V707" i="13"/>
  <c r="U707" i="13"/>
  <c r="T707" i="13"/>
  <c r="S707" i="13"/>
  <c r="R707" i="13"/>
  <c r="Q707" i="13"/>
  <c r="P707" i="13"/>
  <c r="O707" i="13"/>
  <c r="N707" i="13"/>
  <c r="M707" i="13"/>
  <c r="L707" i="13"/>
  <c r="K707" i="13"/>
  <c r="J707" i="13"/>
  <c r="I707" i="13"/>
  <c r="H707" i="13"/>
  <c r="G707" i="13"/>
  <c r="F707" i="13"/>
  <c r="E707" i="13"/>
  <c r="D706" i="13"/>
  <c r="C706" i="13"/>
  <c r="B706" i="13"/>
  <c r="D705" i="13"/>
  <c r="C705" i="13"/>
  <c r="B705" i="13"/>
  <c r="D704" i="13"/>
  <c r="C704" i="13"/>
  <c r="B704" i="13"/>
  <c r="D703" i="13"/>
  <c r="C703" i="13"/>
  <c r="B703" i="13"/>
  <c r="D702" i="13"/>
  <c r="C702" i="13"/>
  <c r="B702" i="13"/>
  <c r="D701" i="13"/>
  <c r="C701" i="13"/>
  <c r="B701" i="13"/>
  <c r="D700" i="13"/>
  <c r="C700" i="13"/>
  <c r="B700" i="13"/>
  <c r="D699" i="13"/>
  <c r="C699" i="13"/>
  <c r="B699" i="13"/>
  <c r="D698" i="13"/>
  <c r="C698" i="13"/>
  <c r="B698" i="13"/>
  <c r="D697" i="13"/>
  <c r="C697" i="13"/>
  <c r="B697" i="13"/>
  <c r="D696" i="13"/>
  <c r="C696" i="13"/>
  <c r="B696" i="13"/>
  <c r="D695" i="13"/>
  <c r="D707" i="13" s="1"/>
  <c r="C695" i="13"/>
  <c r="C707" i="13" s="1"/>
  <c r="B695" i="13"/>
  <c r="B707" i="13" s="1"/>
  <c r="Y693" i="13"/>
  <c r="X693" i="13"/>
  <c r="W693" i="13"/>
  <c r="V693" i="13"/>
  <c r="U693" i="13"/>
  <c r="T693" i="13"/>
  <c r="S693" i="13"/>
  <c r="R693" i="13"/>
  <c r="Q693" i="13"/>
  <c r="P693" i="13"/>
  <c r="O693" i="13"/>
  <c r="N693" i="13"/>
  <c r="M693" i="13"/>
  <c r="L693" i="13"/>
  <c r="K693" i="13"/>
  <c r="J693" i="13"/>
  <c r="I693" i="13"/>
  <c r="H693" i="13"/>
  <c r="G693" i="13"/>
  <c r="F693" i="13"/>
  <c r="E693" i="13"/>
  <c r="D692" i="13"/>
  <c r="C692" i="13"/>
  <c r="B692" i="13"/>
  <c r="D691" i="13"/>
  <c r="C691" i="13"/>
  <c r="B691" i="13"/>
  <c r="D690" i="13"/>
  <c r="C690" i="13"/>
  <c r="B690" i="13"/>
  <c r="D689" i="13"/>
  <c r="C689" i="13"/>
  <c r="B689" i="13"/>
  <c r="D688" i="13"/>
  <c r="C688" i="13"/>
  <c r="B688" i="13"/>
  <c r="D687" i="13"/>
  <c r="C687" i="13"/>
  <c r="B687" i="13"/>
  <c r="D686" i="13"/>
  <c r="C686" i="13"/>
  <c r="B686" i="13"/>
  <c r="D685" i="13"/>
  <c r="C685" i="13"/>
  <c r="B685" i="13"/>
  <c r="D684" i="13"/>
  <c r="C684" i="13"/>
  <c r="B684" i="13"/>
  <c r="D683" i="13"/>
  <c r="C683" i="13"/>
  <c r="B683" i="13"/>
  <c r="D682" i="13"/>
  <c r="C682" i="13"/>
  <c r="B682" i="13"/>
  <c r="D681" i="13"/>
  <c r="D693" i="13" s="1"/>
  <c r="C681" i="13"/>
  <c r="C693" i="13" s="1"/>
  <c r="B681" i="13"/>
  <c r="B693" i="13" s="1"/>
  <c r="Y679" i="13"/>
  <c r="X679" i="13"/>
  <c r="W679" i="13"/>
  <c r="V679" i="13"/>
  <c r="U679" i="13"/>
  <c r="T679" i="13"/>
  <c r="S679" i="13"/>
  <c r="R679" i="13"/>
  <c r="Q679" i="13"/>
  <c r="P679" i="13"/>
  <c r="O679" i="13"/>
  <c r="N679" i="13"/>
  <c r="M679" i="13"/>
  <c r="L679" i="13"/>
  <c r="K679" i="13"/>
  <c r="J679" i="13"/>
  <c r="I679" i="13"/>
  <c r="H679" i="13"/>
  <c r="G679" i="13"/>
  <c r="F679" i="13"/>
  <c r="E679" i="13"/>
  <c r="D678" i="13"/>
  <c r="C678" i="13"/>
  <c r="B678" i="13"/>
  <c r="D677" i="13"/>
  <c r="C677" i="13"/>
  <c r="B677" i="13"/>
  <c r="D676" i="13"/>
  <c r="C676" i="13"/>
  <c r="B676" i="13"/>
  <c r="D675" i="13"/>
  <c r="C675" i="13"/>
  <c r="B675" i="13"/>
  <c r="D674" i="13"/>
  <c r="C674" i="13"/>
  <c r="B674" i="13"/>
  <c r="D673" i="13"/>
  <c r="C673" i="13"/>
  <c r="B673" i="13"/>
  <c r="D672" i="13"/>
  <c r="C672" i="13"/>
  <c r="B672" i="13"/>
  <c r="D671" i="13"/>
  <c r="C671" i="13"/>
  <c r="B671" i="13"/>
  <c r="D670" i="13"/>
  <c r="C670" i="13"/>
  <c r="B670" i="13"/>
  <c r="D669" i="13"/>
  <c r="C669" i="13"/>
  <c r="B669" i="13"/>
  <c r="D668" i="13"/>
  <c r="C668" i="13"/>
  <c r="B668" i="13"/>
  <c r="D667" i="13"/>
  <c r="D679" i="13" s="1"/>
  <c r="C667" i="13"/>
  <c r="C679" i="13" s="1"/>
  <c r="B667" i="13"/>
  <c r="B679" i="13" s="1"/>
  <c r="Y665" i="13"/>
  <c r="X665" i="13"/>
  <c r="W665" i="13"/>
  <c r="V665" i="13"/>
  <c r="U665" i="13"/>
  <c r="T665" i="13"/>
  <c r="S665" i="13"/>
  <c r="R665" i="13"/>
  <c r="Q665" i="13"/>
  <c r="P665" i="13"/>
  <c r="O665" i="13"/>
  <c r="N665" i="13"/>
  <c r="M665" i="13"/>
  <c r="L665" i="13"/>
  <c r="K665" i="13"/>
  <c r="J665" i="13"/>
  <c r="I665" i="13"/>
  <c r="H665" i="13"/>
  <c r="G665" i="13"/>
  <c r="F665" i="13"/>
  <c r="E665" i="13"/>
  <c r="D664" i="13"/>
  <c r="C664" i="13"/>
  <c r="B664" i="13"/>
  <c r="D663" i="13"/>
  <c r="C663" i="13"/>
  <c r="B663" i="13"/>
  <c r="D662" i="13"/>
  <c r="C662" i="13"/>
  <c r="B662" i="13"/>
  <c r="D661" i="13"/>
  <c r="C661" i="13"/>
  <c r="B661" i="13"/>
  <c r="D660" i="13"/>
  <c r="C660" i="13"/>
  <c r="B660" i="13"/>
  <c r="D659" i="13"/>
  <c r="C659" i="13"/>
  <c r="B659" i="13"/>
  <c r="D658" i="13"/>
  <c r="C658" i="13"/>
  <c r="B658" i="13"/>
  <c r="D657" i="13"/>
  <c r="C657" i="13"/>
  <c r="B657" i="13"/>
  <c r="D656" i="13"/>
  <c r="C656" i="13"/>
  <c r="B656" i="13"/>
  <c r="D655" i="13"/>
  <c r="C655" i="13"/>
  <c r="B655" i="13"/>
  <c r="D654" i="13"/>
  <c r="C654" i="13"/>
  <c r="B654" i="13"/>
  <c r="D653" i="13"/>
  <c r="D665" i="13" s="1"/>
  <c r="C653" i="13"/>
  <c r="C665" i="13" s="1"/>
  <c r="B653" i="13"/>
  <c r="B665" i="13" s="1"/>
  <c r="Y651" i="13"/>
  <c r="X651" i="13"/>
  <c r="W651" i="13"/>
  <c r="V651" i="13"/>
  <c r="U651" i="13"/>
  <c r="T651" i="13"/>
  <c r="S651" i="13"/>
  <c r="R651" i="13"/>
  <c r="Q651" i="13"/>
  <c r="P651" i="13"/>
  <c r="O651" i="13"/>
  <c r="N651" i="13"/>
  <c r="M651" i="13"/>
  <c r="L651" i="13"/>
  <c r="K651" i="13"/>
  <c r="J651" i="13"/>
  <c r="I651" i="13"/>
  <c r="H651" i="13"/>
  <c r="G651" i="13"/>
  <c r="F651" i="13"/>
  <c r="E651" i="13"/>
  <c r="D650" i="13"/>
  <c r="C650" i="13"/>
  <c r="B650" i="13"/>
  <c r="D649" i="13"/>
  <c r="C649" i="13"/>
  <c r="B649" i="13"/>
  <c r="D648" i="13"/>
  <c r="C648" i="13"/>
  <c r="B648" i="13"/>
  <c r="D647" i="13"/>
  <c r="C647" i="13"/>
  <c r="B647" i="13"/>
  <c r="D646" i="13"/>
  <c r="C646" i="13"/>
  <c r="B646" i="13"/>
  <c r="D645" i="13"/>
  <c r="C645" i="13"/>
  <c r="B645" i="13"/>
  <c r="D644" i="13"/>
  <c r="C644" i="13"/>
  <c r="B644" i="13"/>
  <c r="D643" i="13"/>
  <c r="C643" i="13"/>
  <c r="B643" i="13"/>
  <c r="D642" i="13"/>
  <c r="C642" i="13"/>
  <c r="B642" i="13"/>
  <c r="D641" i="13"/>
  <c r="C641" i="13"/>
  <c r="B641" i="13"/>
  <c r="D640" i="13"/>
  <c r="C640" i="13"/>
  <c r="B640" i="13"/>
  <c r="D639" i="13"/>
  <c r="D651" i="13" s="1"/>
  <c r="C639" i="13"/>
  <c r="C651" i="13" s="1"/>
  <c r="B639" i="13"/>
  <c r="B651" i="13" s="1"/>
  <c r="Y637" i="13"/>
  <c r="X637" i="13"/>
  <c r="W637" i="13"/>
  <c r="V637" i="13"/>
  <c r="U637" i="13"/>
  <c r="T637" i="13"/>
  <c r="S637" i="13"/>
  <c r="R637" i="13"/>
  <c r="Q637" i="13"/>
  <c r="P637" i="13"/>
  <c r="O637" i="13"/>
  <c r="N637" i="13"/>
  <c r="M637" i="13"/>
  <c r="L637" i="13"/>
  <c r="K637" i="13"/>
  <c r="J637" i="13"/>
  <c r="I637" i="13"/>
  <c r="H637" i="13"/>
  <c r="G637" i="13"/>
  <c r="F637" i="13"/>
  <c r="E637" i="13"/>
  <c r="D636" i="13"/>
  <c r="C636" i="13"/>
  <c r="B636" i="13"/>
  <c r="D635" i="13"/>
  <c r="C635" i="13"/>
  <c r="B635" i="13"/>
  <c r="D634" i="13"/>
  <c r="C634" i="13"/>
  <c r="B634" i="13"/>
  <c r="D633" i="13"/>
  <c r="C633" i="13"/>
  <c r="B633" i="13"/>
  <c r="D632" i="13"/>
  <c r="C632" i="13"/>
  <c r="B632" i="13"/>
  <c r="D631" i="13"/>
  <c r="C631" i="13"/>
  <c r="B631" i="13"/>
  <c r="D630" i="13"/>
  <c r="C630" i="13"/>
  <c r="B630" i="13"/>
  <c r="D629" i="13"/>
  <c r="C629" i="13"/>
  <c r="B629" i="13"/>
  <c r="D628" i="13"/>
  <c r="C628" i="13"/>
  <c r="B628" i="13"/>
  <c r="D627" i="13"/>
  <c r="C627" i="13"/>
  <c r="B627" i="13"/>
  <c r="D626" i="13"/>
  <c r="C626" i="13"/>
  <c r="B626" i="13"/>
  <c r="D625" i="13"/>
  <c r="D637" i="13" s="1"/>
  <c r="C625" i="13"/>
  <c r="C637" i="13" s="1"/>
  <c r="B625" i="13"/>
  <c r="B637" i="13" s="1"/>
  <c r="Y623" i="13"/>
  <c r="X623" i="13"/>
  <c r="W623" i="13"/>
  <c r="V623" i="13"/>
  <c r="U623" i="13"/>
  <c r="T623" i="13"/>
  <c r="S623" i="13"/>
  <c r="R623" i="13"/>
  <c r="Q623" i="13"/>
  <c r="P623" i="13"/>
  <c r="O623" i="13"/>
  <c r="N623" i="13"/>
  <c r="M623" i="13"/>
  <c r="L623" i="13"/>
  <c r="K623" i="13"/>
  <c r="J623" i="13"/>
  <c r="I623" i="13"/>
  <c r="H623" i="13"/>
  <c r="G623" i="13"/>
  <c r="F623" i="13"/>
  <c r="E623" i="13"/>
  <c r="D622" i="13"/>
  <c r="C622" i="13"/>
  <c r="B622" i="13"/>
  <c r="D621" i="13"/>
  <c r="C621" i="13"/>
  <c r="B621" i="13"/>
  <c r="D620" i="13"/>
  <c r="C620" i="13"/>
  <c r="B620" i="13"/>
  <c r="D619" i="13"/>
  <c r="C619" i="13"/>
  <c r="B619" i="13"/>
  <c r="D618" i="13"/>
  <c r="C618" i="13"/>
  <c r="B618" i="13"/>
  <c r="D617" i="13"/>
  <c r="C617" i="13"/>
  <c r="B617" i="13"/>
  <c r="D616" i="13"/>
  <c r="C616" i="13"/>
  <c r="B616" i="13"/>
  <c r="D615" i="13"/>
  <c r="C615" i="13"/>
  <c r="B615" i="13"/>
  <c r="D614" i="13"/>
  <c r="C614" i="13"/>
  <c r="B614" i="13"/>
  <c r="D613" i="13"/>
  <c r="C613" i="13"/>
  <c r="B613" i="13"/>
  <c r="D612" i="13"/>
  <c r="C612" i="13"/>
  <c r="B612" i="13"/>
  <c r="D611" i="13"/>
  <c r="D623" i="13" s="1"/>
  <c r="C611" i="13"/>
  <c r="C623" i="13" s="1"/>
  <c r="B611" i="13"/>
  <c r="B623" i="13" s="1"/>
  <c r="Y609" i="13"/>
  <c r="X609" i="13"/>
  <c r="W609" i="13"/>
  <c r="V609" i="13"/>
  <c r="U609" i="13"/>
  <c r="T609" i="13"/>
  <c r="S609" i="13"/>
  <c r="R609" i="13"/>
  <c r="Q609" i="13"/>
  <c r="P609" i="13"/>
  <c r="O609" i="13"/>
  <c r="N609" i="13"/>
  <c r="M609" i="13"/>
  <c r="L609" i="13"/>
  <c r="K609" i="13"/>
  <c r="J609" i="13"/>
  <c r="I609" i="13"/>
  <c r="H609" i="13"/>
  <c r="G609" i="13"/>
  <c r="F609" i="13"/>
  <c r="E609" i="13"/>
  <c r="D608" i="13"/>
  <c r="C608" i="13"/>
  <c r="B608" i="13"/>
  <c r="D607" i="13"/>
  <c r="C607" i="13"/>
  <c r="B607" i="13"/>
  <c r="D606" i="13"/>
  <c r="C606" i="13"/>
  <c r="B606" i="13"/>
  <c r="D605" i="13"/>
  <c r="C605" i="13"/>
  <c r="B605" i="13"/>
  <c r="D604" i="13"/>
  <c r="C604" i="13"/>
  <c r="B604" i="13"/>
  <c r="D603" i="13"/>
  <c r="C603" i="13"/>
  <c r="B603" i="13"/>
  <c r="D602" i="13"/>
  <c r="C602" i="13"/>
  <c r="B602" i="13"/>
  <c r="D601" i="13"/>
  <c r="C601" i="13"/>
  <c r="B601" i="13"/>
  <c r="D600" i="13"/>
  <c r="C600" i="13"/>
  <c r="B600" i="13"/>
  <c r="D599" i="13"/>
  <c r="C599" i="13"/>
  <c r="B599" i="13"/>
  <c r="D598" i="13"/>
  <c r="C598" i="13"/>
  <c r="B598" i="13"/>
  <c r="D597" i="13"/>
  <c r="D609" i="13" s="1"/>
  <c r="C597" i="13"/>
  <c r="C609" i="13" s="1"/>
  <c r="B597" i="13"/>
  <c r="B609" i="13" s="1"/>
  <c r="Y595" i="13"/>
  <c r="X595" i="13"/>
  <c r="W595" i="13"/>
  <c r="V595" i="13"/>
  <c r="U595" i="13"/>
  <c r="T595" i="13"/>
  <c r="S595" i="13"/>
  <c r="R595" i="13"/>
  <c r="Q595" i="13"/>
  <c r="P595" i="13"/>
  <c r="O595" i="13"/>
  <c r="N595" i="13"/>
  <c r="M595" i="13"/>
  <c r="L595" i="13"/>
  <c r="K595" i="13"/>
  <c r="J595" i="13"/>
  <c r="I595" i="13"/>
  <c r="H595" i="13"/>
  <c r="G595" i="13"/>
  <c r="F595" i="13"/>
  <c r="E595" i="13"/>
  <c r="D594" i="13"/>
  <c r="C594" i="13"/>
  <c r="B594" i="13"/>
  <c r="D593" i="13"/>
  <c r="C593" i="13"/>
  <c r="B593" i="13"/>
  <c r="D592" i="13"/>
  <c r="C592" i="13"/>
  <c r="B592" i="13"/>
  <c r="D591" i="13"/>
  <c r="C591" i="13"/>
  <c r="B591" i="13"/>
  <c r="D590" i="13"/>
  <c r="C590" i="13"/>
  <c r="B590" i="13"/>
  <c r="D589" i="13"/>
  <c r="C589" i="13"/>
  <c r="B589" i="13"/>
  <c r="D588" i="13"/>
  <c r="C588" i="13"/>
  <c r="B588" i="13"/>
  <c r="D587" i="13"/>
  <c r="C587" i="13"/>
  <c r="B587" i="13"/>
  <c r="D586" i="13"/>
  <c r="C586" i="13"/>
  <c r="B586" i="13"/>
  <c r="D585" i="13"/>
  <c r="C585" i="13"/>
  <c r="B585" i="13"/>
  <c r="D584" i="13"/>
  <c r="C584" i="13"/>
  <c r="B584" i="13"/>
  <c r="D583" i="13"/>
  <c r="D595" i="13" s="1"/>
  <c r="C583" i="13"/>
  <c r="C595" i="13" s="1"/>
  <c r="B583" i="13"/>
  <c r="B595" i="13" s="1"/>
  <c r="Y581" i="13"/>
  <c r="X581" i="13"/>
  <c r="W581" i="13"/>
  <c r="V581" i="13"/>
  <c r="U581" i="13"/>
  <c r="T581" i="13"/>
  <c r="S581" i="13"/>
  <c r="R581" i="13"/>
  <c r="Q581" i="13"/>
  <c r="P581" i="13"/>
  <c r="O581" i="13"/>
  <c r="N581" i="13"/>
  <c r="M581" i="13"/>
  <c r="L581" i="13"/>
  <c r="K581" i="13"/>
  <c r="J581" i="13"/>
  <c r="I581" i="13"/>
  <c r="H581" i="13"/>
  <c r="G581" i="13"/>
  <c r="F581" i="13"/>
  <c r="E581" i="13"/>
  <c r="D580" i="13"/>
  <c r="C580" i="13"/>
  <c r="B580" i="13"/>
  <c r="D579" i="13"/>
  <c r="C579" i="13"/>
  <c r="B579" i="13"/>
  <c r="D578" i="13"/>
  <c r="C578" i="13"/>
  <c r="B578" i="13"/>
  <c r="D577" i="13"/>
  <c r="C577" i="13"/>
  <c r="B577" i="13"/>
  <c r="D576" i="13"/>
  <c r="C576" i="13"/>
  <c r="B576" i="13"/>
  <c r="D575" i="13"/>
  <c r="C575" i="13"/>
  <c r="B575" i="13"/>
  <c r="D574" i="13"/>
  <c r="C574" i="13"/>
  <c r="B574" i="13"/>
  <c r="D573" i="13"/>
  <c r="C573" i="13"/>
  <c r="B573" i="13"/>
  <c r="D572" i="13"/>
  <c r="C572" i="13"/>
  <c r="B572" i="13"/>
  <c r="D571" i="13"/>
  <c r="C571" i="13"/>
  <c r="B571" i="13"/>
  <c r="D570" i="13"/>
  <c r="C570" i="13"/>
  <c r="B570" i="13"/>
  <c r="D569" i="13"/>
  <c r="D581" i="13" s="1"/>
  <c r="C569" i="13"/>
  <c r="C581" i="13" s="1"/>
  <c r="B569" i="13"/>
  <c r="B581" i="13" s="1"/>
  <c r="Y567" i="13"/>
  <c r="X567" i="13"/>
  <c r="W567" i="13"/>
  <c r="V567" i="13"/>
  <c r="U567" i="13"/>
  <c r="T567" i="13"/>
  <c r="S567" i="13"/>
  <c r="R567" i="13"/>
  <c r="Q567" i="13"/>
  <c r="P567" i="13"/>
  <c r="O567" i="13"/>
  <c r="N567" i="13"/>
  <c r="M567" i="13"/>
  <c r="L567" i="13"/>
  <c r="K567" i="13"/>
  <c r="J567" i="13"/>
  <c r="I567" i="13"/>
  <c r="H567" i="13"/>
  <c r="G567" i="13"/>
  <c r="F567" i="13"/>
  <c r="E567" i="13"/>
  <c r="D566" i="13"/>
  <c r="C566" i="13"/>
  <c r="B566" i="13"/>
  <c r="D565" i="13"/>
  <c r="C565" i="13"/>
  <c r="B565" i="13"/>
  <c r="D564" i="13"/>
  <c r="C564" i="13"/>
  <c r="B564" i="13"/>
  <c r="D563" i="13"/>
  <c r="C563" i="13"/>
  <c r="B563" i="13"/>
  <c r="D562" i="13"/>
  <c r="C562" i="13"/>
  <c r="B562" i="13"/>
  <c r="D561" i="13"/>
  <c r="C561" i="13"/>
  <c r="B561" i="13"/>
  <c r="D560" i="13"/>
  <c r="C560" i="13"/>
  <c r="B560" i="13"/>
  <c r="D559" i="13"/>
  <c r="C559" i="13"/>
  <c r="B559" i="13"/>
  <c r="D558" i="13"/>
  <c r="C558" i="13"/>
  <c r="B558" i="13"/>
  <c r="D557" i="13"/>
  <c r="C557" i="13"/>
  <c r="B557" i="13"/>
  <c r="D556" i="13"/>
  <c r="C556" i="13"/>
  <c r="B556" i="13"/>
  <c r="D555" i="13"/>
  <c r="D567" i="13" s="1"/>
  <c r="C555" i="13"/>
  <c r="C567" i="13" s="1"/>
  <c r="B555" i="13"/>
  <c r="B567" i="13" s="1"/>
  <c r="Y553" i="13"/>
  <c r="X553" i="13"/>
  <c r="W553" i="13"/>
  <c r="V553" i="13"/>
  <c r="U553" i="13"/>
  <c r="T553" i="13"/>
  <c r="S553" i="13"/>
  <c r="R553" i="13"/>
  <c r="Q553" i="13"/>
  <c r="P553" i="13"/>
  <c r="O553" i="13"/>
  <c r="N553" i="13"/>
  <c r="M553" i="13"/>
  <c r="L553" i="13"/>
  <c r="K553" i="13"/>
  <c r="J553" i="13"/>
  <c r="I553" i="13"/>
  <c r="H553" i="13"/>
  <c r="G553" i="13"/>
  <c r="F553" i="13"/>
  <c r="E553" i="13"/>
  <c r="D552" i="13"/>
  <c r="C552" i="13"/>
  <c r="B552" i="13"/>
  <c r="D551" i="13"/>
  <c r="C551" i="13"/>
  <c r="B551" i="13"/>
  <c r="D550" i="13"/>
  <c r="C550" i="13"/>
  <c r="B550" i="13"/>
  <c r="D549" i="13"/>
  <c r="C549" i="13"/>
  <c r="B549" i="13"/>
  <c r="D548" i="13"/>
  <c r="C548" i="13"/>
  <c r="B548" i="13"/>
  <c r="D547" i="13"/>
  <c r="C547" i="13"/>
  <c r="B547" i="13"/>
  <c r="D546" i="13"/>
  <c r="C546" i="13"/>
  <c r="B546" i="13"/>
  <c r="D545" i="13"/>
  <c r="C545" i="13"/>
  <c r="B545" i="13"/>
  <c r="D544" i="13"/>
  <c r="C544" i="13"/>
  <c r="B544" i="13"/>
  <c r="D543" i="13"/>
  <c r="C543" i="13"/>
  <c r="B543" i="13"/>
  <c r="D542" i="13"/>
  <c r="C542" i="13"/>
  <c r="B542" i="13"/>
  <c r="D541" i="13"/>
  <c r="D553" i="13" s="1"/>
  <c r="C541" i="13"/>
  <c r="C553" i="13" s="1"/>
  <c r="B541" i="13"/>
  <c r="B553" i="13" s="1"/>
  <c r="Y539" i="13"/>
  <c r="X539" i="13"/>
  <c r="W539" i="13"/>
  <c r="V539" i="13"/>
  <c r="U539" i="13"/>
  <c r="T539" i="13"/>
  <c r="S539" i="13"/>
  <c r="R539" i="13"/>
  <c r="Q539" i="13"/>
  <c r="P539" i="13"/>
  <c r="O539" i="13"/>
  <c r="N539" i="13"/>
  <c r="M539" i="13"/>
  <c r="L539" i="13"/>
  <c r="K539" i="13"/>
  <c r="J539" i="13"/>
  <c r="I539" i="13"/>
  <c r="H539" i="13"/>
  <c r="G539" i="13"/>
  <c r="F539" i="13"/>
  <c r="E539" i="13"/>
  <c r="D538" i="13"/>
  <c r="C538" i="13"/>
  <c r="B538" i="13"/>
  <c r="D537" i="13"/>
  <c r="C537" i="13"/>
  <c r="B537" i="13"/>
  <c r="D536" i="13"/>
  <c r="C536" i="13"/>
  <c r="B536" i="13"/>
  <c r="D535" i="13"/>
  <c r="C535" i="13"/>
  <c r="B535" i="13"/>
  <c r="D534" i="13"/>
  <c r="C534" i="13"/>
  <c r="B534" i="13"/>
  <c r="D533" i="13"/>
  <c r="C533" i="13"/>
  <c r="B533" i="13"/>
  <c r="D532" i="13"/>
  <c r="C532" i="13"/>
  <c r="B532" i="13"/>
  <c r="D531" i="13"/>
  <c r="C531" i="13"/>
  <c r="B531" i="13"/>
  <c r="D530" i="13"/>
  <c r="C530" i="13"/>
  <c r="B530" i="13"/>
  <c r="D529" i="13"/>
  <c r="C529" i="13"/>
  <c r="B529" i="13"/>
  <c r="D528" i="13"/>
  <c r="C528" i="13"/>
  <c r="B528" i="13"/>
  <c r="D527" i="13"/>
  <c r="D539" i="13" s="1"/>
  <c r="C527" i="13"/>
  <c r="C539" i="13" s="1"/>
  <c r="B527" i="13"/>
  <c r="B539" i="13" s="1"/>
  <c r="Y525" i="13"/>
  <c r="X525" i="13"/>
  <c r="W525" i="13"/>
  <c r="V525" i="13"/>
  <c r="U525" i="13"/>
  <c r="T525" i="13"/>
  <c r="S525" i="13"/>
  <c r="R525" i="13"/>
  <c r="Q525" i="13"/>
  <c r="P525" i="13"/>
  <c r="O525" i="13"/>
  <c r="N525" i="13"/>
  <c r="M525" i="13"/>
  <c r="L525" i="13"/>
  <c r="K525" i="13"/>
  <c r="J525" i="13"/>
  <c r="I525" i="13"/>
  <c r="H525" i="13"/>
  <c r="G525" i="13"/>
  <c r="F525" i="13"/>
  <c r="E525" i="13"/>
  <c r="D524" i="13"/>
  <c r="C524" i="13"/>
  <c r="B524" i="13"/>
  <c r="D523" i="13"/>
  <c r="C523" i="13"/>
  <c r="B523" i="13"/>
  <c r="D522" i="13"/>
  <c r="C522" i="13"/>
  <c r="B522" i="13"/>
  <c r="D521" i="13"/>
  <c r="C521" i="13"/>
  <c r="B521" i="13"/>
  <c r="D520" i="13"/>
  <c r="C520" i="13"/>
  <c r="B520" i="13"/>
  <c r="D519" i="13"/>
  <c r="C519" i="13"/>
  <c r="B519" i="13"/>
  <c r="D518" i="13"/>
  <c r="C518" i="13"/>
  <c r="B518" i="13"/>
  <c r="D517" i="13"/>
  <c r="C517" i="13"/>
  <c r="B517" i="13"/>
  <c r="D516" i="13"/>
  <c r="C516" i="13"/>
  <c r="B516" i="13"/>
  <c r="D515" i="13"/>
  <c r="C515" i="13"/>
  <c r="B515" i="13"/>
  <c r="D514" i="13"/>
  <c r="C514" i="13"/>
  <c r="B514" i="13"/>
  <c r="D513" i="13"/>
  <c r="D525" i="13" s="1"/>
  <c r="C513" i="13"/>
  <c r="C525" i="13" s="1"/>
  <c r="B513" i="13"/>
  <c r="B525" i="13" s="1"/>
  <c r="Y511" i="13"/>
  <c r="X511" i="13"/>
  <c r="W511" i="13"/>
  <c r="V511" i="13"/>
  <c r="U511" i="13"/>
  <c r="T511" i="13"/>
  <c r="S511" i="13"/>
  <c r="R511" i="13"/>
  <c r="Q511" i="13"/>
  <c r="P511" i="13"/>
  <c r="O511" i="13"/>
  <c r="N511" i="13"/>
  <c r="M511" i="13"/>
  <c r="L511" i="13"/>
  <c r="K511" i="13"/>
  <c r="J511" i="13"/>
  <c r="I511" i="13"/>
  <c r="H511" i="13"/>
  <c r="G511" i="13"/>
  <c r="F511" i="13"/>
  <c r="E511" i="13"/>
  <c r="D510" i="13"/>
  <c r="C510" i="13"/>
  <c r="B510" i="13"/>
  <c r="D509" i="13"/>
  <c r="C509" i="13"/>
  <c r="B509" i="13"/>
  <c r="D508" i="13"/>
  <c r="C508" i="13"/>
  <c r="B508" i="13"/>
  <c r="D507" i="13"/>
  <c r="C507" i="13"/>
  <c r="B507" i="13"/>
  <c r="D506" i="13"/>
  <c r="C506" i="13"/>
  <c r="B506" i="13"/>
  <c r="D505" i="13"/>
  <c r="C505" i="13"/>
  <c r="B505" i="13"/>
  <c r="D504" i="13"/>
  <c r="C504" i="13"/>
  <c r="B504" i="13"/>
  <c r="D503" i="13"/>
  <c r="C503" i="13"/>
  <c r="B503" i="13"/>
  <c r="D502" i="13"/>
  <c r="C502" i="13"/>
  <c r="B502" i="13"/>
  <c r="D501" i="13"/>
  <c r="C501" i="13"/>
  <c r="B501" i="13"/>
  <c r="D500" i="13"/>
  <c r="C500" i="13"/>
  <c r="B500" i="13"/>
  <c r="D499" i="13"/>
  <c r="D511" i="13" s="1"/>
  <c r="C499" i="13"/>
  <c r="C511" i="13" s="1"/>
  <c r="B499" i="13"/>
  <c r="B511" i="13" s="1"/>
  <c r="Y497" i="13"/>
  <c r="X497" i="13"/>
  <c r="W497" i="13"/>
  <c r="V497" i="13"/>
  <c r="U497" i="13"/>
  <c r="T497" i="13"/>
  <c r="S497" i="13"/>
  <c r="R497" i="13"/>
  <c r="Q497" i="13"/>
  <c r="P497" i="13"/>
  <c r="O497" i="13"/>
  <c r="N497" i="13"/>
  <c r="M497" i="13"/>
  <c r="L497" i="13"/>
  <c r="K497" i="13"/>
  <c r="J497" i="13"/>
  <c r="I497" i="13"/>
  <c r="H497" i="13"/>
  <c r="G497" i="13"/>
  <c r="F497" i="13"/>
  <c r="E497" i="13"/>
  <c r="D496" i="13"/>
  <c r="C496" i="13"/>
  <c r="B496" i="13"/>
  <c r="D495" i="13"/>
  <c r="C495" i="13"/>
  <c r="B495" i="13"/>
  <c r="D494" i="13"/>
  <c r="C494" i="13"/>
  <c r="B494" i="13"/>
  <c r="D493" i="13"/>
  <c r="C493" i="13"/>
  <c r="B493" i="13"/>
  <c r="D492" i="13"/>
  <c r="C492" i="13"/>
  <c r="B492" i="13"/>
  <c r="D491" i="13"/>
  <c r="C491" i="13"/>
  <c r="B491" i="13"/>
  <c r="D490" i="13"/>
  <c r="C490" i="13"/>
  <c r="B490" i="13"/>
  <c r="D489" i="13"/>
  <c r="C489" i="13"/>
  <c r="B489" i="13"/>
  <c r="D488" i="13"/>
  <c r="C488" i="13"/>
  <c r="B488" i="13"/>
  <c r="D487" i="13"/>
  <c r="C487" i="13"/>
  <c r="B487" i="13"/>
  <c r="D486" i="13"/>
  <c r="C486" i="13"/>
  <c r="B486" i="13"/>
  <c r="D485" i="13"/>
  <c r="D497" i="13" s="1"/>
  <c r="C485" i="13"/>
  <c r="C497" i="13" s="1"/>
  <c r="B485" i="13"/>
  <c r="B497" i="13" s="1"/>
  <c r="Y483" i="13"/>
  <c r="X483" i="13"/>
  <c r="W483" i="13"/>
  <c r="V483" i="13"/>
  <c r="U483" i="13"/>
  <c r="T483" i="13"/>
  <c r="S483" i="13"/>
  <c r="R483" i="13"/>
  <c r="Q483" i="13"/>
  <c r="P483" i="13"/>
  <c r="O483" i="13"/>
  <c r="N483" i="13"/>
  <c r="M483" i="13"/>
  <c r="L483" i="13"/>
  <c r="K483" i="13"/>
  <c r="J483" i="13"/>
  <c r="I483" i="13"/>
  <c r="H483" i="13"/>
  <c r="G483" i="13"/>
  <c r="F483" i="13"/>
  <c r="E483" i="13"/>
  <c r="D482" i="13"/>
  <c r="C482" i="13"/>
  <c r="B482" i="13"/>
  <c r="D481" i="13"/>
  <c r="C481" i="13"/>
  <c r="B481" i="13"/>
  <c r="D480" i="13"/>
  <c r="C480" i="13"/>
  <c r="B480" i="13"/>
  <c r="D479" i="13"/>
  <c r="C479" i="13"/>
  <c r="B479" i="13"/>
  <c r="D478" i="13"/>
  <c r="C478" i="13"/>
  <c r="B478" i="13"/>
  <c r="D477" i="13"/>
  <c r="C477" i="13"/>
  <c r="B477" i="13"/>
  <c r="D476" i="13"/>
  <c r="C476" i="13"/>
  <c r="B476" i="13"/>
  <c r="D475" i="13"/>
  <c r="C475" i="13"/>
  <c r="B475" i="13"/>
  <c r="D474" i="13"/>
  <c r="C474" i="13"/>
  <c r="B474" i="13"/>
  <c r="D473" i="13"/>
  <c r="C473" i="13"/>
  <c r="B473" i="13"/>
  <c r="D472" i="13"/>
  <c r="C472" i="13"/>
  <c r="B472" i="13"/>
  <c r="D471" i="13"/>
  <c r="D483" i="13" s="1"/>
  <c r="C471" i="13"/>
  <c r="C483" i="13" s="1"/>
  <c r="B471" i="13"/>
  <c r="B483" i="13" s="1"/>
  <c r="Y469" i="13"/>
  <c r="X469" i="13"/>
  <c r="W469" i="13"/>
  <c r="V469" i="13"/>
  <c r="U469" i="13"/>
  <c r="T469" i="13"/>
  <c r="S469" i="13"/>
  <c r="R469" i="13"/>
  <c r="Q469" i="13"/>
  <c r="P469" i="13"/>
  <c r="O469" i="13"/>
  <c r="N469" i="13"/>
  <c r="M469" i="13"/>
  <c r="L469" i="13"/>
  <c r="K469" i="13"/>
  <c r="J469" i="13"/>
  <c r="I469" i="13"/>
  <c r="H469" i="13"/>
  <c r="G469" i="13"/>
  <c r="F469" i="13"/>
  <c r="E469" i="13"/>
  <c r="D468" i="13"/>
  <c r="C468" i="13"/>
  <c r="B468" i="13"/>
  <c r="D467" i="13"/>
  <c r="C467" i="13"/>
  <c r="B467" i="13"/>
  <c r="D466" i="13"/>
  <c r="C466" i="13"/>
  <c r="B466" i="13"/>
  <c r="D465" i="13"/>
  <c r="C465" i="13"/>
  <c r="B465" i="13"/>
  <c r="D464" i="13"/>
  <c r="C464" i="13"/>
  <c r="B464" i="13"/>
  <c r="D463" i="13"/>
  <c r="C463" i="13"/>
  <c r="B463" i="13"/>
  <c r="D462" i="13"/>
  <c r="C462" i="13"/>
  <c r="B462" i="13"/>
  <c r="D461" i="13"/>
  <c r="C461" i="13"/>
  <c r="B461" i="13"/>
  <c r="D460" i="13"/>
  <c r="C460" i="13"/>
  <c r="B460" i="13"/>
  <c r="D459" i="13"/>
  <c r="C459" i="13"/>
  <c r="B459" i="13"/>
  <c r="D458" i="13"/>
  <c r="C458" i="13"/>
  <c r="B458" i="13"/>
  <c r="D457" i="13"/>
  <c r="D469" i="13" s="1"/>
  <c r="C457" i="13"/>
  <c r="C469" i="13" s="1"/>
  <c r="B457" i="13"/>
  <c r="B469" i="13" s="1"/>
  <c r="Y455" i="13"/>
  <c r="X455" i="13"/>
  <c r="W455" i="13"/>
  <c r="V455" i="13"/>
  <c r="U455" i="13"/>
  <c r="T455" i="13"/>
  <c r="S455" i="13"/>
  <c r="R455" i="13"/>
  <c r="Q455" i="13"/>
  <c r="P455" i="13"/>
  <c r="O455" i="13"/>
  <c r="N455" i="13"/>
  <c r="M455" i="13"/>
  <c r="L455" i="13"/>
  <c r="K455" i="13"/>
  <c r="J455" i="13"/>
  <c r="I455" i="13"/>
  <c r="H455" i="13"/>
  <c r="G455" i="13"/>
  <c r="F455" i="13"/>
  <c r="E455" i="13"/>
  <c r="D454" i="13"/>
  <c r="C454" i="13"/>
  <c r="B454" i="13"/>
  <c r="D453" i="13"/>
  <c r="C453" i="13"/>
  <c r="B453" i="13"/>
  <c r="D452" i="13"/>
  <c r="C452" i="13"/>
  <c r="B452" i="13"/>
  <c r="D451" i="13"/>
  <c r="C451" i="13"/>
  <c r="B451" i="13"/>
  <c r="D450" i="13"/>
  <c r="C450" i="13"/>
  <c r="B450" i="13"/>
  <c r="D449" i="13"/>
  <c r="C449" i="13"/>
  <c r="B449" i="13"/>
  <c r="D448" i="13"/>
  <c r="C448" i="13"/>
  <c r="B448" i="13"/>
  <c r="D447" i="13"/>
  <c r="C447" i="13"/>
  <c r="B447" i="13"/>
  <c r="D446" i="13"/>
  <c r="C446" i="13"/>
  <c r="B446" i="13"/>
  <c r="D445" i="13"/>
  <c r="C445" i="13"/>
  <c r="B445" i="13"/>
  <c r="D444" i="13"/>
  <c r="C444" i="13"/>
  <c r="B444" i="13"/>
  <c r="D443" i="13"/>
  <c r="D455" i="13" s="1"/>
  <c r="C443" i="13"/>
  <c r="C455" i="13" s="1"/>
  <c r="B443" i="13"/>
  <c r="B455" i="13" s="1"/>
  <c r="Y441" i="13"/>
  <c r="X441" i="13"/>
  <c r="W441" i="13"/>
  <c r="V441" i="13"/>
  <c r="U441" i="13"/>
  <c r="T441" i="13"/>
  <c r="S441" i="13"/>
  <c r="R441" i="13"/>
  <c r="Q441" i="13"/>
  <c r="P441" i="13"/>
  <c r="O441" i="13"/>
  <c r="N441" i="13"/>
  <c r="M441" i="13"/>
  <c r="L441" i="13"/>
  <c r="K441" i="13"/>
  <c r="J441" i="13"/>
  <c r="I441" i="13"/>
  <c r="H441" i="13"/>
  <c r="G441" i="13"/>
  <c r="F441" i="13"/>
  <c r="E441" i="13"/>
  <c r="D440" i="13"/>
  <c r="C440" i="13"/>
  <c r="B440" i="13"/>
  <c r="D439" i="13"/>
  <c r="C439" i="13"/>
  <c r="B439" i="13"/>
  <c r="D438" i="13"/>
  <c r="C438" i="13"/>
  <c r="B438" i="13"/>
  <c r="D437" i="13"/>
  <c r="C437" i="13"/>
  <c r="B437" i="13"/>
  <c r="D436" i="13"/>
  <c r="C436" i="13"/>
  <c r="B436" i="13"/>
  <c r="D435" i="13"/>
  <c r="C435" i="13"/>
  <c r="B435" i="13"/>
  <c r="D434" i="13"/>
  <c r="C434" i="13"/>
  <c r="B434" i="13"/>
  <c r="D433" i="13"/>
  <c r="C433" i="13"/>
  <c r="B433" i="13"/>
  <c r="D432" i="13"/>
  <c r="C432" i="13"/>
  <c r="B432" i="13"/>
  <c r="D431" i="13"/>
  <c r="C431" i="13"/>
  <c r="B431" i="13"/>
  <c r="D430" i="13"/>
  <c r="C430" i="13"/>
  <c r="B430" i="13"/>
  <c r="D429" i="13"/>
  <c r="D441" i="13" s="1"/>
  <c r="C429" i="13"/>
  <c r="C441" i="13" s="1"/>
  <c r="B429" i="13"/>
  <c r="B441" i="13" s="1"/>
  <c r="Y427" i="13"/>
  <c r="X427" i="13"/>
  <c r="W427" i="13"/>
  <c r="V427" i="13"/>
  <c r="U427" i="13"/>
  <c r="T427" i="13"/>
  <c r="S427" i="13"/>
  <c r="R427" i="13"/>
  <c r="Q427" i="13"/>
  <c r="P427" i="13"/>
  <c r="O427" i="13"/>
  <c r="N427" i="13"/>
  <c r="M427" i="13"/>
  <c r="L427" i="13"/>
  <c r="K427" i="13"/>
  <c r="J427" i="13"/>
  <c r="I427" i="13"/>
  <c r="H427" i="13"/>
  <c r="G427" i="13"/>
  <c r="F427" i="13"/>
  <c r="E427" i="13"/>
  <c r="D426" i="13"/>
  <c r="C426" i="13"/>
  <c r="B426" i="13"/>
  <c r="D425" i="13"/>
  <c r="C425" i="13"/>
  <c r="B425" i="13"/>
  <c r="D424" i="13"/>
  <c r="C424" i="13"/>
  <c r="B424" i="13"/>
  <c r="D423" i="13"/>
  <c r="C423" i="13"/>
  <c r="B423" i="13"/>
  <c r="D422" i="13"/>
  <c r="C422" i="13"/>
  <c r="B422" i="13"/>
  <c r="D421" i="13"/>
  <c r="C421" i="13"/>
  <c r="B421" i="13"/>
  <c r="D420" i="13"/>
  <c r="C420" i="13"/>
  <c r="B420" i="13"/>
  <c r="D419" i="13"/>
  <c r="C419" i="13"/>
  <c r="B419" i="13"/>
  <c r="D418" i="13"/>
  <c r="C418" i="13"/>
  <c r="B418" i="13"/>
  <c r="D417" i="13"/>
  <c r="C417" i="13"/>
  <c r="B417" i="13"/>
  <c r="D416" i="13"/>
  <c r="C416" i="13"/>
  <c r="B416" i="13"/>
  <c r="D415" i="13"/>
  <c r="D427" i="13" s="1"/>
  <c r="C415" i="13"/>
  <c r="C427" i="13" s="1"/>
  <c r="B415" i="13"/>
  <c r="B427" i="13" s="1"/>
  <c r="Y413" i="13"/>
  <c r="X413" i="13"/>
  <c r="W413" i="13"/>
  <c r="V413" i="13"/>
  <c r="U413" i="13"/>
  <c r="T413" i="13"/>
  <c r="S413" i="13"/>
  <c r="R413" i="13"/>
  <c r="Q413" i="13"/>
  <c r="P413" i="13"/>
  <c r="O413" i="13"/>
  <c r="N413" i="13"/>
  <c r="M413" i="13"/>
  <c r="L413" i="13"/>
  <c r="K413" i="13"/>
  <c r="J413" i="13"/>
  <c r="I413" i="13"/>
  <c r="H413" i="13"/>
  <c r="G413" i="13"/>
  <c r="F413" i="13"/>
  <c r="E413" i="13"/>
  <c r="D412" i="13"/>
  <c r="C412" i="13"/>
  <c r="B412" i="13"/>
  <c r="D411" i="13"/>
  <c r="C411" i="13"/>
  <c r="B411" i="13"/>
  <c r="D410" i="13"/>
  <c r="C410" i="13"/>
  <c r="B410" i="13"/>
  <c r="D409" i="13"/>
  <c r="C409" i="13"/>
  <c r="B409" i="13"/>
  <c r="D408" i="13"/>
  <c r="C408" i="13"/>
  <c r="B408" i="13"/>
  <c r="D407" i="13"/>
  <c r="C407" i="13"/>
  <c r="B407" i="13"/>
  <c r="D406" i="13"/>
  <c r="C406" i="13"/>
  <c r="B406" i="13"/>
  <c r="D405" i="13"/>
  <c r="C405" i="13"/>
  <c r="B405" i="13"/>
  <c r="D404" i="13"/>
  <c r="C404" i="13"/>
  <c r="B404" i="13"/>
  <c r="D403" i="13"/>
  <c r="C403" i="13"/>
  <c r="B403" i="13"/>
  <c r="D402" i="13"/>
  <c r="C402" i="13"/>
  <c r="B402" i="13"/>
  <c r="D401" i="13"/>
  <c r="D413" i="13" s="1"/>
  <c r="C401" i="13"/>
  <c r="C413" i="13" s="1"/>
  <c r="B401" i="13"/>
  <c r="B413" i="13" s="1"/>
  <c r="Y399" i="13"/>
  <c r="X399" i="13"/>
  <c r="W399" i="13"/>
  <c r="V399" i="13"/>
  <c r="U399" i="13"/>
  <c r="T399" i="13"/>
  <c r="S399" i="13"/>
  <c r="R399" i="13"/>
  <c r="Q399" i="13"/>
  <c r="P399" i="13"/>
  <c r="O399" i="13"/>
  <c r="N399" i="13"/>
  <c r="M399" i="13"/>
  <c r="L399" i="13"/>
  <c r="K399" i="13"/>
  <c r="J399" i="13"/>
  <c r="I399" i="13"/>
  <c r="H399" i="13"/>
  <c r="G399" i="13"/>
  <c r="F399" i="13"/>
  <c r="E399" i="13"/>
  <c r="D398" i="13"/>
  <c r="C398" i="13"/>
  <c r="B398" i="13"/>
  <c r="D397" i="13"/>
  <c r="C397" i="13"/>
  <c r="B397" i="13"/>
  <c r="D396" i="13"/>
  <c r="C396" i="13"/>
  <c r="B396" i="13"/>
  <c r="D395" i="13"/>
  <c r="C395" i="13"/>
  <c r="B395" i="13"/>
  <c r="D394" i="13"/>
  <c r="C394" i="13"/>
  <c r="B394" i="13"/>
  <c r="D393" i="13"/>
  <c r="C393" i="13"/>
  <c r="B393" i="13"/>
  <c r="D392" i="13"/>
  <c r="C392" i="13"/>
  <c r="B392" i="13"/>
  <c r="D391" i="13"/>
  <c r="C391" i="13"/>
  <c r="B391" i="13"/>
  <c r="D390" i="13"/>
  <c r="C390" i="13"/>
  <c r="B390" i="13"/>
  <c r="D389" i="13"/>
  <c r="C389" i="13"/>
  <c r="B389" i="13"/>
  <c r="D388" i="13"/>
  <c r="C388" i="13"/>
  <c r="B388" i="13"/>
  <c r="D387" i="13"/>
  <c r="D399" i="13" s="1"/>
  <c r="C387" i="13"/>
  <c r="C399" i="13" s="1"/>
  <c r="B387" i="13"/>
  <c r="B399" i="13" s="1"/>
  <c r="Y385" i="13"/>
  <c r="X385" i="13"/>
  <c r="W385" i="13"/>
  <c r="V385" i="13"/>
  <c r="U385" i="13"/>
  <c r="T385" i="13"/>
  <c r="S385" i="13"/>
  <c r="R385" i="13"/>
  <c r="Q385" i="13"/>
  <c r="P385" i="13"/>
  <c r="O385" i="13"/>
  <c r="N385" i="13"/>
  <c r="M385" i="13"/>
  <c r="L385" i="13"/>
  <c r="K385" i="13"/>
  <c r="J385" i="13"/>
  <c r="I385" i="13"/>
  <c r="H385" i="13"/>
  <c r="G385" i="13"/>
  <c r="F385" i="13"/>
  <c r="E385" i="13"/>
  <c r="D384" i="13"/>
  <c r="C384" i="13"/>
  <c r="B384" i="13"/>
  <c r="D383" i="13"/>
  <c r="C383" i="13"/>
  <c r="B383" i="13"/>
  <c r="D382" i="13"/>
  <c r="C382" i="13"/>
  <c r="B382" i="13"/>
  <c r="D381" i="13"/>
  <c r="C381" i="13"/>
  <c r="B381" i="13"/>
  <c r="D380" i="13"/>
  <c r="C380" i="13"/>
  <c r="B380" i="13"/>
  <c r="D379" i="13"/>
  <c r="C379" i="13"/>
  <c r="B379" i="13"/>
  <c r="D378" i="13"/>
  <c r="C378" i="13"/>
  <c r="B378" i="13"/>
  <c r="D377" i="13"/>
  <c r="C377" i="13"/>
  <c r="B377" i="13"/>
  <c r="D376" i="13"/>
  <c r="C376" i="13"/>
  <c r="B376" i="13"/>
  <c r="D375" i="13"/>
  <c r="C375" i="13"/>
  <c r="B375" i="13"/>
  <c r="D374" i="13"/>
  <c r="C374" i="13"/>
  <c r="B374" i="13"/>
  <c r="D373" i="13"/>
  <c r="D385" i="13" s="1"/>
  <c r="C373" i="13"/>
  <c r="C385" i="13" s="1"/>
  <c r="B373" i="13"/>
  <c r="B385" i="13" s="1"/>
  <c r="Y371" i="13"/>
  <c r="X371" i="13"/>
  <c r="W371" i="13"/>
  <c r="V371" i="13"/>
  <c r="U371" i="13"/>
  <c r="T371" i="13"/>
  <c r="S371" i="13"/>
  <c r="R371" i="13"/>
  <c r="Q371" i="13"/>
  <c r="P371" i="13"/>
  <c r="O371" i="13"/>
  <c r="N371" i="13"/>
  <c r="M371" i="13"/>
  <c r="L371" i="13"/>
  <c r="K371" i="13"/>
  <c r="J371" i="13"/>
  <c r="I371" i="13"/>
  <c r="H371" i="13"/>
  <c r="G371" i="13"/>
  <c r="F371" i="13"/>
  <c r="E371" i="13"/>
  <c r="D370" i="13"/>
  <c r="C370" i="13"/>
  <c r="B370" i="13"/>
  <c r="D369" i="13"/>
  <c r="C369" i="13"/>
  <c r="B369" i="13"/>
  <c r="D368" i="13"/>
  <c r="C368" i="13"/>
  <c r="B368" i="13"/>
  <c r="D367" i="13"/>
  <c r="C367" i="13"/>
  <c r="B367" i="13"/>
  <c r="D366" i="13"/>
  <c r="C366" i="13"/>
  <c r="B366" i="13"/>
  <c r="D365" i="13"/>
  <c r="C365" i="13"/>
  <c r="B365" i="13"/>
  <c r="D364" i="13"/>
  <c r="C364" i="13"/>
  <c r="B364" i="13"/>
  <c r="D363" i="13"/>
  <c r="C363" i="13"/>
  <c r="B363" i="13"/>
  <c r="D362" i="13"/>
  <c r="C362" i="13"/>
  <c r="B362" i="13"/>
  <c r="D361" i="13"/>
  <c r="C361" i="13"/>
  <c r="B361" i="13"/>
  <c r="D360" i="13"/>
  <c r="C360" i="13"/>
  <c r="B360" i="13"/>
  <c r="D359" i="13"/>
  <c r="D371" i="13" s="1"/>
  <c r="C359" i="13"/>
  <c r="C371" i="13" s="1"/>
  <c r="B359" i="13"/>
  <c r="B371" i="13" s="1"/>
  <c r="Y357" i="13"/>
  <c r="X357" i="13"/>
  <c r="W357" i="13"/>
  <c r="V357" i="13"/>
  <c r="U357" i="13"/>
  <c r="T357" i="13"/>
  <c r="S357" i="13"/>
  <c r="R357" i="13"/>
  <c r="Q357" i="13"/>
  <c r="P357" i="13"/>
  <c r="O357" i="13"/>
  <c r="N357" i="13"/>
  <c r="M357" i="13"/>
  <c r="L357" i="13"/>
  <c r="K357" i="13"/>
  <c r="J357" i="13"/>
  <c r="I357" i="13"/>
  <c r="H357" i="13"/>
  <c r="G357" i="13"/>
  <c r="F357" i="13"/>
  <c r="E357" i="13"/>
  <c r="D356" i="13"/>
  <c r="C356" i="13"/>
  <c r="B356" i="13"/>
  <c r="D355" i="13"/>
  <c r="C355" i="13"/>
  <c r="B355" i="13"/>
  <c r="D354" i="13"/>
  <c r="C354" i="13"/>
  <c r="B354" i="13"/>
  <c r="D353" i="13"/>
  <c r="C353" i="13"/>
  <c r="B353" i="13"/>
  <c r="D352" i="13"/>
  <c r="C352" i="13"/>
  <c r="B352" i="13"/>
  <c r="D351" i="13"/>
  <c r="C351" i="13"/>
  <c r="B351" i="13"/>
  <c r="D350" i="13"/>
  <c r="C350" i="13"/>
  <c r="B350" i="13"/>
  <c r="D349" i="13"/>
  <c r="C349" i="13"/>
  <c r="B349" i="13"/>
  <c r="D348" i="13"/>
  <c r="C348" i="13"/>
  <c r="B348" i="13"/>
  <c r="D347" i="13"/>
  <c r="C347" i="13"/>
  <c r="B347" i="13"/>
  <c r="D346" i="13"/>
  <c r="C346" i="13"/>
  <c r="B346" i="13"/>
  <c r="D345" i="13"/>
  <c r="D357" i="13" s="1"/>
  <c r="C345" i="13"/>
  <c r="C357" i="13" s="1"/>
  <c r="B345" i="13"/>
  <c r="B357" i="13" s="1"/>
  <c r="Y343" i="13"/>
  <c r="X343" i="13"/>
  <c r="W343" i="13"/>
  <c r="V343" i="13"/>
  <c r="U343" i="13"/>
  <c r="T343" i="13"/>
  <c r="S343" i="13"/>
  <c r="R343" i="13"/>
  <c r="Q343" i="13"/>
  <c r="P343" i="13"/>
  <c r="O343" i="13"/>
  <c r="N343" i="13"/>
  <c r="M343" i="13"/>
  <c r="L343" i="13"/>
  <c r="K343" i="13"/>
  <c r="J343" i="13"/>
  <c r="I343" i="13"/>
  <c r="H343" i="13"/>
  <c r="G343" i="13"/>
  <c r="F343" i="13"/>
  <c r="E343" i="13"/>
  <c r="D342" i="13"/>
  <c r="C342" i="13"/>
  <c r="B342" i="13"/>
  <c r="D341" i="13"/>
  <c r="C341" i="13"/>
  <c r="B341" i="13"/>
  <c r="D340" i="13"/>
  <c r="C340" i="13"/>
  <c r="B340" i="13"/>
  <c r="D339" i="13"/>
  <c r="C339" i="13"/>
  <c r="B339" i="13"/>
  <c r="D338" i="13"/>
  <c r="C338" i="13"/>
  <c r="B338" i="13"/>
  <c r="D337" i="13"/>
  <c r="C337" i="13"/>
  <c r="B337" i="13"/>
  <c r="D336" i="13"/>
  <c r="C336" i="13"/>
  <c r="B336" i="13"/>
  <c r="D335" i="13"/>
  <c r="C335" i="13"/>
  <c r="B335" i="13"/>
  <c r="D334" i="13"/>
  <c r="C334" i="13"/>
  <c r="B334" i="13"/>
  <c r="D333" i="13"/>
  <c r="C333" i="13"/>
  <c r="B333" i="13"/>
  <c r="D332" i="13"/>
  <c r="C332" i="13"/>
  <c r="B332" i="13"/>
  <c r="D331" i="13"/>
  <c r="D343" i="13" s="1"/>
  <c r="C331" i="13"/>
  <c r="C343" i="13" s="1"/>
  <c r="B331" i="13"/>
  <c r="B343" i="13" s="1"/>
  <c r="Y329" i="13"/>
  <c r="X329" i="13"/>
  <c r="W329" i="13"/>
  <c r="V329" i="13"/>
  <c r="U329" i="13"/>
  <c r="T329" i="13"/>
  <c r="S329" i="13"/>
  <c r="R329" i="13"/>
  <c r="Q329" i="13"/>
  <c r="P329" i="13"/>
  <c r="O329" i="13"/>
  <c r="N329" i="13"/>
  <c r="M329" i="13"/>
  <c r="L329" i="13"/>
  <c r="K329" i="13"/>
  <c r="J329" i="13"/>
  <c r="I329" i="13"/>
  <c r="H329" i="13"/>
  <c r="G329" i="13"/>
  <c r="F329" i="13"/>
  <c r="E329" i="13"/>
  <c r="D328" i="13"/>
  <c r="C328" i="13"/>
  <c r="B328" i="13"/>
  <c r="D327" i="13"/>
  <c r="C327" i="13"/>
  <c r="B327" i="13"/>
  <c r="D326" i="13"/>
  <c r="C326" i="13"/>
  <c r="B326" i="13"/>
  <c r="D325" i="13"/>
  <c r="C325" i="13"/>
  <c r="B325" i="13"/>
  <c r="D324" i="13"/>
  <c r="C324" i="13"/>
  <c r="B324" i="13"/>
  <c r="D323" i="13"/>
  <c r="C323" i="13"/>
  <c r="B323" i="13"/>
  <c r="D322" i="13"/>
  <c r="C322" i="13"/>
  <c r="B322" i="13"/>
  <c r="D321" i="13"/>
  <c r="C321" i="13"/>
  <c r="B321" i="13"/>
  <c r="D320" i="13"/>
  <c r="C320" i="13"/>
  <c r="B320" i="13"/>
  <c r="D319" i="13"/>
  <c r="C319" i="13"/>
  <c r="B319" i="13"/>
  <c r="D318" i="13"/>
  <c r="C318" i="13"/>
  <c r="B318" i="13"/>
  <c r="D317" i="13"/>
  <c r="D329" i="13" s="1"/>
  <c r="C317" i="13"/>
  <c r="C329" i="13" s="1"/>
  <c r="B317" i="13"/>
  <c r="B329" i="13" s="1"/>
  <c r="Y315" i="13"/>
  <c r="X315" i="13"/>
  <c r="W315" i="13"/>
  <c r="V315" i="13"/>
  <c r="U315" i="13"/>
  <c r="T315" i="13"/>
  <c r="S315" i="13"/>
  <c r="R315" i="13"/>
  <c r="Q315" i="13"/>
  <c r="P315" i="13"/>
  <c r="O315" i="13"/>
  <c r="N315" i="13"/>
  <c r="M315" i="13"/>
  <c r="L315" i="13"/>
  <c r="K315" i="13"/>
  <c r="J315" i="13"/>
  <c r="I315" i="13"/>
  <c r="H315" i="13"/>
  <c r="G315" i="13"/>
  <c r="F315" i="13"/>
  <c r="E315" i="13"/>
  <c r="D314" i="13"/>
  <c r="C314" i="13"/>
  <c r="B314" i="13"/>
  <c r="D313" i="13"/>
  <c r="C313" i="13"/>
  <c r="B313" i="13"/>
  <c r="D312" i="13"/>
  <c r="C312" i="13"/>
  <c r="B312" i="13"/>
  <c r="D311" i="13"/>
  <c r="C311" i="13"/>
  <c r="B311" i="13"/>
  <c r="D310" i="13"/>
  <c r="C310" i="13"/>
  <c r="B310" i="13"/>
  <c r="D309" i="13"/>
  <c r="C309" i="13"/>
  <c r="B309" i="13"/>
  <c r="D308" i="13"/>
  <c r="C308" i="13"/>
  <c r="B308" i="13"/>
  <c r="D307" i="13"/>
  <c r="C307" i="13"/>
  <c r="B307" i="13"/>
  <c r="D306" i="13"/>
  <c r="C306" i="13"/>
  <c r="B306" i="13"/>
  <c r="D305" i="13"/>
  <c r="C305" i="13"/>
  <c r="B305" i="13"/>
  <c r="D304" i="13"/>
  <c r="C304" i="13"/>
  <c r="B304" i="13"/>
  <c r="D303" i="13"/>
  <c r="D315" i="13" s="1"/>
  <c r="C303" i="13"/>
  <c r="C315" i="13" s="1"/>
  <c r="B303" i="13"/>
  <c r="B315" i="13" s="1"/>
  <c r="Y301" i="13"/>
  <c r="X301" i="13"/>
  <c r="W301" i="13"/>
  <c r="V301" i="13"/>
  <c r="U301" i="13"/>
  <c r="T301" i="13"/>
  <c r="S301" i="13"/>
  <c r="R301" i="13"/>
  <c r="Q301" i="13"/>
  <c r="P301" i="13"/>
  <c r="O301" i="13"/>
  <c r="N301" i="13"/>
  <c r="M301" i="13"/>
  <c r="L301" i="13"/>
  <c r="K301" i="13"/>
  <c r="J301" i="13"/>
  <c r="I301" i="13"/>
  <c r="H301" i="13"/>
  <c r="G301" i="13"/>
  <c r="F301" i="13"/>
  <c r="E301" i="13"/>
  <c r="D300" i="13"/>
  <c r="C300" i="13"/>
  <c r="B300" i="13"/>
  <c r="D299" i="13"/>
  <c r="C299" i="13"/>
  <c r="B299" i="13"/>
  <c r="D298" i="13"/>
  <c r="C298" i="13"/>
  <c r="B298" i="13"/>
  <c r="D297" i="13"/>
  <c r="C297" i="13"/>
  <c r="B297" i="13"/>
  <c r="D296" i="13"/>
  <c r="C296" i="13"/>
  <c r="B296" i="13"/>
  <c r="D295" i="13"/>
  <c r="C295" i="13"/>
  <c r="B295" i="13"/>
  <c r="D294" i="13"/>
  <c r="C294" i="13"/>
  <c r="B294" i="13"/>
  <c r="D293" i="13"/>
  <c r="C293" i="13"/>
  <c r="B293" i="13"/>
  <c r="D292" i="13"/>
  <c r="C292" i="13"/>
  <c r="B292" i="13"/>
  <c r="D291" i="13"/>
  <c r="C291" i="13"/>
  <c r="B291" i="13"/>
  <c r="D290" i="13"/>
  <c r="C290" i="13"/>
  <c r="B290" i="13"/>
  <c r="D289" i="13"/>
  <c r="D301" i="13" s="1"/>
  <c r="C289" i="13"/>
  <c r="C301" i="13" s="1"/>
  <c r="B289" i="13"/>
  <c r="B301" i="13" s="1"/>
  <c r="Y287" i="13"/>
  <c r="X287" i="13"/>
  <c r="W287" i="13"/>
  <c r="V287" i="13"/>
  <c r="U287" i="13"/>
  <c r="T287" i="13"/>
  <c r="S287" i="13"/>
  <c r="R287" i="13"/>
  <c r="Q287" i="13"/>
  <c r="P287" i="13"/>
  <c r="O287" i="13"/>
  <c r="N287" i="13"/>
  <c r="M287" i="13"/>
  <c r="L287" i="13"/>
  <c r="K287" i="13"/>
  <c r="J287" i="13"/>
  <c r="I287" i="13"/>
  <c r="H287" i="13"/>
  <c r="G287" i="13"/>
  <c r="F287" i="13"/>
  <c r="E287" i="13"/>
  <c r="D286" i="13"/>
  <c r="C286" i="13"/>
  <c r="B286" i="13"/>
  <c r="D285" i="13"/>
  <c r="C285" i="13"/>
  <c r="B285" i="13"/>
  <c r="D284" i="13"/>
  <c r="C284" i="13"/>
  <c r="B284" i="13"/>
  <c r="D283" i="13"/>
  <c r="C283" i="13"/>
  <c r="B283" i="13"/>
  <c r="D282" i="13"/>
  <c r="C282" i="13"/>
  <c r="B282" i="13"/>
  <c r="D281" i="13"/>
  <c r="C281" i="13"/>
  <c r="B281" i="13"/>
  <c r="D280" i="13"/>
  <c r="C280" i="13"/>
  <c r="B280" i="13"/>
  <c r="D279" i="13"/>
  <c r="C279" i="13"/>
  <c r="B279" i="13"/>
  <c r="D278" i="13"/>
  <c r="C278" i="13"/>
  <c r="B278" i="13"/>
  <c r="D277" i="13"/>
  <c r="C277" i="13"/>
  <c r="B277" i="13"/>
  <c r="D276" i="13"/>
  <c r="C276" i="13"/>
  <c r="B276" i="13"/>
  <c r="D275" i="13"/>
  <c r="D287" i="13" s="1"/>
  <c r="C275" i="13"/>
  <c r="C287" i="13" s="1"/>
  <c r="B275" i="13"/>
  <c r="B287" i="13" s="1"/>
  <c r="Y273" i="13"/>
  <c r="X273" i="13"/>
  <c r="W273" i="13"/>
  <c r="V273" i="13"/>
  <c r="U273" i="13"/>
  <c r="T273" i="13"/>
  <c r="S273" i="13"/>
  <c r="R273" i="13"/>
  <c r="Q273" i="13"/>
  <c r="P273" i="13"/>
  <c r="O273" i="13"/>
  <c r="N273" i="13"/>
  <c r="M273" i="13"/>
  <c r="L273" i="13"/>
  <c r="K273" i="13"/>
  <c r="J273" i="13"/>
  <c r="I273" i="13"/>
  <c r="H273" i="13"/>
  <c r="G273" i="13"/>
  <c r="F273" i="13"/>
  <c r="E273" i="13"/>
  <c r="D272" i="13"/>
  <c r="C272" i="13"/>
  <c r="B272" i="13"/>
  <c r="D271" i="13"/>
  <c r="C271" i="13"/>
  <c r="B271" i="13"/>
  <c r="D270" i="13"/>
  <c r="C270" i="13"/>
  <c r="B270" i="13"/>
  <c r="D269" i="13"/>
  <c r="C269" i="13"/>
  <c r="B269" i="13"/>
  <c r="D268" i="13"/>
  <c r="C268" i="13"/>
  <c r="B268" i="13"/>
  <c r="D267" i="13"/>
  <c r="C267" i="13"/>
  <c r="B267" i="13"/>
  <c r="D266" i="13"/>
  <c r="C266" i="13"/>
  <c r="B266" i="13"/>
  <c r="D265" i="13"/>
  <c r="C265" i="13"/>
  <c r="B265" i="13"/>
  <c r="D264" i="13"/>
  <c r="C264" i="13"/>
  <c r="B264" i="13"/>
  <c r="D263" i="13"/>
  <c r="C263" i="13"/>
  <c r="B263" i="13"/>
  <c r="D262" i="13"/>
  <c r="C262" i="13"/>
  <c r="B262" i="13"/>
  <c r="D261" i="13"/>
  <c r="D273" i="13" s="1"/>
  <c r="C261" i="13"/>
  <c r="C273" i="13" s="1"/>
  <c r="B261" i="13"/>
  <c r="B273" i="13" s="1"/>
  <c r="Y259" i="13"/>
  <c r="X259" i="13"/>
  <c r="W259" i="13"/>
  <c r="V259" i="13"/>
  <c r="U259" i="13"/>
  <c r="T259" i="13"/>
  <c r="S259" i="13"/>
  <c r="R259" i="13"/>
  <c r="Q259" i="13"/>
  <c r="P259" i="13"/>
  <c r="O259" i="13"/>
  <c r="N259" i="13"/>
  <c r="M259" i="13"/>
  <c r="L259" i="13"/>
  <c r="K259" i="13"/>
  <c r="J259" i="13"/>
  <c r="I259" i="13"/>
  <c r="H259" i="13"/>
  <c r="G259" i="13"/>
  <c r="F259" i="13"/>
  <c r="E259" i="13"/>
  <c r="D258" i="13"/>
  <c r="C258" i="13"/>
  <c r="B258" i="13"/>
  <c r="D257" i="13"/>
  <c r="C257" i="13"/>
  <c r="B257" i="13"/>
  <c r="D256" i="13"/>
  <c r="C256" i="13"/>
  <c r="B256" i="13"/>
  <c r="D255" i="13"/>
  <c r="C255" i="13"/>
  <c r="B255" i="13"/>
  <c r="D254" i="13"/>
  <c r="C254" i="13"/>
  <c r="B254" i="13"/>
  <c r="D253" i="13"/>
  <c r="C253" i="13"/>
  <c r="B253" i="13"/>
  <c r="D252" i="13"/>
  <c r="C252" i="13"/>
  <c r="B252" i="13"/>
  <c r="D251" i="13"/>
  <c r="C251" i="13"/>
  <c r="B251" i="13"/>
  <c r="D250" i="13"/>
  <c r="C250" i="13"/>
  <c r="B250" i="13"/>
  <c r="D249" i="13"/>
  <c r="C249" i="13"/>
  <c r="B249" i="13"/>
  <c r="D248" i="13"/>
  <c r="C248" i="13"/>
  <c r="B248" i="13"/>
  <c r="D247" i="13"/>
  <c r="D259" i="13" s="1"/>
  <c r="C247" i="13"/>
  <c r="C259" i="13" s="1"/>
  <c r="B247" i="13"/>
  <c r="B259" i="13" s="1"/>
  <c r="Y245" i="13"/>
  <c r="X245" i="13"/>
  <c r="W245" i="13"/>
  <c r="V245" i="13"/>
  <c r="U245" i="13"/>
  <c r="T245" i="13"/>
  <c r="S245" i="13"/>
  <c r="R245" i="13"/>
  <c r="Q245" i="13"/>
  <c r="P245" i="13"/>
  <c r="O245" i="13"/>
  <c r="N245" i="13"/>
  <c r="M245" i="13"/>
  <c r="L245" i="13"/>
  <c r="K245" i="13"/>
  <c r="J245" i="13"/>
  <c r="I245" i="13"/>
  <c r="H245" i="13"/>
  <c r="G245" i="13"/>
  <c r="F245" i="13"/>
  <c r="E245" i="13"/>
  <c r="D244" i="13"/>
  <c r="C244" i="13"/>
  <c r="B244" i="13"/>
  <c r="D243" i="13"/>
  <c r="C243" i="13"/>
  <c r="B243" i="13"/>
  <c r="D242" i="13"/>
  <c r="C242" i="13"/>
  <c r="B242" i="13"/>
  <c r="D241" i="13"/>
  <c r="C241" i="13"/>
  <c r="B241" i="13"/>
  <c r="D240" i="13"/>
  <c r="C240" i="13"/>
  <c r="B240" i="13"/>
  <c r="D239" i="13"/>
  <c r="C239" i="13"/>
  <c r="B239" i="13"/>
  <c r="D238" i="13"/>
  <c r="C238" i="13"/>
  <c r="B238" i="13"/>
  <c r="D237" i="13"/>
  <c r="C237" i="13"/>
  <c r="B237" i="13"/>
  <c r="D236" i="13"/>
  <c r="C236" i="13"/>
  <c r="B236" i="13"/>
  <c r="D235" i="13"/>
  <c r="C235" i="13"/>
  <c r="B235" i="13"/>
  <c r="D234" i="13"/>
  <c r="C234" i="13"/>
  <c r="B234" i="13"/>
  <c r="D233" i="13"/>
  <c r="D245" i="13" s="1"/>
  <c r="C233" i="13"/>
  <c r="C245" i="13" s="1"/>
  <c r="B233" i="13"/>
  <c r="B245" i="13" s="1"/>
  <c r="Y231" i="13"/>
  <c r="X231" i="13"/>
  <c r="W231" i="13"/>
  <c r="V231" i="13"/>
  <c r="U231" i="13"/>
  <c r="T231" i="13"/>
  <c r="S231" i="13"/>
  <c r="R231" i="13"/>
  <c r="Q231" i="13"/>
  <c r="P231" i="13"/>
  <c r="O231" i="13"/>
  <c r="N231" i="13"/>
  <c r="M231" i="13"/>
  <c r="L231" i="13"/>
  <c r="K231" i="13"/>
  <c r="J231" i="13"/>
  <c r="I231" i="13"/>
  <c r="H231" i="13"/>
  <c r="G231" i="13"/>
  <c r="F231" i="13"/>
  <c r="E231" i="13"/>
  <c r="D230" i="13"/>
  <c r="C230" i="13"/>
  <c r="B230" i="13"/>
  <c r="D229" i="13"/>
  <c r="C229" i="13"/>
  <c r="B229" i="13"/>
  <c r="D228" i="13"/>
  <c r="C228" i="13"/>
  <c r="B228" i="13"/>
  <c r="D227" i="13"/>
  <c r="C227" i="13"/>
  <c r="B227" i="13"/>
  <c r="D226" i="13"/>
  <c r="C226" i="13"/>
  <c r="B226" i="13"/>
  <c r="D225" i="13"/>
  <c r="C225" i="13"/>
  <c r="B225" i="13"/>
  <c r="D224" i="13"/>
  <c r="C224" i="13"/>
  <c r="B224" i="13"/>
  <c r="D223" i="13"/>
  <c r="C223" i="13"/>
  <c r="B223" i="13"/>
  <c r="D222" i="13"/>
  <c r="C222" i="13"/>
  <c r="B222" i="13"/>
  <c r="D221" i="13"/>
  <c r="C221" i="13"/>
  <c r="B221" i="13"/>
  <c r="D220" i="13"/>
  <c r="C220" i="13"/>
  <c r="B220" i="13"/>
  <c r="D219" i="13"/>
  <c r="D231" i="13" s="1"/>
  <c r="C219" i="13"/>
  <c r="C231" i="13" s="1"/>
  <c r="B219" i="13"/>
  <c r="B231" i="13" s="1"/>
  <c r="Y217" i="13"/>
  <c r="X217" i="13"/>
  <c r="W217" i="13"/>
  <c r="V217" i="13"/>
  <c r="U217" i="13"/>
  <c r="T217" i="13"/>
  <c r="S217" i="13"/>
  <c r="R217" i="13"/>
  <c r="Q217" i="13"/>
  <c r="P217" i="13"/>
  <c r="O217" i="13"/>
  <c r="N217" i="13"/>
  <c r="M217" i="13"/>
  <c r="L217" i="13"/>
  <c r="K217" i="13"/>
  <c r="J217" i="13"/>
  <c r="I217" i="13"/>
  <c r="H217" i="13"/>
  <c r="G217" i="13"/>
  <c r="F217" i="13"/>
  <c r="E217" i="13"/>
  <c r="D216" i="13"/>
  <c r="C216" i="13"/>
  <c r="B216" i="13"/>
  <c r="D215" i="13"/>
  <c r="C215" i="13"/>
  <c r="B215" i="13"/>
  <c r="D214" i="13"/>
  <c r="C214" i="13"/>
  <c r="B214" i="13"/>
  <c r="D213" i="13"/>
  <c r="C213" i="13"/>
  <c r="B213" i="13"/>
  <c r="D212" i="13"/>
  <c r="C212" i="13"/>
  <c r="B212" i="13"/>
  <c r="D211" i="13"/>
  <c r="C211" i="13"/>
  <c r="B211" i="13"/>
  <c r="D210" i="13"/>
  <c r="C210" i="13"/>
  <c r="C217" i="13" s="1"/>
  <c r="B210" i="13"/>
  <c r="D209" i="13"/>
  <c r="C209" i="13"/>
  <c r="B209" i="13"/>
  <c r="D208" i="13"/>
  <c r="C208" i="13"/>
  <c r="B208" i="13"/>
  <c r="D207" i="13"/>
  <c r="C207" i="13"/>
  <c r="B207" i="13"/>
  <c r="D206" i="13"/>
  <c r="C206" i="13"/>
  <c r="B206" i="13"/>
  <c r="D205" i="13"/>
  <c r="D217" i="13" s="1"/>
  <c r="C205" i="13"/>
  <c r="B205" i="13"/>
  <c r="B217" i="13" s="1"/>
  <c r="Y203" i="13"/>
  <c r="X203" i="13"/>
  <c r="W203" i="13"/>
  <c r="V203" i="13"/>
  <c r="U203" i="13"/>
  <c r="T203" i="13"/>
  <c r="S203" i="13"/>
  <c r="R203" i="13"/>
  <c r="Q203" i="13"/>
  <c r="P203" i="13"/>
  <c r="O203" i="13"/>
  <c r="N203" i="13"/>
  <c r="M203" i="13"/>
  <c r="L203" i="13"/>
  <c r="K203" i="13"/>
  <c r="J203" i="13"/>
  <c r="I203" i="13"/>
  <c r="H203" i="13"/>
  <c r="G203" i="13"/>
  <c r="F203" i="13"/>
  <c r="E203" i="13"/>
  <c r="D202" i="13"/>
  <c r="C202" i="13"/>
  <c r="B202" i="13"/>
  <c r="D201" i="13"/>
  <c r="C201" i="13"/>
  <c r="B201" i="13"/>
  <c r="D200" i="13"/>
  <c r="C200" i="13"/>
  <c r="B200" i="13"/>
  <c r="D199" i="13"/>
  <c r="C199" i="13"/>
  <c r="B199" i="13"/>
  <c r="D198" i="13"/>
  <c r="C198" i="13"/>
  <c r="B198" i="13"/>
  <c r="D197" i="13"/>
  <c r="C197" i="13"/>
  <c r="B197" i="13"/>
  <c r="D196" i="13"/>
  <c r="C196" i="13"/>
  <c r="B196" i="13"/>
  <c r="D195" i="13"/>
  <c r="C195" i="13"/>
  <c r="B195" i="13"/>
  <c r="D194" i="13"/>
  <c r="C194" i="13"/>
  <c r="B194" i="13"/>
  <c r="D193" i="13"/>
  <c r="C193" i="13"/>
  <c r="B193" i="13"/>
  <c r="D192" i="13"/>
  <c r="C192" i="13"/>
  <c r="B192" i="13"/>
  <c r="D191" i="13"/>
  <c r="D203" i="13" s="1"/>
  <c r="C191" i="13"/>
  <c r="C203" i="13" s="1"/>
  <c r="B191" i="13"/>
  <c r="B203" i="13" s="1"/>
  <c r="Y189" i="13"/>
  <c r="X189" i="13"/>
  <c r="W189" i="13"/>
  <c r="V189" i="13"/>
  <c r="U189" i="13"/>
  <c r="T189" i="13"/>
  <c r="S189" i="13"/>
  <c r="R189" i="13"/>
  <c r="Q189" i="13"/>
  <c r="P189" i="13"/>
  <c r="O189" i="13"/>
  <c r="N189" i="13"/>
  <c r="M189" i="13"/>
  <c r="L189" i="13"/>
  <c r="K189" i="13"/>
  <c r="J189" i="13"/>
  <c r="I189" i="13"/>
  <c r="H189" i="13"/>
  <c r="G189" i="13"/>
  <c r="F189" i="13"/>
  <c r="E189" i="13"/>
  <c r="D188" i="13"/>
  <c r="C188" i="13"/>
  <c r="B188" i="13"/>
  <c r="D187" i="13"/>
  <c r="C187" i="13"/>
  <c r="B187" i="13"/>
  <c r="D186" i="13"/>
  <c r="C186" i="13"/>
  <c r="B186" i="13"/>
  <c r="D185" i="13"/>
  <c r="C185" i="13"/>
  <c r="B185" i="13"/>
  <c r="D184" i="13"/>
  <c r="C184" i="13"/>
  <c r="B184" i="13"/>
  <c r="D183" i="13"/>
  <c r="C183" i="13"/>
  <c r="B183" i="13"/>
  <c r="D182" i="13"/>
  <c r="C182" i="13"/>
  <c r="B182" i="13"/>
  <c r="D181" i="13"/>
  <c r="C181" i="13"/>
  <c r="B181" i="13"/>
  <c r="D180" i="13"/>
  <c r="C180" i="13"/>
  <c r="B180" i="13"/>
  <c r="D179" i="13"/>
  <c r="C179" i="13"/>
  <c r="B179" i="13"/>
  <c r="D178" i="13"/>
  <c r="C178" i="13"/>
  <c r="B178" i="13"/>
  <c r="D177" i="13"/>
  <c r="D189" i="13" s="1"/>
  <c r="C177" i="13"/>
  <c r="C189" i="13" s="1"/>
  <c r="B177" i="13"/>
  <c r="B189" i="13" s="1"/>
  <c r="Y175" i="13"/>
  <c r="X175" i="13"/>
  <c r="W175" i="13"/>
  <c r="V175" i="13"/>
  <c r="U175" i="13"/>
  <c r="T175" i="13"/>
  <c r="S175" i="13"/>
  <c r="R175" i="13"/>
  <c r="Q175" i="13"/>
  <c r="P175" i="13"/>
  <c r="O175" i="13"/>
  <c r="N175" i="13"/>
  <c r="M175" i="13"/>
  <c r="L175" i="13"/>
  <c r="K175" i="13"/>
  <c r="J175" i="13"/>
  <c r="I175" i="13"/>
  <c r="H175" i="13"/>
  <c r="G175" i="13"/>
  <c r="F175" i="13"/>
  <c r="E175" i="13"/>
  <c r="D174" i="13"/>
  <c r="C174" i="13"/>
  <c r="B174" i="13"/>
  <c r="D173" i="13"/>
  <c r="C173" i="13"/>
  <c r="B173" i="13"/>
  <c r="D172" i="13"/>
  <c r="C172" i="13"/>
  <c r="B172" i="13"/>
  <c r="D171" i="13"/>
  <c r="C171" i="13"/>
  <c r="B171" i="13"/>
  <c r="D170" i="13"/>
  <c r="C170" i="13"/>
  <c r="B170" i="13"/>
  <c r="D169" i="13"/>
  <c r="C169" i="13"/>
  <c r="B169" i="13"/>
  <c r="D168" i="13"/>
  <c r="C168" i="13"/>
  <c r="B168" i="13"/>
  <c r="D167" i="13"/>
  <c r="C167" i="13"/>
  <c r="B167" i="13"/>
  <c r="D166" i="13"/>
  <c r="C166" i="13"/>
  <c r="B166" i="13"/>
  <c r="D165" i="13"/>
  <c r="C165" i="13"/>
  <c r="B165" i="13"/>
  <c r="D164" i="13"/>
  <c r="C164" i="13"/>
  <c r="B164" i="13"/>
  <c r="D163" i="13"/>
  <c r="D175" i="13" s="1"/>
  <c r="C163" i="13"/>
  <c r="C175" i="13" s="1"/>
  <c r="B163" i="13"/>
  <c r="B175" i="13" s="1"/>
  <c r="Y161" i="13"/>
  <c r="X161" i="13"/>
  <c r="W161" i="13"/>
  <c r="V161" i="13"/>
  <c r="U161" i="13"/>
  <c r="T161" i="13"/>
  <c r="S161" i="13"/>
  <c r="R161" i="13"/>
  <c r="Q161" i="13"/>
  <c r="P161" i="13"/>
  <c r="O161" i="13"/>
  <c r="N161" i="13"/>
  <c r="M161" i="13"/>
  <c r="L161" i="13"/>
  <c r="K161" i="13"/>
  <c r="J161" i="13"/>
  <c r="I161" i="13"/>
  <c r="H161" i="13"/>
  <c r="G161" i="13"/>
  <c r="F161" i="13"/>
  <c r="E161" i="13"/>
  <c r="D160" i="13"/>
  <c r="C160" i="13"/>
  <c r="B160" i="13"/>
  <c r="D159" i="13"/>
  <c r="C159" i="13"/>
  <c r="B159" i="13"/>
  <c r="D158" i="13"/>
  <c r="C158" i="13"/>
  <c r="B158" i="13"/>
  <c r="D157" i="13"/>
  <c r="C157" i="13"/>
  <c r="B157" i="13"/>
  <c r="D156" i="13"/>
  <c r="C156" i="13"/>
  <c r="B156" i="13"/>
  <c r="D155" i="13"/>
  <c r="C155" i="13"/>
  <c r="B155" i="13"/>
  <c r="D154" i="13"/>
  <c r="C154" i="13"/>
  <c r="B154" i="13"/>
  <c r="D153" i="13"/>
  <c r="C153" i="13"/>
  <c r="B153" i="13"/>
  <c r="D152" i="13"/>
  <c r="C152" i="13"/>
  <c r="B152" i="13"/>
  <c r="D151" i="13"/>
  <c r="C151" i="13"/>
  <c r="B151" i="13"/>
  <c r="D150" i="13"/>
  <c r="C150" i="13"/>
  <c r="B150" i="13"/>
  <c r="D149" i="13"/>
  <c r="D161" i="13" s="1"/>
  <c r="C149" i="13"/>
  <c r="C161" i="13" s="1"/>
  <c r="B149" i="13"/>
  <c r="B161" i="13" s="1"/>
  <c r="Y147" i="13"/>
  <c r="X147" i="13"/>
  <c r="W147" i="13"/>
  <c r="V147" i="13"/>
  <c r="U147" i="13"/>
  <c r="T147" i="13"/>
  <c r="S147" i="13"/>
  <c r="R147" i="13"/>
  <c r="Q147" i="13"/>
  <c r="P147" i="13"/>
  <c r="O147" i="13"/>
  <c r="N147" i="13"/>
  <c r="M147" i="13"/>
  <c r="L147" i="13"/>
  <c r="K147" i="13"/>
  <c r="J147" i="13"/>
  <c r="I147" i="13"/>
  <c r="H147" i="13"/>
  <c r="G147" i="13"/>
  <c r="F147" i="13"/>
  <c r="E147" i="13"/>
  <c r="D146" i="13"/>
  <c r="C146" i="13"/>
  <c r="B146" i="13"/>
  <c r="D145" i="13"/>
  <c r="C145" i="13"/>
  <c r="B145" i="13"/>
  <c r="D144" i="13"/>
  <c r="C144" i="13"/>
  <c r="B144" i="13"/>
  <c r="D143" i="13"/>
  <c r="C143" i="13"/>
  <c r="B143" i="13"/>
  <c r="D142" i="13"/>
  <c r="C142" i="13"/>
  <c r="B142" i="13"/>
  <c r="D141" i="13"/>
  <c r="C141" i="13"/>
  <c r="B141" i="13"/>
  <c r="D140" i="13"/>
  <c r="C140" i="13"/>
  <c r="B140" i="13"/>
  <c r="D139" i="13"/>
  <c r="C139" i="13"/>
  <c r="B139" i="13"/>
  <c r="D138" i="13"/>
  <c r="C138" i="13"/>
  <c r="B138" i="13"/>
  <c r="D137" i="13"/>
  <c r="C137" i="13"/>
  <c r="B137" i="13"/>
  <c r="D136" i="13"/>
  <c r="C136" i="13"/>
  <c r="B136" i="13"/>
  <c r="D135" i="13"/>
  <c r="D147" i="13" s="1"/>
  <c r="C135" i="13"/>
  <c r="C147" i="13" s="1"/>
  <c r="B135" i="13"/>
  <c r="B147" i="13" s="1"/>
  <c r="Y133" i="13"/>
  <c r="X133" i="13"/>
  <c r="W133" i="13"/>
  <c r="V133" i="13"/>
  <c r="U133" i="13"/>
  <c r="T133" i="13"/>
  <c r="S133" i="13"/>
  <c r="R133" i="13"/>
  <c r="Q133" i="13"/>
  <c r="P133" i="13"/>
  <c r="O133" i="13"/>
  <c r="N133" i="13"/>
  <c r="M133" i="13"/>
  <c r="L133" i="13"/>
  <c r="K133" i="13"/>
  <c r="J133" i="13"/>
  <c r="I133" i="13"/>
  <c r="H133" i="13"/>
  <c r="G133" i="13"/>
  <c r="F133" i="13"/>
  <c r="E133" i="13"/>
  <c r="D132" i="13"/>
  <c r="C132" i="13"/>
  <c r="B132" i="13"/>
  <c r="D131" i="13"/>
  <c r="C131" i="13"/>
  <c r="B131" i="13"/>
  <c r="D130" i="13"/>
  <c r="C130" i="13"/>
  <c r="B130" i="13"/>
  <c r="D129" i="13"/>
  <c r="C129" i="13"/>
  <c r="B129" i="13"/>
  <c r="D128" i="13"/>
  <c r="C128" i="13"/>
  <c r="B128" i="13"/>
  <c r="D127" i="13"/>
  <c r="C127" i="13"/>
  <c r="B127" i="13"/>
  <c r="D126" i="13"/>
  <c r="C126" i="13"/>
  <c r="B126" i="13"/>
  <c r="D125" i="13"/>
  <c r="C125" i="13"/>
  <c r="B125" i="13"/>
  <c r="D124" i="13"/>
  <c r="C124" i="13"/>
  <c r="B124" i="13"/>
  <c r="D123" i="13"/>
  <c r="C123" i="13"/>
  <c r="B123" i="13"/>
  <c r="D122" i="13"/>
  <c r="C122" i="13"/>
  <c r="B122" i="13"/>
  <c r="D121" i="13"/>
  <c r="D133" i="13" s="1"/>
  <c r="C121" i="13"/>
  <c r="C133" i="13" s="1"/>
  <c r="B121" i="13"/>
  <c r="B133" i="13" s="1"/>
  <c r="Y119" i="13"/>
  <c r="X119" i="13"/>
  <c r="W119" i="13"/>
  <c r="V119" i="13"/>
  <c r="U119" i="13"/>
  <c r="T119" i="13"/>
  <c r="S119" i="13"/>
  <c r="R119" i="13"/>
  <c r="Q119" i="13"/>
  <c r="P119" i="13"/>
  <c r="O119" i="13"/>
  <c r="N119" i="13"/>
  <c r="M119" i="13"/>
  <c r="L119" i="13"/>
  <c r="K119" i="13"/>
  <c r="J119" i="13"/>
  <c r="I119" i="13"/>
  <c r="H119" i="13"/>
  <c r="G119" i="13"/>
  <c r="F119" i="13"/>
  <c r="E119" i="13"/>
  <c r="D118" i="13"/>
  <c r="C118" i="13"/>
  <c r="B118" i="13"/>
  <c r="D117" i="13"/>
  <c r="C117" i="13"/>
  <c r="B117" i="13"/>
  <c r="D116" i="13"/>
  <c r="C116" i="13"/>
  <c r="B116" i="13"/>
  <c r="D115" i="13"/>
  <c r="C115" i="13"/>
  <c r="B115" i="13"/>
  <c r="D114" i="13"/>
  <c r="C114" i="13"/>
  <c r="B114" i="13"/>
  <c r="D113" i="13"/>
  <c r="C113" i="13"/>
  <c r="B113" i="13"/>
  <c r="D112" i="13"/>
  <c r="C112" i="13"/>
  <c r="B112" i="13"/>
  <c r="D111" i="13"/>
  <c r="C111" i="13"/>
  <c r="B111" i="13"/>
  <c r="D110" i="13"/>
  <c r="C110" i="13"/>
  <c r="B110" i="13"/>
  <c r="D109" i="13"/>
  <c r="C109" i="13"/>
  <c r="B109" i="13"/>
  <c r="D108" i="13"/>
  <c r="C108" i="13"/>
  <c r="B108" i="13"/>
  <c r="D107" i="13"/>
  <c r="D119" i="13" s="1"/>
  <c r="C107" i="13"/>
  <c r="C119" i="13" s="1"/>
  <c r="B107" i="13"/>
  <c r="B119" i="13" s="1"/>
  <c r="Y105" i="13"/>
  <c r="X105" i="13"/>
  <c r="W105" i="13"/>
  <c r="V105" i="13"/>
  <c r="U105" i="13"/>
  <c r="T105" i="13"/>
  <c r="S105" i="13"/>
  <c r="R105" i="13"/>
  <c r="Q105" i="13"/>
  <c r="P105" i="13"/>
  <c r="O105" i="13"/>
  <c r="N105" i="13"/>
  <c r="M105" i="13"/>
  <c r="L105" i="13"/>
  <c r="K105" i="13"/>
  <c r="J105" i="13"/>
  <c r="I105" i="13"/>
  <c r="H105" i="13"/>
  <c r="G105" i="13"/>
  <c r="F105" i="13"/>
  <c r="E105" i="13"/>
  <c r="D104" i="13"/>
  <c r="C104" i="13"/>
  <c r="B104" i="13"/>
  <c r="D103" i="13"/>
  <c r="C103" i="13"/>
  <c r="B103" i="13"/>
  <c r="D102" i="13"/>
  <c r="C102" i="13"/>
  <c r="B102" i="13"/>
  <c r="D101" i="13"/>
  <c r="C101" i="13"/>
  <c r="B101" i="13"/>
  <c r="D100" i="13"/>
  <c r="C100" i="13"/>
  <c r="B100" i="13"/>
  <c r="D99" i="13"/>
  <c r="C99" i="13"/>
  <c r="B99" i="13"/>
  <c r="D98" i="13"/>
  <c r="C98" i="13"/>
  <c r="B98" i="13"/>
  <c r="D97" i="13"/>
  <c r="C97" i="13"/>
  <c r="B97" i="13"/>
  <c r="D96" i="13"/>
  <c r="C96" i="13"/>
  <c r="B96" i="13"/>
  <c r="D95" i="13"/>
  <c r="C95" i="13"/>
  <c r="B95" i="13"/>
  <c r="D94" i="13"/>
  <c r="C94" i="13"/>
  <c r="B94" i="13"/>
  <c r="D93" i="13"/>
  <c r="D105" i="13" s="1"/>
  <c r="C93" i="13"/>
  <c r="C105" i="13" s="1"/>
  <c r="B93" i="13"/>
  <c r="B105" i="13" s="1"/>
  <c r="Y91" i="13"/>
  <c r="X91" i="13"/>
  <c r="W91" i="13"/>
  <c r="V91" i="13"/>
  <c r="U91" i="13"/>
  <c r="T91" i="13"/>
  <c r="S91" i="13"/>
  <c r="R91" i="13"/>
  <c r="Q91" i="13"/>
  <c r="P91" i="13"/>
  <c r="O91" i="13"/>
  <c r="N91" i="13"/>
  <c r="M91" i="13"/>
  <c r="L91" i="13"/>
  <c r="K91" i="13"/>
  <c r="J91" i="13"/>
  <c r="I91" i="13"/>
  <c r="H91" i="13"/>
  <c r="G91" i="13"/>
  <c r="F91" i="13"/>
  <c r="E91" i="13"/>
  <c r="D90" i="13"/>
  <c r="C90" i="13"/>
  <c r="B90" i="13"/>
  <c r="D89" i="13"/>
  <c r="C89" i="13"/>
  <c r="B89" i="13"/>
  <c r="D88" i="13"/>
  <c r="C88" i="13"/>
  <c r="B88" i="13"/>
  <c r="D87" i="13"/>
  <c r="C87" i="13"/>
  <c r="B87" i="13"/>
  <c r="D86" i="13"/>
  <c r="C86" i="13"/>
  <c r="B86" i="13"/>
  <c r="D85" i="13"/>
  <c r="C85" i="13"/>
  <c r="B85" i="13"/>
  <c r="D84" i="13"/>
  <c r="C84" i="13"/>
  <c r="B84" i="13"/>
  <c r="D83" i="13"/>
  <c r="C83" i="13"/>
  <c r="B83" i="13"/>
  <c r="D82" i="13"/>
  <c r="C82" i="13"/>
  <c r="B82" i="13"/>
  <c r="D81" i="13"/>
  <c r="C81" i="13"/>
  <c r="B81" i="13"/>
  <c r="D80" i="13"/>
  <c r="C80" i="13"/>
  <c r="B80" i="13"/>
  <c r="D79" i="13"/>
  <c r="D91" i="13" s="1"/>
  <c r="C79" i="13"/>
  <c r="C91" i="13" s="1"/>
  <c r="B79" i="13"/>
  <c r="B91" i="13" s="1"/>
  <c r="Y77" i="13"/>
  <c r="X77" i="13"/>
  <c r="W77" i="13"/>
  <c r="V77" i="13"/>
  <c r="U77" i="13"/>
  <c r="T77" i="13"/>
  <c r="S77" i="13"/>
  <c r="R77" i="13"/>
  <c r="Q77" i="13"/>
  <c r="P77" i="13"/>
  <c r="O77" i="13"/>
  <c r="N77" i="13"/>
  <c r="M77" i="13"/>
  <c r="L77" i="13"/>
  <c r="K77" i="13"/>
  <c r="J77" i="13"/>
  <c r="I77" i="13"/>
  <c r="H77" i="13"/>
  <c r="G77" i="13"/>
  <c r="F77" i="13"/>
  <c r="E77" i="13"/>
  <c r="D76" i="13"/>
  <c r="C76" i="13"/>
  <c r="B76" i="13"/>
  <c r="D75" i="13"/>
  <c r="C75" i="13"/>
  <c r="B75" i="13"/>
  <c r="D74" i="13"/>
  <c r="C74" i="13"/>
  <c r="B74" i="13"/>
  <c r="D73" i="13"/>
  <c r="C73" i="13"/>
  <c r="B73" i="13"/>
  <c r="D72" i="13"/>
  <c r="C72" i="13"/>
  <c r="B72" i="13"/>
  <c r="D71" i="13"/>
  <c r="C71" i="13"/>
  <c r="B71" i="13"/>
  <c r="D70" i="13"/>
  <c r="C70" i="13"/>
  <c r="B70" i="13"/>
  <c r="D69" i="13"/>
  <c r="C69" i="13"/>
  <c r="B69" i="13"/>
  <c r="D68" i="13"/>
  <c r="C68" i="13"/>
  <c r="B68" i="13"/>
  <c r="D67" i="13"/>
  <c r="C67" i="13"/>
  <c r="B67" i="13"/>
  <c r="D66" i="13"/>
  <c r="C66" i="13"/>
  <c r="B66" i="13"/>
  <c r="D65" i="13"/>
  <c r="D77" i="13" s="1"/>
  <c r="C65" i="13"/>
  <c r="C77" i="13" s="1"/>
  <c r="B65" i="13"/>
  <c r="B77" i="13" s="1"/>
  <c r="Y63" i="13"/>
  <c r="X63" i="13"/>
  <c r="W63" i="13"/>
  <c r="V63" i="13"/>
  <c r="U63" i="13"/>
  <c r="T63" i="13"/>
  <c r="S63" i="13"/>
  <c r="R63" i="13"/>
  <c r="Q63" i="13"/>
  <c r="P63" i="13"/>
  <c r="O63" i="13"/>
  <c r="N63" i="13"/>
  <c r="M63" i="13"/>
  <c r="L63" i="13"/>
  <c r="K63" i="13"/>
  <c r="J63" i="13"/>
  <c r="I63" i="13"/>
  <c r="H63" i="13"/>
  <c r="G63" i="13"/>
  <c r="F63" i="13"/>
  <c r="E63" i="13"/>
  <c r="D62" i="13"/>
  <c r="C62" i="13"/>
  <c r="B62" i="13"/>
  <c r="D61" i="13"/>
  <c r="C61" i="13"/>
  <c r="B61" i="13"/>
  <c r="D60" i="13"/>
  <c r="C60" i="13"/>
  <c r="B60" i="13"/>
  <c r="D59" i="13"/>
  <c r="C59" i="13"/>
  <c r="B59" i="13"/>
  <c r="D58" i="13"/>
  <c r="C58" i="13"/>
  <c r="B58" i="13"/>
  <c r="D57" i="13"/>
  <c r="C57" i="13"/>
  <c r="B57" i="13"/>
  <c r="D56" i="13"/>
  <c r="C56" i="13"/>
  <c r="B56" i="13"/>
  <c r="D55" i="13"/>
  <c r="C55" i="13"/>
  <c r="B55" i="13"/>
  <c r="D54" i="13"/>
  <c r="C54" i="13"/>
  <c r="B54" i="13"/>
  <c r="D53" i="13"/>
  <c r="C53" i="13"/>
  <c r="B53" i="13"/>
  <c r="D52" i="13"/>
  <c r="C52" i="13"/>
  <c r="B52" i="13"/>
  <c r="D51" i="13"/>
  <c r="D63" i="13" s="1"/>
  <c r="C51" i="13"/>
  <c r="C63" i="13" s="1"/>
  <c r="B51" i="13"/>
  <c r="B63" i="13" s="1"/>
  <c r="Y49" i="13"/>
  <c r="X49" i="13"/>
  <c r="W49" i="13"/>
  <c r="V49" i="13"/>
  <c r="U49" i="13"/>
  <c r="T49" i="13"/>
  <c r="S49" i="13"/>
  <c r="R49" i="13"/>
  <c r="Q49" i="13"/>
  <c r="P49" i="13"/>
  <c r="O49" i="13"/>
  <c r="N49" i="13"/>
  <c r="M49" i="13"/>
  <c r="L49" i="13"/>
  <c r="K49" i="13"/>
  <c r="J49" i="13"/>
  <c r="I49" i="13"/>
  <c r="H49" i="13"/>
  <c r="G49" i="13"/>
  <c r="F49" i="13"/>
  <c r="E49" i="13"/>
  <c r="D48" i="13"/>
  <c r="C48" i="13"/>
  <c r="B48" i="13"/>
  <c r="D47" i="13"/>
  <c r="C47" i="13"/>
  <c r="B47" i="13"/>
  <c r="D46" i="13"/>
  <c r="C46" i="13"/>
  <c r="B46" i="13"/>
  <c r="D45" i="13"/>
  <c r="C45" i="13"/>
  <c r="B45" i="13"/>
  <c r="D44" i="13"/>
  <c r="C44" i="13"/>
  <c r="B44" i="13"/>
  <c r="D43" i="13"/>
  <c r="C43" i="13"/>
  <c r="B43" i="13"/>
  <c r="D42" i="13"/>
  <c r="C42" i="13"/>
  <c r="B42" i="13"/>
  <c r="D41" i="13"/>
  <c r="C41" i="13"/>
  <c r="B41" i="13"/>
  <c r="D40" i="13"/>
  <c r="C40" i="13"/>
  <c r="B40" i="13"/>
  <c r="D39" i="13"/>
  <c r="C39" i="13"/>
  <c r="B39" i="13"/>
  <c r="D38" i="13"/>
  <c r="C38" i="13"/>
  <c r="B38" i="13"/>
  <c r="D37" i="13"/>
  <c r="D49" i="13" s="1"/>
  <c r="C37" i="13"/>
  <c r="C49" i="13" s="1"/>
  <c r="B37" i="13"/>
  <c r="B49" i="13" s="1"/>
  <c r="Y35" i="13"/>
  <c r="X35" i="13"/>
  <c r="W35" i="13"/>
  <c r="V35" i="13"/>
  <c r="U35" i="13"/>
  <c r="T35" i="13"/>
  <c r="S35" i="13"/>
  <c r="R35" i="13"/>
  <c r="Q35" i="13"/>
  <c r="P35" i="13"/>
  <c r="O35" i="13"/>
  <c r="N35" i="13"/>
  <c r="M35" i="13"/>
  <c r="L35" i="13"/>
  <c r="K35" i="13"/>
  <c r="J35" i="13"/>
  <c r="I35" i="13"/>
  <c r="H35" i="13"/>
  <c r="G35" i="13"/>
  <c r="F35" i="13"/>
  <c r="E35" i="13"/>
  <c r="D34" i="13"/>
  <c r="C34" i="13"/>
  <c r="B34" i="13"/>
  <c r="D33" i="13"/>
  <c r="C33" i="13"/>
  <c r="B33" i="13"/>
  <c r="D32" i="13"/>
  <c r="C32" i="13"/>
  <c r="B32" i="13"/>
  <c r="D31" i="13"/>
  <c r="C31" i="13"/>
  <c r="B31" i="13"/>
  <c r="D30" i="13"/>
  <c r="C30" i="13"/>
  <c r="B30" i="13"/>
  <c r="D29" i="13"/>
  <c r="C29" i="13"/>
  <c r="B29" i="13"/>
  <c r="D28" i="13"/>
  <c r="C28" i="13"/>
  <c r="B28" i="13"/>
  <c r="D27" i="13"/>
  <c r="C27" i="13"/>
  <c r="B27" i="13"/>
  <c r="D26" i="13"/>
  <c r="C26" i="13"/>
  <c r="B26" i="13"/>
  <c r="D25" i="13"/>
  <c r="C25" i="13"/>
  <c r="B25" i="13"/>
  <c r="D24" i="13"/>
  <c r="C24" i="13"/>
  <c r="B24" i="13"/>
  <c r="D23" i="13"/>
  <c r="D35" i="13" s="1"/>
  <c r="C23" i="13"/>
  <c r="C35" i="13" s="1"/>
  <c r="B23" i="13"/>
  <c r="B35" i="13" s="1"/>
  <c r="Y21" i="13"/>
  <c r="X21" i="13"/>
  <c r="W21" i="13"/>
  <c r="V21" i="13"/>
  <c r="U21" i="13"/>
  <c r="T21" i="13"/>
  <c r="S21" i="13"/>
  <c r="R21" i="13"/>
  <c r="Q21" i="13"/>
  <c r="P21" i="13"/>
  <c r="O21" i="13"/>
  <c r="N21" i="13"/>
  <c r="M21" i="13"/>
  <c r="L21" i="13"/>
  <c r="K21" i="13"/>
  <c r="J21" i="13"/>
  <c r="I21" i="13"/>
  <c r="H21" i="13"/>
  <c r="G21" i="13"/>
  <c r="F21" i="13"/>
  <c r="E21" i="13"/>
  <c r="D20" i="13"/>
  <c r="C20" i="13"/>
  <c r="B20" i="13"/>
  <c r="D19" i="13"/>
  <c r="C19" i="13"/>
  <c r="B19" i="13"/>
  <c r="D18" i="13"/>
  <c r="C18" i="13"/>
  <c r="B18" i="13"/>
  <c r="D17" i="13"/>
  <c r="C17" i="13"/>
  <c r="B17" i="13"/>
  <c r="D16" i="13"/>
  <c r="C16" i="13"/>
  <c r="B16" i="13"/>
  <c r="D15" i="13"/>
  <c r="C15" i="13"/>
  <c r="B15" i="13"/>
  <c r="D14" i="13"/>
  <c r="C14" i="13"/>
  <c r="B14" i="13"/>
  <c r="D13" i="13"/>
  <c r="C13" i="13"/>
  <c r="B13" i="13"/>
  <c r="D12" i="13"/>
  <c r="C12" i="13"/>
  <c r="B12" i="13"/>
  <c r="D11" i="13"/>
  <c r="C11" i="13"/>
  <c r="B11" i="13"/>
  <c r="D10" i="13"/>
  <c r="C10" i="13"/>
  <c r="B10" i="13"/>
  <c r="D9" i="13"/>
  <c r="D21" i="13" s="1"/>
  <c r="C9" i="13"/>
  <c r="C21" i="13" s="1"/>
  <c r="B9" i="13"/>
  <c r="B21" i="13" s="1"/>
  <c r="C791" i="13" l="1"/>
  <c r="C819" i="13"/>
  <c r="C847" i="13"/>
  <c r="C875" i="13"/>
  <c r="C903" i="13"/>
  <c r="C931" i="13"/>
  <c r="C959" i="13"/>
  <c r="C987" i="13"/>
  <c r="C1015" i="13"/>
  <c r="C1043" i="13"/>
  <c r="C1071" i="13"/>
  <c r="C1099" i="13"/>
  <c r="C1127" i="13"/>
  <c r="C1155" i="13"/>
  <c r="C1183" i="13"/>
  <c r="C1211" i="13"/>
  <c r="C1239" i="13"/>
  <c r="C1267" i="13"/>
  <c r="C35" i="5"/>
  <c r="C63" i="5"/>
  <c r="C91" i="5"/>
  <c r="C119" i="5"/>
  <c r="C147" i="5"/>
  <c r="C175" i="5"/>
  <c r="C203" i="5"/>
  <c r="C231" i="5"/>
  <c r="C259" i="5"/>
  <c r="C287" i="5"/>
  <c r="C315" i="5"/>
  <c r="C343" i="5"/>
  <c r="C371" i="5"/>
  <c r="C399" i="5"/>
  <c r="C427" i="5"/>
  <c r="C455" i="5"/>
  <c r="C483" i="5"/>
  <c r="C511" i="5"/>
  <c r="C539" i="5"/>
  <c r="C567" i="5"/>
  <c r="C595" i="5"/>
  <c r="C623" i="5"/>
  <c r="C651" i="5"/>
  <c r="C679" i="5"/>
  <c r="C707" i="5"/>
  <c r="B1295" i="5"/>
  <c r="B1309" i="5" s="1"/>
  <c r="C1295" i="5"/>
  <c r="C1309" i="5" s="1"/>
  <c r="D1295" i="5"/>
  <c r="D1309" i="5" s="1"/>
</calcChain>
</file>

<file path=xl/sharedStrings.xml><?xml version="1.0" encoding="utf-8"?>
<sst xmlns="http://schemas.openxmlformats.org/spreadsheetml/2006/main" count="3152" uniqueCount="193">
  <si>
    <t>Ure</t>
  </si>
  <si>
    <t>Bruto</t>
  </si>
  <si>
    <t>Delovna skupina</t>
  </si>
  <si>
    <t>Del. iz ur</t>
  </si>
  <si>
    <t>Plan</t>
  </si>
  <si>
    <t>Povprečje</t>
  </si>
  <si>
    <t>Januar</t>
  </si>
  <si>
    <t>Februar</t>
  </si>
  <si>
    <t>Marec</t>
  </si>
  <si>
    <t>April</t>
  </si>
  <si>
    <t>Maj</t>
  </si>
  <si>
    <t>Junij</t>
  </si>
  <si>
    <t>Julij</t>
  </si>
  <si>
    <t>Avgust</t>
  </si>
  <si>
    <t>September</t>
  </si>
  <si>
    <t>Oktober</t>
  </si>
  <si>
    <t>November</t>
  </si>
  <si>
    <t>December</t>
  </si>
  <si>
    <t>Skupaj</t>
  </si>
  <si>
    <t>Letni plan</t>
  </si>
  <si>
    <t>Z1 - Zdravniki</t>
  </si>
  <si>
    <t>Z2 - Medicinske sestre</t>
  </si>
  <si>
    <t>Z3 - Zdravstveni tehniki</t>
  </si>
  <si>
    <t>S - Zdravstveni sodelavci</t>
  </si>
  <si>
    <t>Z4 - Administratorji</t>
  </si>
  <si>
    <t>N - Nezdravstveno osebje</t>
  </si>
  <si>
    <t>Z5 - Transport, oskrba</t>
  </si>
  <si>
    <t>Mesec</t>
  </si>
  <si>
    <t>Letošnji</t>
  </si>
  <si>
    <t>Lanski</t>
  </si>
  <si>
    <t>Doseganje
plana</t>
  </si>
  <si>
    <t>PLAN</t>
  </si>
  <si>
    <t>DOSEGANJE PLANA</t>
  </si>
  <si>
    <t>SPLOŠNA BOLNIŠNICA CELJE</t>
  </si>
  <si>
    <t>Delo po pogodbi o zaposlitvi za  mesec 05.2024</t>
  </si>
  <si>
    <t>05.2024</t>
  </si>
  <si>
    <t>2600  URGENTNI CENTER CELJE</t>
  </si>
  <si>
    <t>REDNO DELO</t>
  </si>
  <si>
    <t>- Efektivno delo</t>
  </si>
  <si>
    <t>- Delovna uspešnost</t>
  </si>
  <si>
    <t>- Odsotnost</t>
  </si>
  <si>
    <t>BOLEZNINE V BREME SBC</t>
  </si>
  <si>
    <t>NADURE</t>
  </si>
  <si>
    <t>- Nadure NZV</t>
  </si>
  <si>
    <t>- Nadure redne</t>
  </si>
  <si>
    <t>- Ostale nadure</t>
  </si>
  <si>
    <t>- Nadure pripravljenost</t>
  </si>
  <si>
    <t>DEŽURSTVO</t>
  </si>
  <si>
    <t>PRIPRAVLJENOST DOMA</t>
  </si>
  <si>
    <t>2601  URGENTNI CENTER CELJE - AMBULANTA SNMP</t>
  </si>
  <si>
    <t>2610  URGENTNI CENTER CELJE - PUC</t>
  </si>
  <si>
    <t>2620  URGEN.CEN.CELJE-ENOTA ZA SPL.NMP</t>
  </si>
  <si>
    <t>2728  ODD.ZA BOLEZNI LEDVIC IN DIALIZO</t>
  </si>
  <si>
    <t>2729  DIALIZNI CENTER</t>
  </si>
  <si>
    <t>2730  ODDELEK ZA NUKLEARNO MEDICINO</t>
  </si>
  <si>
    <t>2731  ODD.ZA ANGIO.,ENDOKRIN.IN REVMAT</t>
  </si>
  <si>
    <t>2732  ODD.ZA HEMATOLOGIJO IN ONKOLOG.</t>
  </si>
  <si>
    <t>2733  KARDIOLOŠKI ODDELEK</t>
  </si>
  <si>
    <t>2734  ODDELEK ZA PULMOLOGIJO</t>
  </si>
  <si>
    <t>2735  ODDELEK ZA BOLEZNI PREBAVIL</t>
  </si>
  <si>
    <t>2737  ODD.ZA INTENZIV.INTERNO MEDICINO</t>
  </si>
  <si>
    <t>2738  DERMATOVENEROLOŠKI ODDELEK</t>
  </si>
  <si>
    <t>2740  ODD.ZA INFEK. BOL.IN VROČ.STANJA</t>
  </si>
  <si>
    <t>2742  OTROŠKI ODDELEK</t>
  </si>
  <si>
    <t>2752  NEVROLOŠKI ODDELEK</t>
  </si>
  <si>
    <t>2755  ODDELEK ZA ANESTEZIOLOGIJO,...</t>
  </si>
  <si>
    <t>2758  TRAVMATOLOŠKI ODDELEK</t>
  </si>
  <si>
    <t>2762  ODD.ZA SPLOŠNO IN ABDOMINAL.KRG.</t>
  </si>
  <si>
    <t>2763  ODDELEK ZA ŽILNO KIRURGIJO</t>
  </si>
  <si>
    <t>2767  ODD.ZA ORTOPEDIJO IN ŠPORT.POŠK.</t>
  </si>
  <si>
    <t>2768  ODD.ZA PLASTIČNO IN REKONST.KRG.</t>
  </si>
  <si>
    <t>2769  ODD.ZA ORL IN CERVIKOFACIALNO KR</t>
  </si>
  <si>
    <t>2775  OČESNI ODDELEK</t>
  </si>
  <si>
    <t>2780  UROLOŠKI ODDELEK</t>
  </si>
  <si>
    <t>2784  OPERACIJSKI BLOK</t>
  </si>
  <si>
    <t>2785  CENTRALNA STERILIZACIJA</t>
  </si>
  <si>
    <t>2808  ODD.ZA KRG.ČELJUSTI IN OBRAZA</t>
  </si>
  <si>
    <t>2810  ODDELEK ZA SKUPNE POTREBE KRG.</t>
  </si>
  <si>
    <t>2811  ODD.ZA MEDICINSKO REHABILITACIJO</t>
  </si>
  <si>
    <t>2812  ODD.ZA LABORATORIJSKO MEDICINO</t>
  </si>
  <si>
    <t>2813  RADIOLOŠKI ODDELEK</t>
  </si>
  <si>
    <t>2815  TRANSFUZIJSKI CENTER</t>
  </si>
  <si>
    <t>2816  ODD.ZA PATOLOGIJO IN CITOLOGIJO</t>
  </si>
  <si>
    <t>2819  LEKARNA</t>
  </si>
  <si>
    <t>2827  GINEKOLOŠKO-PORODNIŠKI ODDELEK</t>
  </si>
  <si>
    <t>2961  SL.ZA RAZIS.DEJ.IN KOORDIN.IZOB.</t>
  </si>
  <si>
    <t>2964  SEKUNDARIJ,ZDR.PRIP.,ZDR.BREZ SP</t>
  </si>
  <si>
    <t>2965  ZDRAVSTVENA NEGA</t>
  </si>
  <si>
    <t>2967  ODD.ZA TRANSPORT IN OSKRBO BOLN.</t>
  </si>
  <si>
    <t>2968  SKUPNI STR.ZDR.NEGE-PRIPRAVNIKI</t>
  </si>
  <si>
    <t>2969  ZN-ENOTNA TOČKA ZA NAROČ.PACIEN.</t>
  </si>
  <si>
    <t>3100  SEKTOR ZA IPV - SKUPNI STROŠKI</t>
  </si>
  <si>
    <t>3140  SLUŽBA ZA PREHRANO-SKUPNI STR.</t>
  </si>
  <si>
    <t>3141  KUHINJA</t>
  </si>
  <si>
    <t>3142  SLAŠČIČARNA</t>
  </si>
  <si>
    <t>3143  JEDILNICA</t>
  </si>
  <si>
    <t>3144  KAVARNICA</t>
  </si>
  <si>
    <t>3147  BAR SBC</t>
  </si>
  <si>
    <t>3150  PRALNICA</t>
  </si>
  <si>
    <t>3151  ŠIVALNICA</t>
  </si>
  <si>
    <t>3160  SL.ZA INVESTICIJE IN PRES.-SK.S.</t>
  </si>
  <si>
    <t>3161  INVESTICIJSKI PROJEKTI</t>
  </si>
  <si>
    <t>3162  TELEFONSKA CENTRALA</t>
  </si>
  <si>
    <t>3163  NOTRANJI TRANSPORT</t>
  </si>
  <si>
    <t>3164  LOGISITKA PRESKRBE</t>
  </si>
  <si>
    <t>3170  SL.ZA MEDIC.TEHNIKO - SKUPNI S.</t>
  </si>
  <si>
    <t>3171  MEDICINSKA ELEKTRONIKA</t>
  </si>
  <si>
    <t>3172  ELEKTRO DELAV.IN MEDICI.PLINI</t>
  </si>
  <si>
    <t>3181  SL.ZA VZDR.OBJEKTOV IN NAPRAV</t>
  </si>
  <si>
    <t>3182  KOTLOVSKE IN KLIMATSKE NAPRAVE</t>
  </si>
  <si>
    <t>4100  SLUŽBA ZA ORGANIZACIJO</t>
  </si>
  <si>
    <t>4200  SLUŽBA ZA INFORMATIKO</t>
  </si>
  <si>
    <t>4300  SLUŽBA ZA KAKOVOST</t>
  </si>
  <si>
    <t>4400  FAKTURNA SLUŽBA</t>
  </si>
  <si>
    <t>4510  SLUŽBA ZDR.ADMIN.-SKUPNI STROŠKI</t>
  </si>
  <si>
    <t>4520  ADMINISTRACIJA ODD.OPERAT.STROK</t>
  </si>
  <si>
    <t>4530  ADMINISTRACIJA ODD.NEOPER.STROK</t>
  </si>
  <si>
    <t>4540  ADMIN.SPEC.AMBULANT-OPERAT.STROK</t>
  </si>
  <si>
    <t>4560  ADMINISTRACIJA URGENTNEGA CENTRA</t>
  </si>
  <si>
    <t>4570  ADMINISTRACIJA SERVISNIH SLUŽB</t>
  </si>
  <si>
    <t>5000  SPLOŠNO KADROV.SEKTOR-SKUPNI STR</t>
  </si>
  <si>
    <t>5300  PRAVNA SLUŽBA</t>
  </si>
  <si>
    <t>5400  KNJIŽNICA</t>
  </si>
  <si>
    <t>5500  SLUŽBA ZA KADROVSKE ZADEVE</t>
  </si>
  <si>
    <t>5600  SL.ZA RAZVOJ KADROV, IZOB.IN SP.</t>
  </si>
  <si>
    <t>6000  SEKTOR ZA EKONOMIKO-SKUPNI STR.</t>
  </si>
  <si>
    <t>6100  SLUŽBA ZA PLAN IN ANALIZE</t>
  </si>
  <si>
    <t>6300  SLUŽBA ZA PROGRAM ZZZS IN ANALIT</t>
  </si>
  <si>
    <t>7100  FINANČNA SLUŽBA</t>
  </si>
  <si>
    <t>7200  RAČUNOVODSKA SLUŽBA</t>
  </si>
  <si>
    <t>7300  SLUŽBA ZA OBRAČUN PLAČ</t>
  </si>
  <si>
    <t>7600  SL.ZA NABAVO NEMEDIC.OPREME,PO.M</t>
  </si>
  <si>
    <t>8000  DIREKCIJA</t>
  </si>
  <si>
    <t>8004  SL.ZA NABAVO MED.OPREME, POTR.M.</t>
  </si>
  <si>
    <t>8005  SLUŽBA ZA KORPORATIVNO VARNOST</t>
  </si>
  <si>
    <t>8006  SLUŽBA ZA KORPORATIVNO VARNOST - VAROVANJE</t>
  </si>
  <si>
    <t>8010  SL.ZA PREPREČ.IN OBVLAD.BOL.OKU.</t>
  </si>
  <si>
    <t>SKUPAJ SBC</t>
  </si>
  <si>
    <t>Delo po pogodbi o zaposlitvi za  01.2024 - 05.2024</t>
  </si>
  <si>
    <t>01.2024 - 05.2024</t>
  </si>
  <si>
    <t>7000  SEKTOR ZA FIN.IN RAČUN.-SKUPNI S</t>
  </si>
  <si>
    <t>Skupni stroški dela po mesecih za  01.2024 - 05.2024</t>
  </si>
  <si>
    <t>Delo po pogodbi o zaposlitvi</t>
  </si>
  <si>
    <t>Dajatve delodajalca na bruto plače</t>
  </si>
  <si>
    <t>Delo po podjemnih pogodbah</t>
  </si>
  <si>
    <t>Dajatve delodajalca na bruto pogodbe</t>
  </si>
  <si>
    <t>Delo preko s.p. in d.o.o.</t>
  </si>
  <si>
    <t>Študentsko delo</t>
  </si>
  <si>
    <t>Prevoz</t>
  </si>
  <si>
    <t>Prehrana</t>
  </si>
  <si>
    <t>Regres za letni dopust</t>
  </si>
  <si>
    <t>Delavci iz ur, ure in bruto dohodki po delovnih skupinah za  01.2024 - 05.2024</t>
  </si>
  <si>
    <t>Z1</t>
  </si>
  <si>
    <t>Zdravniki</t>
  </si>
  <si>
    <t>Z1-1</t>
  </si>
  <si>
    <t>- Zdravniki specialisti</t>
  </si>
  <si>
    <t>Z1-2</t>
  </si>
  <si>
    <t>- Zdravniki pripravniki</t>
  </si>
  <si>
    <t>Z1-3</t>
  </si>
  <si>
    <t>- Zdravniki specializanti</t>
  </si>
  <si>
    <t>Z1-4</t>
  </si>
  <si>
    <t>- Sobni zdravniki</t>
  </si>
  <si>
    <t>Z2</t>
  </si>
  <si>
    <t>Medicinske sestre</t>
  </si>
  <si>
    <t>Z2-1</t>
  </si>
  <si>
    <t>- Medicinske sestre</t>
  </si>
  <si>
    <t>Z2-2</t>
  </si>
  <si>
    <t>- Medicinske sestre - pripravniki</t>
  </si>
  <si>
    <t>Z3</t>
  </si>
  <si>
    <t>Zdravstveni tehniki</t>
  </si>
  <si>
    <t>Z3-1</t>
  </si>
  <si>
    <t>- Zdravstveni tehniki</t>
  </si>
  <si>
    <t>Z3-2</t>
  </si>
  <si>
    <t>- Zdravstv.tehniki - pripravniki</t>
  </si>
  <si>
    <t>S</t>
  </si>
  <si>
    <t>Zdravstveni sodelavci</t>
  </si>
  <si>
    <t>S-1</t>
  </si>
  <si>
    <t>- Zdravstveni sodelavci</t>
  </si>
  <si>
    <t>S-2</t>
  </si>
  <si>
    <t>- Zdravst. sodelavci - pripravniki</t>
  </si>
  <si>
    <t>Z4</t>
  </si>
  <si>
    <t>Administratorji</t>
  </si>
  <si>
    <t>N</t>
  </si>
  <si>
    <t>Nezdravstveno osebje</t>
  </si>
  <si>
    <t>Z5</t>
  </si>
  <si>
    <t>Transport, oskrba</t>
  </si>
  <si>
    <t>Izplačilo vseh nadur po delovnih skupinah za  01.2024 - 05.2024</t>
  </si>
  <si>
    <t>Izplačilo nadur NZV po delovnih skupinah za  01.2024 - 05.2024</t>
  </si>
  <si>
    <t>Izplačilo rednih nadur po delovnih skupinah za  01.2024 - 05.2024</t>
  </si>
  <si>
    <t>Izplačilo ostalih nadur po delovnih skupinah za  01.2024 - 05.2024</t>
  </si>
  <si>
    <t>Stanje števila neobračunanih ur na zadnji dan v mesecu po delovnih skupinah za  01.2024 - 05.2024</t>
  </si>
  <si>
    <t>Stanje dopustov (dnevi) po mesecih in delovnih skupinah za  01.2024 - 05.2024</t>
  </si>
  <si>
    <t>PRILOGA 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</si>
</sst>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\ @"/>
    <numFmt numFmtId="165" formatCode="#,##0.00\ ;;&quot;&quot;"/>
    <numFmt numFmtId="166" formatCode="#,##0\ ;;&quot;&quot;"/>
    <numFmt numFmtId="167" formatCode="#,##0.00\ %\ ;;&quot;&quot;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11"/>
      <color rgb="FF7030A0"/>
      <name val="Calibri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 tint="0.79995117038483843"/>
        <bgColor auto="1"/>
      </patternFill>
    </fill>
    <fill>
      <patternFill patternType="solid">
        <fgColor theme="9" tint="0.79995117038483843"/>
        <bgColor auto="1"/>
      </patternFill>
    </fill>
    <fill>
      <patternFill patternType="solid">
        <fgColor theme="0" tint="-4.9989318521683403E-2"/>
        <bgColor auto="1"/>
      </patternFill>
    </fill>
    <fill>
      <patternFill patternType="solid">
        <fgColor theme="9" tint="0.59999389629810485"/>
        <bgColor auto="1"/>
      </patternFill>
    </fill>
    <fill>
      <patternFill patternType="solid">
        <fgColor theme="0" tint="-0.14996795556505021"/>
        <bgColor auto="1"/>
      </patternFill>
    </fill>
    <fill>
      <patternFill patternType="solid">
        <fgColor theme="5" tint="0.59999389629810485"/>
        <bgColor auto="1"/>
      </patternFill>
    </fill>
    <fill>
      <patternFill patternType="solid">
        <fgColor theme="5" tint="0.79995117038483843"/>
        <bgColor auto="1"/>
      </patternFill>
    </fill>
    <fill>
      <patternFill patternType="solid">
        <fgColor theme="3" tint="0.79995117038483843"/>
        <bgColor auto="1"/>
      </patternFill>
    </fill>
    <fill>
      <patternFill patternType="solid">
        <fgColor theme="2"/>
        <bgColor auto="1"/>
      </patternFill>
    </fill>
  </fills>
  <borders count="93">
    <border>
      <left/>
      <right/>
      <top/>
      <bottom/>
      <diagonal/>
    </border>
    <border>
      <left style="thin">
        <color theme="4" tint="0.79992065187536243"/>
      </left>
      <right style="thin">
        <color theme="4" tint="0.79992065187536243"/>
      </right>
      <top/>
      <bottom style="thin">
        <color theme="4" tint="0.79992065187536243"/>
      </bottom>
      <diagonal/>
    </border>
    <border>
      <left style="thin">
        <color theme="4" tint="0.39991454817346722"/>
      </left>
      <right style="thin">
        <color theme="4" tint="0.39991454817346722"/>
      </right>
      <top style="thin">
        <color theme="4" tint="0.39991454817346722"/>
      </top>
      <bottom style="thin">
        <color theme="4" tint="0.39991454817346722"/>
      </bottom>
      <diagonal/>
    </border>
    <border>
      <left style="thin">
        <color theme="4" tint="0.39991454817346722"/>
      </left>
      <right/>
      <top style="thin">
        <color theme="4" tint="0.39991454817346722"/>
      </top>
      <bottom style="thin">
        <color theme="4" tint="0.39991454817346722"/>
      </bottom>
      <diagonal/>
    </border>
    <border>
      <left/>
      <right style="thin">
        <color theme="4" tint="0.39991454817346722"/>
      </right>
      <top style="thin">
        <color theme="4" tint="0.39991454817346722"/>
      </top>
      <bottom style="thin">
        <color theme="4" tint="0.39991454817346722"/>
      </bottom>
      <diagonal/>
    </border>
    <border>
      <left style="thin">
        <color theme="4" tint="0.79992065187536243"/>
      </left>
      <right/>
      <top/>
      <bottom style="thin">
        <color theme="4" tint="0.79992065187536243"/>
      </bottom>
      <diagonal/>
    </border>
    <border>
      <left style="thin">
        <color theme="4" tint="0.79989013336588644"/>
      </left>
      <right/>
      <top/>
      <bottom/>
      <diagonal/>
    </border>
    <border>
      <left/>
      <right style="thin">
        <color theme="4" tint="0.79992065187536243"/>
      </right>
      <top/>
      <bottom style="thin">
        <color theme="4" tint="0.79992065187536243"/>
      </bottom>
      <diagonal/>
    </border>
    <border>
      <left style="thin">
        <color theme="9" tint="0.59996337778862885"/>
      </left>
      <right style="thin">
        <color theme="9" tint="0.59996337778862885"/>
      </right>
      <top/>
      <bottom style="thin">
        <color theme="9" tint="0.59996337778862885"/>
      </bottom>
      <diagonal/>
    </border>
    <border>
      <left style="thin">
        <color theme="4" tint="0.39973143711661124"/>
      </left>
      <right style="thin">
        <color theme="4" tint="0.39973143711661124"/>
      </right>
      <top style="thin">
        <color theme="4" tint="0.39973143711661124"/>
      </top>
      <bottom style="thin">
        <color theme="4" tint="0.39973143711661124"/>
      </bottom>
      <diagonal/>
    </border>
    <border>
      <left style="thin">
        <color theme="4" tint="0.79989013336588644"/>
      </left>
      <right style="thin">
        <color theme="4" tint="0.79989013336588644"/>
      </right>
      <top/>
      <bottom style="thin">
        <color theme="4" tint="0.79989013336588644"/>
      </bottom>
      <diagonal/>
    </border>
    <border>
      <left style="thin">
        <color theme="4" tint="0.79995117038483843"/>
      </left>
      <right style="thin">
        <color theme="4" tint="0.79995117038483843"/>
      </right>
      <top/>
      <bottom style="thin">
        <color theme="4" tint="0.79995117038483843"/>
      </bottom>
      <diagonal/>
    </border>
    <border>
      <left style="thin">
        <color theme="4" tint="0.39985351115451523"/>
      </left>
      <right style="thin">
        <color theme="4" tint="0.79995117038483843"/>
      </right>
      <top/>
      <bottom style="thin">
        <color theme="4" tint="0.79995117038483843"/>
      </bottom>
      <diagonal/>
    </border>
    <border>
      <left style="thin">
        <color theme="4" tint="0.79995117038483843"/>
      </left>
      <right style="thin">
        <color theme="4" tint="0.39982299264503923"/>
      </right>
      <top/>
      <bottom style="thin">
        <color theme="4" tint="0.79995117038483843"/>
      </bottom>
      <diagonal/>
    </border>
    <border>
      <left style="thin">
        <color theme="4" tint="0.39991454817346722"/>
      </left>
      <right style="thin">
        <color theme="4" tint="0.79995117038483843"/>
      </right>
      <top/>
      <bottom style="thin">
        <color theme="4" tint="0.79995117038483843"/>
      </bottom>
      <diagonal/>
    </border>
    <border>
      <left style="thin">
        <color theme="4" tint="0.79995117038483843"/>
      </left>
      <right style="thin">
        <color theme="4" tint="0.39988402966399123"/>
      </right>
      <top/>
      <bottom style="thin">
        <color theme="4" tint="0.79995117038483843"/>
      </bottom>
      <diagonal/>
    </border>
    <border>
      <left style="thin">
        <color theme="4" tint="0.39988402966399123"/>
      </left>
      <right style="thin">
        <color theme="4" tint="0.79995117038483843"/>
      </right>
      <top/>
      <bottom style="thin">
        <color theme="4" tint="0.79995117038483843"/>
      </bottom>
      <diagonal/>
    </border>
    <border>
      <left style="thin">
        <color theme="4" tint="0.79995117038483843"/>
      </left>
      <right style="thin">
        <color theme="4" tint="0.39985351115451523"/>
      </right>
      <top/>
      <bottom style="thin">
        <color theme="4" tint="0.79995117038483843"/>
      </bottom>
      <diagonal/>
    </border>
    <border>
      <left style="thin">
        <color theme="4" tint="0.39982299264503923"/>
      </left>
      <right style="thin">
        <color theme="4" tint="0.79995117038483843"/>
      </right>
      <top/>
      <bottom style="thin">
        <color theme="4" tint="0.79995117038483843"/>
      </bottom>
      <diagonal/>
    </border>
    <border>
      <left style="thin">
        <color theme="4" tint="0.79995117038483843"/>
      </left>
      <right style="thin">
        <color theme="4" tint="0.39979247413556324"/>
      </right>
      <top/>
      <bottom style="thin">
        <color theme="4" tint="0.79995117038483843"/>
      </bottom>
      <diagonal/>
    </border>
    <border>
      <left style="thin">
        <color theme="4" tint="0.39979247413556324"/>
      </left>
      <right style="thin">
        <color theme="4" tint="0.79995117038483843"/>
      </right>
      <top/>
      <bottom style="thin">
        <color theme="4" tint="0.79995117038483843"/>
      </bottom>
      <diagonal/>
    </border>
    <border>
      <left style="thin">
        <color theme="4" tint="0.79995117038483843"/>
      </left>
      <right style="thin">
        <color theme="4" tint="0.39976195562608724"/>
      </right>
      <top/>
      <bottom style="thin">
        <color theme="4" tint="0.79995117038483843"/>
      </bottom>
      <diagonal/>
    </border>
    <border>
      <left style="thin">
        <color theme="4" tint="0.39976195562608724"/>
      </left>
      <right style="thin">
        <color theme="4" tint="0.79995117038483843"/>
      </right>
      <top/>
      <bottom style="thin">
        <color theme="4" tint="0.79995117038483843"/>
      </bottom>
      <diagonal/>
    </border>
    <border>
      <left style="thin">
        <color theme="4" tint="0.79995117038483843"/>
      </left>
      <right style="thin">
        <color theme="4" tint="0.39973143711661124"/>
      </right>
      <top/>
      <bottom style="thin">
        <color theme="4" tint="0.79995117038483843"/>
      </bottom>
      <diagonal/>
    </border>
    <border>
      <left style="thin">
        <color theme="4" tint="0.39991454817346722"/>
      </left>
      <right style="thin">
        <color theme="4" tint="0.39991454817346722"/>
      </right>
      <top/>
      <bottom style="thin">
        <color theme="4" tint="0.79995117038483843"/>
      </bottom>
      <diagonal/>
    </border>
    <border>
      <left style="thin">
        <color theme="4" tint="0.39973143711661124"/>
      </left>
      <right style="thin">
        <color theme="4" tint="0.79995117038483843"/>
      </right>
      <top/>
      <bottom style="thin">
        <color theme="4" tint="0.79995117038483843"/>
      </bottom>
      <diagonal/>
    </border>
    <border>
      <left style="thin">
        <color theme="4" tint="0.79995117038483843"/>
      </left>
      <right style="thin">
        <color theme="4" tint="0.39970091860713525"/>
      </right>
      <top/>
      <bottom style="thin">
        <color theme="4" tint="0.79995117038483843"/>
      </bottom>
      <diagonal/>
    </border>
    <border>
      <left style="thin">
        <color theme="4" tint="0.39970091860713525"/>
      </left>
      <right style="thin">
        <color theme="4" tint="0.79995117038483843"/>
      </right>
      <top/>
      <bottom style="thin">
        <color theme="4" tint="0.79995117038483843"/>
      </bottom>
      <diagonal/>
    </border>
    <border>
      <left style="thin">
        <color theme="4" tint="0.79995117038483843"/>
      </left>
      <right style="thin">
        <color theme="4" tint="0.39967040009765925"/>
      </right>
      <top/>
      <bottom style="thin">
        <color theme="4" tint="0.79995117038483843"/>
      </bottom>
      <diagonal/>
    </border>
    <border>
      <left style="thin">
        <color theme="4" tint="0.39991454817346722"/>
      </left>
      <right style="thin">
        <color theme="4" tint="0.39991454817346722"/>
      </right>
      <top style="thin">
        <color theme="4" tint="0.39991454817346722"/>
      </top>
      <bottom style="thin">
        <color theme="5" tint="-0.24994659260841701"/>
      </bottom>
      <diagonal/>
    </border>
    <border>
      <left style="thin">
        <color theme="4" tint="0.39991454817346722"/>
      </left>
      <right style="thin">
        <color theme="4" tint="0.59996337778862885"/>
      </right>
      <top style="thin">
        <color theme="4" tint="0.39991454817346722"/>
      </top>
      <bottom style="thin">
        <color theme="5" tint="-0.24994659260841701"/>
      </bottom>
      <diagonal/>
    </border>
    <border>
      <left style="thin">
        <color theme="4" tint="0.59996337778862885"/>
      </left>
      <right style="thin">
        <color theme="4" tint="0.59996337778862885"/>
      </right>
      <top style="thin">
        <color theme="4" tint="0.39991454817346722"/>
      </top>
      <bottom style="thin">
        <color theme="5" tint="-0.24994659260841701"/>
      </bottom>
      <diagonal/>
    </border>
    <border>
      <left style="thin">
        <color theme="4" tint="0.59996337778862885"/>
      </left>
      <right style="thin">
        <color theme="4" tint="0.39991454817346722"/>
      </right>
      <top style="thin">
        <color theme="4" tint="0.39991454817346722"/>
      </top>
      <bottom style="thin">
        <color theme="5" tint="-0.24994659260841701"/>
      </bottom>
      <diagonal/>
    </border>
    <border>
      <left style="thin">
        <color theme="5" tint="-0.24994659260841701"/>
      </left>
      <right style="thin">
        <color theme="5" tint="-0.24994659260841701"/>
      </right>
      <top style="thin">
        <color theme="5" tint="-0.24994659260841701"/>
      </top>
      <bottom style="thin">
        <color theme="5" tint="-0.24994659260841701"/>
      </bottom>
      <diagonal/>
    </border>
    <border>
      <left style="thin">
        <color theme="5" tint="-0.24994659260841701"/>
      </left>
      <right style="thin">
        <color theme="5" tint="0.39991454817346722"/>
      </right>
      <top style="thin">
        <color theme="5" tint="-0.24994659260841701"/>
      </top>
      <bottom style="thin">
        <color theme="5" tint="-0.24994659260841701"/>
      </bottom>
      <diagonal/>
    </border>
    <border>
      <left style="thin">
        <color theme="5" tint="0.39991454817346722"/>
      </left>
      <right style="thin">
        <color theme="5" tint="0.39991454817346722"/>
      </right>
      <top style="thin">
        <color theme="5" tint="-0.24994659260841701"/>
      </top>
      <bottom style="thin">
        <color theme="5" tint="-0.24994659260841701"/>
      </bottom>
      <diagonal/>
    </border>
    <border>
      <left style="thin">
        <color theme="5" tint="0.39991454817346722"/>
      </left>
      <right style="thin">
        <color theme="5" tint="-0.24994659260841701"/>
      </right>
      <top style="thin">
        <color theme="5" tint="-0.24994659260841701"/>
      </top>
      <bottom style="thin">
        <color theme="5" tint="-0.24994659260841701"/>
      </bottom>
      <diagonal/>
    </border>
    <border>
      <left style="thin">
        <color theme="4" tint="0.39970091860713525"/>
      </left>
      <right style="thin">
        <color theme="4" tint="0.39970091860713525"/>
      </right>
      <top style="thin">
        <color theme="4" tint="0.39970091860713525"/>
      </top>
      <bottom style="thin">
        <color theme="4" tint="0.39970091860713525"/>
      </bottom>
      <diagonal/>
    </border>
    <border>
      <left style="thin">
        <color theme="4" tint="0.79989013336588644"/>
      </left>
      <right/>
      <top/>
      <bottom style="thin">
        <color theme="4" tint="0.79989013336588644"/>
      </bottom>
      <diagonal/>
    </border>
    <border>
      <left style="thin">
        <color theme="5" tint="0.39991454817346722"/>
      </left>
      <right style="thin">
        <color theme="5" tint="0.39991454817346722"/>
      </right>
      <top/>
      <bottom style="thin">
        <color theme="4" tint="0.79989013336588644"/>
      </bottom>
      <diagonal/>
    </border>
    <border>
      <left/>
      <right style="thin">
        <color theme="4" tint="0.79989013336588644"/>
      </right>
      <top/>
      <bottom style="thin">
        <color theme="4" tint="0.79989013336588644"/>
      </bottom>
      <diagonal/>
    </border>
    <border>
      <left/>
      <right/>
      <top style="thin">
        <color theme="4" tint="0.39991454817346722"/>
      </top>
      <bottom style="thin">
        <color theme="4" tint="0.39991454817346722"/>
      </bottom>
      <diagonal/>
    </border>
    <border>
      <left style="thin">
        <color theme="5" tint="0.39991454817346722"/>
      </left>
      <right style="thin">
        <color theme="5" tint="0.39991454817346722"/>
      </right>
      <top style="thin">
        <color theme="4" tint="0.39991454817346722"/>
      </top>
      <bottom style="thin">
        <color theme="4" tint="0.39991454817346722"/>
      </bottom>
      <diagonal/>
    </border>
    <border>
      <left style="thin">
        <color theme="4" tint="0.39988402966399123"/>
      </left>
      <right style="thin">
        <color theme="4" tint="0.39988402966399123"/>
      </right>
      <top style="thin">
        <color theme="4" tint="0.39988402966399123"/>
      </top>
      <bottom style="thin">
        <color theme="4" tint="0.39988402966399123"/>
      </bottom>
      <diagonal/>
    </border>
    <border>
      <left style="thin">
        <color theme="4" tint="0.79985961485641044"/>
      </left>
      <right style="thin">
        <color theme="4" tint="0.79985961485641044"/>
      </right>
      <top/>
      <bottom style="thin">
        <color theme="4" tint="0.79985961485641044"/>
      </bottom>
      <diagonal/>
    </border>
    <border>
      <left style="thin">
        <color theme="4" tint="0.79985961485641044"/>
      </left>
      <right/>
      <top/>
      <bottom style="thin">
        <color theme="4" tint="0.79985961485641044"/>
      </bottom>
      <diagonal/>
    </border>
    <border>
      <left style="thin">
        <color theme="5" tint="0.39991454817346722"/>
      </left>
      <right style="thin">
        <color theme="5" tint="0.59996337778862885"/>
      </right>
      <top/>
      <bottom style="thin">
        <color theme="5" tint="0.59996337778862885"/>
      </bottom>
      <diagonal/>
    </border>
    <border>
      <left style="thin">
        <color theme="5" tint="0.59996337778862885"/>
      </left>
      <right style="thin">
        <color theme="5" tint="0.59996337778862885"/>
      </right>
      <top/>
      <bottom style="thin">
        <color theme="5" tint="0.59996337778862885"/>
      </bottom>
      <diagonal/>
    </border>
    <border>
      <left style="thin">
        <color theme="5" tint="0.59996337778862885"/>
      </left>
      <right style="thin">
        <color theme="5" tint="0.39991454817346722"/>
      </right>
      <top/>
      <bottom style="thin">
        <color theme="5" tint="0.59996337778862885"/>
      </bottom>
      <diagonal/>
    </border>
    <border>
      <left style="thin">
        <color theme="5" tint="0.39991454817346722"/>
      </left>
      <right style="thin">
        <color theme="4" tint="0.79985961485641044"/>
      </right>
      <top/>
      <bottom style="thin">
        <color theme="4" tint="0.79985961485641044"/>
      </bottom>
      <diagonal/>
    </border>
    <border>
      <left style="thin">
        <color theme="4" tint="0.79985961485641044"/>
      </left>
      <right style="thin">
        <color theme="4" tint="0.39991454817346722"/>
      </right>
      <top/>
      <bottom style="thin">
        <color theme="4" tint="0.79985961485641044"/>
      </bottom>
      <diagonal/>
    </border>
    <border>
      <left style="thin">
        <color theme="4" tint="0.39991454817346722"/>
      </left>
      <right style="thin">
        <color theme="4" tint="0.79985961485641044"/>
      </right>
      <top/>
      <bottom style="thin">
        <color theme="4" tint="0.79985961485641044"/>
      </bottom>
      <diagonal/>
    </border>
    <border>
      <left style="thin">
        <color theme="4" tint="0.79985961485641044"/>
      </left>
      <right style="thin">
        <color theme="4" tint="0.39988402966399123"/>
      </right>
      <top/>
      <bottom style="thin">
        <color theme="4" tint="0.79985961485641044"/>
      </bottom>
      <diagonal/>
    </border>
    <border>
      <left style="thin">
        <color theme="4" tint="0.39988402966399123"/>
      </left>
      <right style="thin">
        <color theme="4" tint="0.79985961485641044"/>
      </right>
      <top/>
      <bottom style="thin">
        <color theme="4" tint="0.79985961485641044"/>
      </bottom>
      <diagonal/>
    </border>
    <border>
      <left style="thin">
        <color theme="4" tint="0.79985961485641044"/>
      </left>
      <right style="thin">
        <color theme="4" tint="0.39985351115451523"/>
      </right>
      <top/>
      <bottom style="thin">
        <color theme="4" tint="0.79985961485641044"/>
      </bottom>
      <diagonal/>
    </border>
    <border>
      <left style="thin">
        <color theme="4" tint="0.39985351115451523"/>
      </left>
      <right style="thin">
        <color theme="4" tint="0.79985961485641044"/>
      </right>
      <top/>
      <bottom style="thin">
        <color theme="4" tint="0.79985961485641044"/>
      </bottom>
      <diagonal/>
    </border>
    <border>
      <left style="thin">
        <color theme="4" tint="0.79985961485641044"/>
      </left>
      <right style="thin">
        <color theme="4" tint="0.39982299264503923"/>
      </right>
      <top/>
      <bottom style="thin">
        <color theme="4" tint="0.79985961485641044"/>
      </bottom>
      <diagonal/>
    </border>
    <border>
      <left style="thin">
        <color theme="4" tint="0.39982299264503923"/>
      </left>
      <right style="thin">
        <color theme="4" tint="0.79985961485641044"/>
      </right>
      <top/>
      <bottom style="thin">
        <color theme="4" tint="0.79985961485641044"/>
      </bottom>
      <diagonal/>
    </border>
    <border>
      <left style="thin">
        <color theme="4" tint="0.79985961485641044"/>
      </left>
      <right style="thin">
        <color theme="4" tint="0.39979247413556324"/>
      </right>
      <top/>
      <bottom style="thin">
        <color theme="4" tint="0.79985961485641044"/>
      </bottom>
      <diagonal/>
    </border>
    <border>
      <left style="thin">
        <color theme="4" tint="0.39979247413556324"/>
      </left>
      <right style="thin">
        <color theme="4" tint="0.79985961485641044"/>
      </right>
      <top/>
      <bottom style="thin">
        <color theme="4" tint="0.79985961485641044"/>
      </bottom>
      <diagonal/>
    </border>
    <border>
      <left style="thin">
        <color theme="4" tint="0.79985961485641044"/>
      </left>
      <right style="thin">
        <color theme="4" tint="0.39976195562608724"/>
      </right>
      <top/>
      <bottom style="thin">
        <color theme="4" tint="0.79985961485641044"/>
      </bottom>
      <diagonal/>
    </border>
    <border>
      <left style="thin">
        <color theme="4" tint="0.39976195562608724"/>
      </left>
      <right style="thin">
        <color theme="4" tint="0.79985961485641044"/>
      </right>
      <top/>
      <bottom style="thin">
        <color theme="4" tint="0.79985961485641044"/>
      </bottom>
      <diagonal/>
    </border>
    <border>
      <left style="thin">
        <color theme="4" tint="0.79985961485641044"/>
      </left>
      <right style="thin">
        <color theme="4" tint="0.39973143711661124"/>
      </right>
      <top/>
      <bottom style="thin">
        <color theme="4" tint="0.79985961485641044"/>
      </bottom>
      <diagonal/>
    </border>
    <border>
      <left style="thin">
        <color theme="4" tint="0.39973143711661124"/>
      </left>
      <right style="thin">
        <color theme="4" tint="0.79985961485641044"/>
      </right>
      <top/>
      <bottom style="thin">
        <color theme="4" tint="0.79985961485641044"/>
      </bottom>
      <diagonal/>
    </border>
    <border>
      <left style="thin">
        <color theme="4" tint="0.79985961485641044"/>
      </left>
      <right style="thin">
        <color theme="4" tint="0.39970091860713525"/>
      </right>
      <top/>
      <bottom style="thin">
        <color theme="4" tint="0.79985961485641044"/>
      </bottom>
      <diagonal/>
    </border>
    <border>
      <left style="thin">
        <color theme="4" tint="0.39970091860713525"/>
      </left>
      <right style="thin">
        <color theme="4" tint="0.79985961485641044"/>
      </right>
      <top/>
      <bottom style="thin">
        <color theme="4" tint="0.79985961485641044"/>
      </bottom>
      <diagonal/>
    </border>
    <border>
      <left style="thin">
        <color theme="4" tint="0.79985961485641044"/>
      </left>
      <right style="thin">
        <color theme="4" tint="0.39967040009765925"/>
      </right>
      <top/>
      <bottom style="thin">
        <color theme="4" tint="0.79985961485641044"/>
      </bottom>
      <diagonal/>
    </border>
    <border>
      <left style="thin">
        <color theme="4" tint="0.39967040009765925"/>
      </left>
      <right style="thin">
        <color theme="4" tint="0.79985961485641044"/>
      </right>
      <top/>
      <bottom style="thin">
        <color theme="4" tint="0.79985961485641044"/>
      </bottom>
      <diagonal/>
    </border>
    <border>
      <left style="thin">
        <color theme="4" tint="0.79985961485641044"/>
      </left>
      <right style="thin">
        <color theme="4" tint="0.39963988158818325"/>
      </right>
      <top/>
      <bottom style="thin">
        <color theme="4" tint="0.79985961485641044"/>
      </bottom>
      <diagonal/>
    </border>
    <border>
      <left style="thin">
        <color theme="4" tint="0.39963988158818325"/>
      </left>
      <right style="thin">
        <color theme="4" tint="0.79985961485641044"/>
      </right>
      <top/>
      <bottom style="thin">
        <color theme="4" tint="0.79985961485641044"/>
      </bottom>
      <diagonal/>
    </border>
    <border>
      <left style="thin">
        <color theme="4" tint="0.79985961485641044"/>
      </left>
      <right style="thin">
        <color theme="4" tint="0.39960936307870726"/>
      </right>
      <top/>
      <bottom style="thin">
        <color theme="4" tint="0.79985961485641044"/>
      </bottom>
      <diagonal/>
    </border>
    <border>
      <left style="thin">
        <color theme="4" tint="0.39960936307870726"/>
      </left>
      <right style="thin">
        <color theme="4" tint="0.79985961485641044"/>
      </right>
      <top/>
      <bottom style="thin">
        <color theme="4" tint="0.79985961485641044"/>
      </bottom>
      <diagonal/>
    </border>
    <border>
      <left style="thin">
        <color theme="4" tint="0.79985961485641044"/>
      </left>
      <right style="thin">
        <color theme="4" tint="0.39957884456923126"/>
      </right>
      <top/>
      <bottom style="thin">
        <color theme="4" tint="0.79985961485641044"/>
      </bottom>
      <diagonal/>
    </border>
    <border>
      <left style="thin">
        <color theme="5" tint="0.39991454817346722"/>
      </left>
      <right style="thin">
        <color theme="5" tint="0.39991454817346722"/>
      </right>
      <top style="thin">
        <color theme="5" tint="0.39991454817346722"/>
      </top>
      <bottom style="thin">
        <color theme="5" tint="0.39991454817346722"/>
      </bottom>
      <diagonal/>
    </border>
    <border>
      <left style="thin">
        <color theme="4" tint="0.39988402966399123"/>
      </left>
      <right/>
      <top style="thin">
        <color theme="4" tint="0.39988402966399123"/>
      </top>
      <bottom style="thin">
        <color theme="4" tint="0.39988402966399123"/>
      </bottom>
      <diagonal/>
    </border>
    <border>
      <left/>
      <right style="thin">
        <color theme="4" tint="0.39988402966399123"/>
      </right>
      <top style="thin">
        <color theme="4" tint="0.39988402966399123"/>
      </top>
      <bottom style="thin">
        <color theme="4" tint="0.39988402966399123"/>
      </bottom>
      <diagonal/>
    </border>
    <border>
      <left style="thin">
        <color theme="5" tint="0.39991454817346722"/>
      </left>
      <right style="thin">
        <color theme="4" tint="0.59996337778862885"/>
      </right>
      <top style="thin">
        <color theme="4" tint="0.39988402966399123"/>
      </top>
      <bottom style="thin">
        <color theme="4" tint="0.39988402966399123"/>
      </bottom>
      <diagonal/>
    </border>
    <border>
      <left style="thin">
        <color theme="4" tint="0.59996337778862885"/>
      </left>
      <right style="thin">
        <color theme="4" tint="0.59996337778862885"/>
      </right>
      <top style="thin">
        <color theme="4" tint="0.39988402966399123"/>
      </top>
      <bottom style="thin">
        <color theme="4" tint="0.39988402966399123"/>
      </bottom>
      <diagonal/>
    </border>
    <border>
      <left style="thin">
        <color theme="4" tint="0.59996337778862885"/>
      </left>
      <right style="thin">
        <color theme="4" tint="0.39988402966399123"/>
      </right>
      <top style="thin">
        <color theme="4" tint="0.39988402966399123"/>
      </top>
      <bottom style="thin">
        <color theme="4" tint="0.39988402966399123"/>
      </bottom>
      <diagonal/>
    </border>
    <border>
      <left style="thin">
        <color theme="4" tint="0.39988402966399123"/>
      </left>
      <right style="thin">
        <color theme="4" tint="0.59996337778862885"/>
      </right>
      <top style="thin">
        <color theme="4" tint="0.39988402966399123"/>
      </top>
      <bottom style="thin">
        <color theme="4" tint="0.39988402966399123"/>
      </bottom>
      <diagonal/>
    </border>
    <border>
      <left style="thin">
        <color theme="4" tint="0.59996337778862885"/>
      </left>
      <right style="thin">
        <color theme="4" tint="0.59996337778862885"/>
      </right>
      <top style="thin">
        <color theme="4" tint="0.59996337778862885"/>
      </top>
      <bottom style="thin">
        <color theme="4" tint="0.59996337778862885"/>
      </bottom>
      <diagonal/>
    </border>
    <border>
      <left style="thin">
        <color theme="4" tint="0.39982299264503923"/>
      </left>
      <right style="thin">
        <color theme="4" tint="0.39982299264503923"/>
      </right>
      <top style="thin">
        <color theme="4" tint="0.39982299264503923"/>
      </top>
      <bottom style="thin">
        <color theme="4" tint="0.39982299264503923"/>
      </bottom>
      <diagonal/>
    </border>
    <border>
      <left style="thin">
        <color theme="4" tint="0.39979247413556324"/>
      </left>
      <right style="thin">
        <color theme="4" tint="0.39979247413556324"/>
      </right>
      <top style="thin">
        <color theme="4" tint="0.39979247413556324"/>
      </top>
      <bottom style="thin">
        <color theme="4" tint="0.39979247413556324"/>
      </bottom>
      <diagonal/>
    </border>
    <border>
      <left style="thin">
        <color theme="4" tint="0.59996337778862885"/>
      </left>
      <right/>
      <top/>
      <bottom style="thin">
        <color theme="4" tint="0.59996337778862885"/>
      </bottom>
      <diagonal/>
    </border>
    <border>
      <left/>
      <right/>
      <top/>
      <bottom style="thin">
        <color theme="4" tint="0.59996337778862885"/>
      </bottom>
      <diagonal/>
    </border>
    <border>
      <left/>
      <right style="thin">
        <color theme="4" tint="0.59996337778862885"/>
      </right>
      <top/>
      <bottom style="thin">
        <color theme="4" tint="0.59996337778862885"/>
      </bottom>
      <diagonal/>
    </border>
    <border>
      <left style="thin">
        <color theme="9" tint="0.59996337778862885"/>
      </left>
      <right style="thin">
        <color theme="9" tint="0.59996337778862885"/>
      </right>
      <top style="thin">
        <color theme="9" tint="0.59996337778862885"/>
      </top>
      <bottom style="thin">
        <color theme="9" tint="0.59996337778862885"/>
      </bottom>
      <diagonal/>
    </border>
    <border>
      <left style="thin">
        <color theme="4" tint="0.59996337778862885"/>
      </left>
      <right/>
      <top/>
      <bottom/>
      <diagonal/>
    </border>
    <border>
      <left/>
      <right style="thin">
        <color theme="4" tint="0.59996337778862885"/>
      </right>
      <top/>
      <bottom/>
      <diagonal/>
    </border>
    <border>
      <left style="thin">
        <color theme="7" tint="0.59996337778862885"/>
      </left>
      <right style="thin">
        <color theme="7" tint="0.59996337778862885"/>
      </right>
      <top style="thin">
        <color theme="7" tint="0.59996337778862885"/>
      </top>
      <bottom style="thin">
        <color theme="7" tint="0.59996337778862885"/>
      </bottom>
      <diagonal/>
    </border>
    <border>
      <left style="thin">
        <color theme="5" tint="0.59996337778862885"/>
      </left>
      <right/>
      <top/>
      <bottom/>
      <diagonal/>
    </border>
    <border>
      <left/>
      <right style="thin">
        <color theme="5" tint="0.59996337778862885"/>
      </right>
      <top/>
      <bottom/>
      <diagonal/>
    </border>
    <border>
      <left/>
      <right style="thin">
        <color theme="9" tint="0.59996337778862885"/>
      </right>
      <top style="thin">
        <color theme="9" tint="0.59996337778862885"/>
      </top>
      <bottom style="thin">
        <color theme="9" tint="0.59996337778862885"/>
      </bottom>
      <diagonal/>
    </border>
  </borders>
  <cellStyleXfs count="4">
    <xf numFmtId="0" fontId="0" fillId="0" borderId="0"/>
    <xf numFmtId="0" fontId="17" fillId="0" borderId="0"/>
    <xf numFmtId="0" fontId="33" fillId="0" borderId="0"/>
    <xf numFmtId="0" fontId="15" fillId="0" borderId="0"/>
  </cellStyleXfs>
  <cellXfs count="282">
    <xf numFmtId="0" fontId="0" fillId="0" borderId="0" xfId="0"/>
    <xf numFmtId="0" fontId="28" fillId="0" borderId="0" xfId="0" applyFont="1" applyAlignment="1">
      <alignment horizontal="left"/>
    </xf>
    <xf numFmtId="0" fontId="28" fillId="0" borderId="0" xfId="0" applyFont="1"/>
    <xf numFmtId="0" fontId="27" fillId="0" borderId="0" xfId="0" applyFont="1" applyAlignment="1">
      <alignment horizontal="left"/>
    </xf>
    <xf numFmtId="0" fontId="27" fillId="0" borderId="0" xfId="0" applyFont="1"/>
    <xf numFmtId="0" fontId="27" fillId="0" borderId="0" xfId="0" applyFont="1" applyAlignment="1">
      <alignment horizontal="center" vertical="center"/>
    </xf>
    <xf numFmtId="0" fontId="29" fillId="0" borderId="0" xfId="0" applyFont="1"/>
    <xf numFmtId="0" fontId="24" fillId="0" borderId="0" xfId="0" applyFont="1" applyAlignment="1">
      <alignment horizontal="right"/>
    </xf>
    <xf numFmtId="164" fontId="23" fillId="0" borderId="1" xfId="0" applyNumberFormat="1" applyFont="1" applyBorder="1" applyAlignment="1">
      <alignment horizontal="left"/>
    </xf>
    <xf numFmtId="0" fontId="22" fillId="0" borderId="6" xfId="0" applyFont="1" applyBorder="1"/>
    <xf numFmtId="0" fontId="32" fillId="0" borderId="0" xfId="0" applyFont="1" applyAlignment="1">
      <alignment horizontal="left"/>
    </xf>
    <xf numFmtId="164" fontId="23" fillId="0" borderId="5" xfId="0" applyNumberFormat="1" applyFont="1" applyBorder="1"/>
    <xf numFmtId="164" fontId="29" fillId="2" borderId="3" xfId="0" applyNumberFormat="1" applyFont="1" applyFill="1" applyBorder="1"/>
    <xf numFmtId="164" fontId="30" fillId="2" borderId="4" xfId="0" applyNumberFormat="1" applyFont="1" applyFill="1" applyBorder="1" applyAlignment="1">
      <alignment horizontal="left"/>
    </xf>
    <xf numFmtId="0" fontId="31" fillId="2" borderId="9" xfId="0" applyFont="1" applyFill="1" applyBorder="1" applyAlignment="1">
      <alignment horizontal="center" vertical="center" wrapText="1"/>
    </xf>
    <xf numFmtId="22" fontId="24" fillId="0" borderId="0" xfId="0" applyNumberFormat="1" applyFont="1"/>
    <xf numFmtId="165" fontId="25" fillId="4" borderId="7" xfId="0" applyNumberFormat="1" applyFont="1" applyFill="1" applyBorder="1" applyAlignment="1">
      <alignment horizontal="right"/>
    </xf>
    <xf numFmtId="165" fontId="26" fillId="4" borderId="1" xfId="0" applyNumberFormat="1" applyFont="1" applyFill="1" applyBorder="1" applyAlignment="1">
      <alignment horizontal="right"/>
    </xf>
    <xf numFmtId="165" fontId="27" fillId="4" borderId="5" xfId="0" applyNumberFormat="1" applyFont="1" applyFill="1" applyBorder="1" applyAlignment="1">
      <alignment horizontal="right"/>
    </xf>
    <xf numFmtId="165" fontId="23" fillId="0" borderId="10" xfId="0" applyNumberFormat="1" applyFont="1" applyBorder="1" applyAlignment="1">
      <alignment horizontal="right"/>
    </xf>
    <xf numFmtId="165" fontId="25" fillId="0" borderId="10" xfId="0" applyNumberFormat="1" applyFont="1" applyBorder="1" applyAlignment="1">
      <alignment horizontal="right"/>
    </xf>
    <xf numFmtId="165" fontId="26" fillId="0" borderId="10" xfId="0" applyNumberFormat="1" applyFont="1" applyBorder="1" applyAlignment="1">
      <alignment horizontal="right"/>
    </xf>
    <xf numFmtId="165" fontId="27" fillId="0" borderId="10" xfId="0" applyNumberFormat="1" applyFont="1" applyBorder="1" applyAlignment="1">
      <alignment horizontal="right"/>
    </xf>
    <xf numFmtId="165" fontId="22" fillId="0" borderId="10" xfId="0" applyNumberFormat="1" applyFont="1" applyBorder="1" applyAlignment="1">
      <alignment horizontal="right"/>
    </xf>
    <xf numFmtId="165" fontId="0" fillId="0" borderId="0" xfId="0" applyNumberFormat="1"/>
    <xf numFmtId="165" fontId="30" fillId="5" borderId="2" xfId="0" applyNumberFormat="1" applyFont="1" applyFill="1" applyBorder="1" applyAlignment="1">
      <alignment horizontal="right"/>
    </xf>
    <xf numFmtId="165" fontId="29" fillId="5" borderId="2" xfId="0" applyNumberFormat="1" applyFont="1" applyFill="1" applyBorder="1" applyAlignment="1">
      <alignment horizontal="right"/>
    </xf>
    <xf numFmtId="165" fontId="30" fillId="6" borderId="2" xfId="0" applyNumberFormat="1" applyFont="1" applyFill="1" applyBorder="1" applyAlignment="1">
      <alignment horizontal="right"/>
    </xf>
    <xf numFmtId="165" fontId="29" fillId="6" borderId="2" xfId="0" applyNumberFormat="1" applyFont="1" applyFill="1" applyBorder="1" applyAlignment="1">
      <alignment horizontal="right"/>
    </xf>
    <xf numFmtId="165" fontId="30" fillId="2" borderId="2" xfId="0" applyNumberFormat="1" applyFont="1" applyFill="1" applyBorder="1" applyAlignment="1">
      <alignment horizontal="right"/>
    </xf>
    <xf numFmtId="165" fontId="29" fillId="2" borderId="2" xfId="0" applyNumberFormat="1" applyFont="1" applyFill="1" applyBorder="1" applyAlignment="1">
      <alignment horizontal="right"/>
    </xf>
    <xf numFmtId="0" fontId="20" fillId="0" borderId="0" xfId="0" applyFont="1" applyAlignment="1">
      <alignment horizontal="left"/>
    </xf>
    <xf numFmtId="0" fontId="20" fillId="0" borderId="0" xfId="0" applyFont="1"/>
    <xf numFmtId="0" fontId="20" fillId="0" borderId="0" xfId="0" applyFont="1" applyAlignment="1">
      <alignment horizontal="center" vertical="center"/>
    </xf>
    <xf numFmtId="165" fontId="20" fillId="0" borderId="10" xfId="0" applyNumberFormat="1" applyFont="1" applyBorder="1" applyAlignment="1">
      <alignment horizontal="right"/>
    </xf>
    <xf numFmtId="165" fontId="29" fillId="0" borderId="0" xfId="0" applyNumberFormat="1" applyFont="1"/>
    <xf numFmtId="165" fontId="20" fillId="0" borderId="0" xfId="0" applyNumberFormat="1" applyFont="1" applyAlignment="1">
      <alignment horizontal="left"/>
    </xf>
    <xf numFmtId="165" fontId="20" fillId="2" borderId="9" xfId="0" applyNumberFormat="1" applyFont="1" applyFill="1" applyBorder="1" applyAlignment="1">
      <alignment horizontal="center" vertical="center" wrapText="1"/>
    </xf>
    <xf numFmtId="165" fontId="29" fillId="2" borderId="9" xfId="0" applyNumberFormat="1" applyFont="1" applyFill="1" applyBorder="1" applyAlignment="1">
      <alignment horizontal="center" vertical="center" wrapText="1"/>
    </xf>
    <xf numFmtId="164" fontId="19" fillId="0" borderId="1" xfId="0" applyNumberFormat="1" applyFont="1" applyBorder="1" applyAlignment="1">
      <alignment horizontal="left"/>
    </xf>
    <xf numFmtId="0" fontId="18" fillId="2" borderId="9" xfId="0" applyFont="1" applyFill="1" applyBorder="1" applyAlignment="1">
      <alignment horizontal="center" vertical="center"/>
    </xf>
    <xf numFmtId="0" fontId="17" fillId="0" borderId="0" xfId="1"/>
    <xf numFmtId="0" fontId="17" fillId="0" borderId="0" xfId="0" applyFont="1"/>
    <xf numFmtId="0" fontId="34" fillId="0" borderId="0" xfId="2" applyFont="1"/>
    <xf numFmtId="0" fontId="29" fillId="0" borderId="0" xfId="1" applyFont="1"/>
    <xf numFmtId="0" fontId="15" fillId="0" borderId="0" xfId="3"/>
    <xf numFmtId="0" fontId="32" fillId="0" borderId="0" xfId="3" applyFont="1"/>
    <xf numFmtId="0" fontId="29" fillId="8" borderId="33" xfId="3" applyFont="1" applyFill="1" applyBorder="1" applyAlignment="1">
      <alignment horizontal="left" indent="1"/>
    </xf>
    <xf numFmtId="165" fontId="29" fillId="8" borderId="34" xfId="3" applyNumberFormat="1" applyFont="1" applyFill="1" applyBorder="1" applyAlignment="1">
      <alignment horizontal="right"/>
    </xf>
    <xf numFmtId="165" fontId="29" fillId="8" borderId="35" xfId="3" applyNumberFormat="1" applyFont="1" applyFill="1" applyBorder="1" applyAlignment="1">
      <alignment horizontal="right"/>
    </xf>
    <xf numFmtId="165" fontId="29" fillId="8" borderId="36" xfId="3" applyNumberFormat="1" applyFont="1" applyFill="1" applyBorder="1" applyAlignment="1">
      <alignment horizontal="right"/>
    </xf>
    <xf numFmtId="0" fontId="30" fillId="2" borderId="29" xfId="3" applyFont="1" applyFill="1" applyBorder="1" applyAlignment="1">
      <alignment horizontal="left" indent="1"/>
    </xf>
    <xf numFmtId="165" fontId="30" fillId="2" borderId="30" xfId="3" applyNumberFormat="1" applyFont="1" applyFill="1" applyBorder="1" applyAlignment="1">
      <alignment horizontal="right"/>
    </xf>
    <xf numFmtId="165" fontId="30" fillId="2" borderId="31" xfId="3" applyNumberFormat="1" applyFont="1" applyFill="1" applyBorder="1" applyAlignment="1">
      <alignment horizontal="right"/>
    </xf>
    <xf numFmtId="165" fontId="30" fillId="2" borderId="32" xfId="3" applyNumberFormat="1" applyFont="1" applyFill="1" applyBorder="1" applyAlignment="1">
      <alignment horizontal="right"/>
    </xf>
    <xf numFmtId="0" fontId="14" fillId="0" borderId="0" xfId="3" applyFont="1"/>
    <xf numFmtId="0" fontId="14" fillId="0" borderId="0" xfId="3" applyFont="1" applyAlignment="1">
      <alignment horizontal="left"/>
    </xf>
    <xf numFmtId="0" fontId="14" fillId="2" borderId="2" xfId="3" applyFont="1" applyFill="1" applyBorder="1" applyAlignment="1">
      <alignment horizontal="center"/>
    </xf>
    <xf numFmtId="0" fontId="14" fillId="0" borderId="24" xfId="3" applyFont="1" applyBorder="1" applyAlignment="1">
      <alignment horizontal="left" indent="1"/>
    </xf>
    <xf numFmtId="165" fontId="14" fillId="0" borderId="14" xfId="3" applyNumberFormat="1" applyFont="1" applyBorder="1" applyAlignment="1">
      <alignment horizontal="right"/>
    </xf>
    <xf numFmtId="165" fontId="14" fillId="0" borderId="11" xfId="3" applyNumberFormat="1" applyFont="1" applyBorder="1" applyAlignment="1">
      <alignment horizontal="right"/>
    </xf>
    <xf numFmtId="165" fontId="14" fillId="0" borderId="15" xfId="3" applyNumberFormat="1" applyFont="1" applyBorder="1" applyAlignment="1">
      <alignment horizontal="right"/>
    </xf>
    <xf numFmtId="165" fontId="14" fillId="0" borderId="16" xfId="3" applyNumberFormat="1" applyFont="1" applyBorder="1" applyAlignment="1">
      <alignment horizontal="right"/>
    </xf>
    <xf numFmtId="165" fontId="14" fillId="0" borderId="17" xfId="3" applyNumberFormat="1" applyFont="1" applyBorder="1" applyAlignment="1">
      <alignment horizontal="right"/>
    </xf>
    <xf numFmtId="165" fontId="14" fillId="0" borderId="12" xfId="3" applyNumberFormat="1" applyFont="1" applyBorder="1" applyAlignment="1">
      <alignment horizontal="right"/>
    </xf>
    <xf numFmtId="165" fontId="14" fillId="0" borderId="13" xfId="3" applyNumberFormat="1" applyFont="1" applyBorder="1" applyAlignment="1">
      <alignment horizontal="right"/>
    </xf>
    <xf numFmtId="165" fontId="14" fillId="0" borderId="18" xfId="3" applyNumberFormat="1" applyFont="1" applyBorder="1" applyAlignment="1">
      <alignment horizontal="right"/>
    </xf>
    <xf numFmtId="165" fontId="14" fillId="0" borderId="19" xfId="3" applyNumberFormat="1" applyFont="1" applyBorder="1" applyAlignment="1">
      <alignment horizontal="right"/>
    </xf>
    <xf numFmtId="165" fontId="14" fillId="0" borderId="20" xfId="3" applyNumberFormat="1" applyFont="1" applyBorder="1" applyAlignment="1">
      <alignment horizontal="right"/>
    </xf>
    <xf numFmtId="165" fontId="14" fillId="0" borderId="21" xfId="3" applyNumberFormat="1" applyFont="1" applyBorder="1" applyAlignment="1">
      <alignment horizontal="right"/>
    </xf>
    <xf numFmtId="165" fontId="14" fillId="0" borderId="22" xfId="3" applyNumberFormat="1" applyFont="1" applyBorder="1" applyAlignment="1">
      <alignment horizontal="right"/>
    </xf>
    <xf numFmtId="165" fontId="14" fillId="0" borderId="23" xfId="3" applyNumberFormat="1" applyFont="1" applyBorder="1" applyAlignment="1">
      <alignment horizontal="right"/>
    </xf>
    <xf numFmtId="165" fontId="14" fillId="0" borderId="25" xfId="3" applyNumberFormat="1" applyFont="1" applyBorder="1" applyAlignment="1">
      <alignment horizontal="right"/>
    </xf>
    <xf numFmtId="165" fontId="14" fillId="0" borderId="26" xfId="3" applyNumberFormat="1" applyFont="1" applyBorder="1" applyAlignment="1">
      <alignment horizontal="right"/>
    </xf>
    <xf numFmtId="165" fontId="14" fillId="0" borderId="27" xfId="3" applyNumberFormat="1" applyFont="1" applyBorder="1" applyAlignment="1">
      <alignment horizontal="right"/>
    </xf>
    <xf numFmtId="165" fontId="14" fillId="0" borderId="28" xfId="3" applyNumberFormat="1" applyFont="1" applyBorder="1" applyAlignment="1">
      <alignment horizontal="right"/>
    </xf>
    <xf numFmtId="0" fontId="13" fillId="0" borderId="0" xfId="3" applyFont="1"/>
    <xf numFmtId="0" fontId="13" fillId="0" borderId="0" xfId="3" applyFont="1" applyAlignment="1">
      <alignment horizontal="left"/>
    </xf>
    <xf numFmtId="0" fontId="30" fillId="0" borderId="0" xfId="2" applyFont="1"/>
    <xf numFmtId="0" fontId="13" fillId="2" borderId="2" xfId="3" applyFont="1" applyFill="1" applyBorder="1" applyAlignment="1">
      <alignment horizontal="center"/>
    </xf>
    <xf numFmtId="0" fontId="13" fillId="0" borderId="24" xfId="3" applyFont="1" applyBorder="1" applyAlignment="1">
      <alignment horizontal="left" indent="1"/>
    </xf>
    <xf numFmtId="165" fontId="13" fillId="0" borderId="14" xfId="3" applyNumberFormat="1" applyFont="1" applyBorder="1" applyAlignment="1">
      <alignment horizontal="right"/>
    </xf>
    <xf numFmtId="165" fontId="13" fillId="0" borderId="11" xfId="3" applyNumberFormat="1" applyFont="1" applyBorder="1" applyAlignment="1">
      <alignment horizontal="right"/>
    </xf>
    <xf numFmtId="165" fontId="13" fillId="0" borderId="15" xfId="3" applyNumberFormat="1" applyFont="1" applyBorder="1" applyAlignment="1">
      <alignment horizontal="right"/>
    </xf>
    <xf numFmtId="165" fontId="13" fillId="0" borderId="16" xfId="3" applyNumberFormat="1" applyFont="1" applyBorder="1" applyAlignment="1">
      <alignment horizontal="right"/>
    </xf>
    <xf numFmtId="165" fontId="13" fillId="0" borderId="17" xfId="3" applyNumberFormat="1" applyFont="1" applyBorder="1" applyAlignment="1">
      <alignment horizontal="right"/>
    </xf>
    <xf numFmtId="165" fontId="13" fillId="0" borderId="12" xfId="3" applyNumberFormat="1" applyFont="1" applyBorder="1" applyAlignment="1">
      <alignment horizontal="right"/>
    </xf>
    <xf numFmtId="165" fontId="13" fillId="0" borderId="13" xfId="3" applyNumberFormat="1" applyFont="1" applyBorder="1" applyAlignment="1">
      <alignment horizontal="right"/>
    </xf>
    <xf numFmtId="165" fontId="13" fillId="0" borderId="18" xfId="3" applyNumberFormat="1" applyFont="1" applyBorder="1" applyAlignment="1">
      <alignment horizontal="right"/>
    </xf>
    <xf numFmtId="165" fontId="13" fillId="0" borderId="19" xfId="3" applyNumberFormat="1" applyFont="1" applyBorder="1" applyAlignment="1">
      <alignment horizontal="right"/>
    </xf>
    <xf numFmtId="165" fontId="13" fillId="0" borderId="20" xfId="3" applyNumberFormat="1" applyFont="1" applyBorder="1" applyAlignment="1">
      <alignment horizontal="right"/>
    </xf>
    <xf numFmtId="165" fontId="13" fillId="0" borderId="21" xfId="3" applyNumberFormat="1" applyFont="1" applyBorder="1" applyAlignment="1">
      <alignment horizontal="right"/>
    </xf>
    <xf numFmtId="165" fontId="13" fillId="0" borderId="22" xfId="3" applyNumberFormat="1" applyFont="1" applyBorder="1" applyAlignment="1">
      <alignment horizontal="right"/>
    </xf>
    <xf numFmtId="165" fontId="13" fillId="0" borderId="23" xfId="3" applyNumberFormat="1" applyFont="1" applyBorder="1" applyAlignment="1">
      <alignment horizontal="right"/>
    </xf>
    <xf numFmtId="165" fontId="13" fillId="0" borderId="25" xfId="3" applyNumberFormat="1" applyFont="1" applyBorder="1" applyAlignment="1">
      <alignment horizontal="right"/>
    </xf>
    <xf numFmtId="165" fontId="13" fillId="0" borderId="26" xfId="3" applyNumberFormat="1" applyFont="1" applyBorder="1" applyAlignment="1">
      <alignment horizontal="right"/>
    </xf>
    <xf numFmtId="165" fontId="13" fillId="0" borderId="27" xfId="3" applyNumberFormat="1" applyFont="1" applyBorder="1" applyAlignment="1">
      <alignment horizontal="right"/>
    </xf>
    <xf numFmtId="165" fontId="13" fillId="0" borderId="28" xfId="3" applyNumberFormat="1" applyFont="1" applyBorder="1" applyAlignment="1">
      <alignment horizontal="right"/>
    </xf>
    <xf numFmtId="0" fontId="12" fillId="0" borderId="0" xfId="0" applyFont="1" applyAlignment="1">
      <alignment horizontal="left"/>
    </xf>
    <xf numFmtId="0" fontId="12" fillId="0" borderId="0" xfId="0" applyFont="1"/>
    <xf numFmtId="0" fontId="0" fillId="9" borderId="37" xfId="0" applyFill="1" applyBorder="1" applyAlignment="1">
      <alignment horizontal="center"/>
    </xf>
    <xf numFmtId="0" fontId="12" fillId="0" borderId="0" xfId="0" applyFont="1" applyAlignment="1">
      <alignment horizontal="center" vertical="center"/>
    </xf>
    <xf numFmtId="164" fontId="12" fillId="0" borderId="10" xfId="0" applyNumberFormat="1" applyFont="1" applyBorder="1" applyAlignment="1">
      <alignment horizontal="left"/>
    </xf>
    <xf numFmtId="164" fontId="12" fillId="0" borderId="38" xfId="0" applyNumberFormat="1" applyFont="1" applyBorder="1"/>
    <xf numFmtId="165" fontId="12" fillId="8" borderId="39" xfId="0" applyNumberFormat="1" applyFont="1" applyFill="1" applyBorder="1" applyAlignment="1">
      <alignment horizontal="right"/>
    </xf>
    <xf numFmtId="165" fontId="12" fillId="0" borderId="40" xfId="0" applyNumberFormat="1" applyFont="1" applyBorder="1" applyAlignment="1">
      <alignment horizontal="right"/>
    </xf>
    <xf numFmtId="165" fontId="12" fillId="0" borderId="10" xfId="0" applyNumberFormat="1" applyFont="1" applyBorder="1" applyAlignment="1">
      <alignment horizontal="right"/>
    </xf>
    <xf numFmtId="0" fontId="12" fillId="0" borderId="6" xfId="0" applyFont="1" applyBorder="1"/>
    <xf numFmtId="164" fontId="30" fillId="2" borderId="41" xfId="0" applyNumberFormat="1" applyFont="1" applyFill="1" applyBorder="1" applyAlignment="1">
      <alignment horizontal="left"/>
    </xf>
    <xf numFmtId="165" fontId="30" fillId="2" borderId="4" xfId="0" applyNumberFormat="1" applyFont="1" applyFill="1" applyBorder="1" applyAlignment="1">
      <alignment horizontal="right"/>
    </xf>
    <xf numFmtId="165" fontId="20" fillId="5" borderId="9" xfId="0" applyNumberFormat="1" applyFont="1" applyFill="1" applyBorder="1" applyAlignment="1">
      <alignment horizontal="center" vertical="center" wrapText="1"/>
    </xf>
    <xf numFmtId="165" fontId="29" fillId="7" borderId="9" xfId="0" applyNumberFormat="1" applyFont="1" applyFill="1" applyBorder="1" applyAlignment="1">
      <alignment horizontal="center" vertical="center" wrapText="1"/>
    </xf>
    <xf numFmtId="165" fontId="30" fillId="7" borderId="42" xfId="0" applyNumberFormat="1" applyFont="1" applyFill="1" applyBorder="1" applyAlignment="1">
      <alignment horizontal="right"/>
    </xf>
    <xf numFmtId="0" fontId="29" fillId="7" borderId="37" xfId="0" applyFont="1" applyFill="1" applyBorder="1" applyAlignment="1">
      <alignment horizontal="center"/>
    </xf>
    <xf numFmtId="22" fontId="12" fillId="0" borderId="0" xfId="0" applyNumberFormat="1" applyFont="1"/>
    <xf numFmtId="164" fontId="12" fillId="0" borderId="44" xfId="0" applyNumberFormat="1" applyFont="1" applyBorder="1" applyAlignment="1">
      <alignment horizontal="left"/>
    </xf>
    <xf numFmtId="164" fontId="12" fillId="0" borderId="45" xfId="0" applyNumberFormat="1" applyFont="1" applyBorder="1"/>
    <xf numFmtId="166" fontId="12" fillId="8" borderId="46" xfId="0" applyNumberFormat="1" applyFont="1" applyFill="1" applyBorder="1" applyAlignment="1">
      <alignment horizontal="right"/>
    </xf>
    <xf numFmtId="166" fontId="12" fillId="0" borderId="44" xfId="0" applyNumberFormat="1" applyFont="1" applyBorder="1" applyAlignment="1">
      <alignment horizontal="right"/>
    </xf>
    <xf numFmtId="166" fontId="12" fillId="0" borderId="53" xfId="0" applyNumberFormat="1" applyFont="1" applyBorder="1" applyAlignment="1">
      <alignment horizontal="right"/>
    </xf>
    <xf numFmtId="166" fontId="12" fillId="0" borderId="54" xfId="0" applyNumberFormat="1" applyFont="1" applyBorder="1" applyAlignment="1">
      <alignment horizontal="right"/>
    </xf>
    <xf numFmtId="166" fontId="12" fillId="0" borderId="55" xfId="0" applyNumberFormat="1" applyFont="1" applyBorder="1" applyAlignment="1">
      <alignment horizontal="right"/>
    </xf>
    <xf numFmtId="166" fontId="12" fillId="0" borderId="56" xfId="0" applyNumberFormat="1" applyFont="1" applyBorder="1" applyAlignment="1">
      <alignment horizontal="right"/>
    </xf>
    <xf numFmtId="166" fontId="12" fillId="0" borderId="57" xfId="0" applyNumberFormat="1" applyFont="1" applyBorder="1" applyAlignment="1">
      <alignment horizontal="right"/>
    </xf>
    <xf numFmtId="166" fontId="12" fillId="0" borderId="58" xfId="0" applyNumberFormat="1" applyFont="1" applyBorder="1" applyAlignment="1">
      <alignment horizontal="right"/>
    </xf>
    <xf numFmtId="166" fontId="12" fillId="0" borderId="59" xfId="0" applyNumberFormat="1" applyFont="1" applyBorder="1" applyAlignment="1">
      <alignment horizontal="right"/>
    </xf>
    <xf numFmtId="166" fontId="12" fillId="0" borderId="60" xfId="0" applyNumberFormat="1" applyFont="1" applyBorder="1" applyAlignment="1">
      <alignment horizontal="right"/>
    </xf>
    <xf numFmtId="166" fontId="12" fillId="0" borderId="61" xfId="0" applyNumberFormat="1" applyFont="1" applyBorder="1" applyAlignment="1">
      <alignment horizontal="right"/>
    </xf>
    <xf numFmtId="166" fontId="12" fillId="0" borderId="62" xfId="0" applyNumberFormat="1" applyFont="1" applyBorder="1" applyAlignment="1">
      <alignment horizontal="right"/>
    </xf>
    <xf numFmtId="166" fontId="12" fillId="0" borderId="63" xfId="0" applyNumberFormat="1" applyFont="1" applyBorder="1" applyAlignment="1">
      <alignment horizontal="right"/>
    </xf>
    <xf numFmtId="166" fontId="12" fillId="0" borderId="64" xfId="0" applyNumberFormat="1" applyFont="1" applyBorder="1" applyAlignment="1">
      <alignment horizontal="right"/>
    </xf>
    <xf numFmtId="166" fontId="12" fillId="0" borderId="65" xfId="0" applyNumberFormat="1" applyFont="1" applyBorder="1" applyAlignment="1">
      <alignment horizontal="right"/>
    </xf>
    <xf numFmtId="166" fontId="12" fillId="0" borderId="66" xfId="0" applyNumberFormat="1" applyFont="1" applyBorder="1" applyAlignment="1">
      <alignment horizontal="right"/>
    </xf>
    <xf numFmtId="166" fontId="12" fillId="0" borderId="67" xfId="0" applyNumberFormat="1" applyFont="1" applyBorder="1" applyAlignment="1">
      <alignment horizontal="right"/>
    </xf>
    <xf numFmtId="166" fontId="12" fillId="0" borderId="68" xfId="0" applyNumberFormat="1" applyFont="1" applyBorder="1" applyAlignment="1">
      <alignment horizontal="right"/>
    </xf>
    <xf numFmtId="166" fontId="12" fillId="0" borderId="69" xfId="0" applyNumberFormat="1" applyFont="1" applyBorder="1" applyAlignment="1">
      <alignment horizontal="right"/>
    </xf>
    <xf numFmtId="166" fontId="12" fillId="0" borderId="70" xfId="0" applyNumberFormat="1" applyFont="1" applyBorder="1" applyAlignment="1">
      <alignment horizontal="right"/>
    </xf>
    <xf numFmtId="166" fontId="12" fillId="0" borderId="71" xfId="0" applyNumberFormat="1" applyFont="1" applyBorder="1" applyAlignment="1">
      <alignment horizontal="right"/>
    </xf>
    <xf numFmtId="166" fontId="12" fillId="0" borderId="72" xfId="0" applyNumberFormat="1" applyFont="1" applyBorder="1" applyAlignment="1">
      <alignment horizontal="right"/>
    </xf>
    <xf numFmtId="166" fontId="0" fillId="9" borderId="43" xfId="0" applyNumberFormat="1" applyFill="1" applyBorder="1" applyAlignment="1">
      <alignment horizontal="center"/>
    </xf>
    <xf numFmtId="166" fontId="0" fillId="9" borderId="75" xfId="0" applyNumberFormat="1" applyFill="1" applyBorder="1" applyAlignment="1">
      <alignment horizontal="center"/>
    </xf>
    <xf numFmtId="166" fontId="29" fillId="7" borderId="73" xfId="0" applyNumberFormat="1" applyFont="1" applyFill="1" applyBorder="1" applyAlignment="1">
      <alignment horizontal="center"/>
    </xf>
    <xf numFmtId="164" fontId="30" fillId="2" borderId="74" xfId="0" applyNumberFormat="1" applyFont="1" applyFill="1" applyBorder="1" applyAlignment="1">
      <alignment horizontal="left"/>
    </xf>
    <xf numFmtId="166" fontId="30" fillId="7" borderId="73" xfId="0" applyNumberFormat="1" applyFont="1" applyFill="1" applyBorder="1" applyAlignment="1">
      <alignment horizontal="right"/>
    </xf>
    <xf numFmtId="166" fontId="10" fillId="8" borderId="47" xfId="0" applyNumberFormat="1" applyFont="1" applyFill="1" applyBorder="1" applyAlignment="1">
      <alignment horizontal="right"/>
    </xf>
    <xf numFmtId="166" fontId="10" fillId="8" borderId="48" xfId="0" applyNumberFormat="1" applyFont="1" applyFill="1" applyBorder="1" applyAlignment="1">
      <alignment horizontal="right"/>
    </xf>
    <xf numFmtId="166" fontId="10" fillId="0" borderId="49" xfId="0" applyNumberFormat="1" applyFont="1" applyBorder="1" applyAlignment="1">
      <alignment horizontal="right"/>
    </xf>
    <xf numFmtId="166" fontId="10" fillId="0" borderId="44" xfId="0" applyNumberFormat="1" applyFont="1" applyBorder="1" applyAlignment="1">
      <alignment horizontal="right"/>
    </xf>
    <xf numFmtId="166" fontId="10" fillId="0" borderId="50" xfId="0" applyNumberFormat="1" applyFont="1" applyBorder="1" applyAlignment="1">
      <alignment horizontal="right"/>
    </xf>
    <xf numFmtId="166" fontId="10" fillId="0" borderId="51" xfId="0" applyNumberFormat="1" applyFont="1" applyBorder="1" applyAlignment="1">
      <alignment horizontal="right"/>
    </xf>
    <xf numFmtId="166" fontId="10" fillId="0" borderId="52" xfId="0" applyNumberFormat="1" applyFont="1" applyBorder="1" applyAlignment="1">
      <alignment horizontal="right"/>
    </xf>
    <xf numFmtId="166" fontId="30" fillId="2" borderId="76" xfId="0" applyNumberFormat="1" applyFont="1" applyFill="1" applyBorder="1" applyAlignment="1">
      <alignment horizontal="right"/>
    </xf>
    <xf numFmtId="166" fontId="30" fillId="2" borderId="77" xfId="0" applyNumberFormat="1" applyFont="1" applyFill="1" applyBorder="1" applyAlignment="1">
      <alignment horizontal="right"/>
    </xf>
    <xf numFmtId="166" fontId="30" fillId="2" borderId="78" xfId="0" applyNumberFormat="1" applyFont="1" applyFill="1" applyBorder="1" applyAlignment="1">
      <alignment horizontal="right"/>
    </xf>
    <xf numFmtId="166" fontId="30" fillId="2" borderId="79" xfId="0" applyNumberFormat="1" applyFont="1" applyFill="1" applyBorder="1" applyAlignment="1">
      <alignment horizontal="right"/>
    </xf>
    <xf numFmtId="165" fontId="5" fillId="3" borderId="8" xfId="0" applyNumberFormat="1" applyFont="1" applyFill="1" applyBorder="1" applyAlignment="1">
      <alignment horizontal="right"/>
    </xf>
    <xf numFmtId="167" fontId="20" fillId="8" borderId="5" xfId="0" applyNumberFormat="1" applyFont="1" applyFill="1" applyBorder="1" applyAlignment="1">
      <alignment horizontal="right"/>
    </xf>
    <xf numFmtId="167" fontId="29" fillId="7" borderId="2" xfId="0" applyNumberFormat="1" applyFont="1" applyFill="1" applyBorder="1" applyAlignment="1">
      <alignment horizontal="right"/>
    </xf>
    <xf numFmtId="165" fontId="4" fillId="3" borderId="8" xfId="0" applyNumberFormat="1" applyFont="1" applyFill="1" applyBorder="1" applyAlignment="1">
      <alignment horizontal="right"/>
    </xf>
    <xf numFmtId="0" fontId="31" fillId="2" borderId="81" xfId="1" applyFont="1" applyFill="1" applyBorder="1" applyAlignment="1">
      <alignment horizontal="center"/>
    </xf>
    <xf numFmtId="0" fontId="3" fillId="0" borderId="0" xfId="1" applyFont="1"/>
    <xf numFmtId="164" fontId="36" fillId="10" borderId="80" xfId="1" applyNumberFormat="1" applyFont="1" applyFill="1" applyBorder="1" applyAlignment="1">
      <alignment vertical="center"/>
    </xf>
    <xf numFmtId="165" fontId="29" fillId="10" borderId="80" xfId="1" applyNumberFormat="1" applyFont="1" applyFill="1" applyBorder="1"/>
    <xf numFmtId="164" fontId="35" fillId="0" borderId="80" xfId="1" applyNumberFormat="1" applyFont="1" applyBorder="1" applyAlignment="1">
      <alignment horizontal="left" vertical="center"/>
    </xf>
    <xf numFmtId="165" fontId="17" fillId="0" borderId="80" xfId="1" applyNumberFormat="1" applyBorder="1" applyAlignment="1">
      <alignment horizontal="right"/>
    </xf>
    <xf numFmtId="165" fontId="16" fillId="0" borderId="80" xfId="1" applyNumberFormat="1" applyFont="1" applyBorder="1" applyAlignment="1">
      <alignment horizontal="right"/>
    </xf>
    <xf numFmtId="0" fontId="31" fillId="2" borderId="82" xfId="1" applyFont="1" applyFill="1" applyBorder="1" applyAlignment="1">
      <alignment horizontal="center"/>
    </xf>
    <xf numFmtId="164" fontId="36" fillId="10" borderId="86" xfId="1" applyNumberFormat="1" applyFont="1" applyFill="1" applyBorder="1" applyAlignment="1">
      <alignment vertical="center"/>
    </xf>
    <xf numFmtId="165" fontId="29" fillId="10" borderId="86" xfId="1" applyNumberFormat="1" applyFont="1" applyFill="1" applyBorder="1"/>
    <xf numFmtId="0" fontId="29" fillId="0" borderId="86" xfId="1" applyFont="1" applyBorder="1"/>
    <xf numFmtId="164" fontId="35" fillId="0" borderId="86" xfId="1" applyNumberFormat="1" applyFont="1" applyBorder="1" applyAlignment="1">
      <alignment horizontal="left" vertical="center"/>
    </xf>
    <xf numFmtId="165" fontId="17" fillId="0" borderId="86" xfId="1" applyNumberFormat="1" applyBorder="1" applyAlignment="1">
      <alignment horizontal="right"/>
    </xf>
    <xf numFmtId="165" fontId="16" fillId="0" borderId="86" xfId="1" applyNumberFormat="1" applyFont="1" applyBorder="1" applyAlignment="1">
      <alignment horizontal="right"/>
    </xf>
    <xf numFmtId="0" fontId="2" fillId="0" borderId="0" xfId="1" applyFont="1"/>
    <xf numFmtId="164" fontId="35" fillId="0" borderId="89" xfId="1" applyNumberFormat="1" applyFont="1" applyBorder="1" applyAlignment="1">
      <alignment horizontal="left" vertical="center"/>
    </xf>
    <xf numFmtId="0" fontId="29" fillId="0" borderId="92" xfId="1" applyFont="1" applyBorder="1"/>
    <xf numFmtId="164" fontId="36" fillId="10" borderId="89" xfId="1" applyNumberFormat="1" applyFont="1" applyFill="1" applyBorder="1" applyAlignment="1">
      <alignment vertical="center"/>
    </xf>
    <xf numFmtId="167" fontId="17" fillId="0" borderId="89" xfId="1" applyNumberFormat="1" applyBorder="1" applyAlignment="1">
      <alignment horizontal="right"/>
    </xf>
    <xf numFmtId="0" fontId="1" fillId="0" borderId="0" xfId="1" applyFont="1"/>
    <xf numFmtId="0" fontId="37" fillId="0" borderId="0" xfId="0" applyFont="1"/>
    <xf numFmtId="167" fontId="29" fillId="10" borderId="89" xfId="1" applyNumberFormat="1" applyFont="1" applyFill="1" applyBorder="1" applyAlignment="1">
      <alignment horizontal="right"/>
    </xf>
    <xf numFmtId="164" fontId="36" fillId="0" borderId="80" xfId="1" applyNumberFormat="1" applyFont="1" applyBorder="1" applyAlignment="1">
      <alignment horizontal="left" vertical="center"/>
    </xf>
    <xf numFmtId="165" fontId="29" fillId="0" borderId="80" xfId="1" applyNumberFormat="1" applyFont="1" applyBorder="1" applyAlignment="1">
      <alignment horizontal="right"/>
    </xf>
    <xf numFmtId="164" fontId="36" fillId="0" borderId="89" xfId="1" applyNumberFormat="1" applyFont="1" applyBorder="1" applyAlignment="1">
      <alignment horizontal="left" vertical="center"/>
    </xf>
    <xf numFmtId="167" fontId="29" fillId="0" borderId="89" xfId="1" applyNumberFormat="1" applyFont="1" applyBorder="1" applyAlignment="1">
      <alignment horizontal="right"/>
    </xf>
    <xf numFmtId="164" fontId="36" fillId="0" borderId="86" xfId="1" applyNumberFormat="1" applyFont="1" applyBorder="1" applyAlignment="1">
      <alignment horizontal="left" vertical="center"/>
    </xf>
    <xf numFmtId="165" fontId="29" fillId="0" borderId="86" xfId="1" applyNumberFormat="1" applyFont="1" applyBorder="1" applyAlignment="1">
      <alignment horizontal="right"/>
    </xf>
    <xf numFmtId="164" fontId="29" fillId="0" borderId="1" xfId="0" applyNumberFormat="1" applyFont="1" applyBorder="1" applyAlignment="1">
      <alignment horizontal="left"/>
    </xf>
    <xf numFmtId="164" fontId="29" fillId="0" borderId="5" xfId="0" applyNumberFormat="1" applyFont="1" applyBorder="1"/>
    <xf numFmtId="165" fontId="29" fillId="3" borderId="8" xfId="0" applyNumberFormat="1" applyFont="1" applyFill="1" applyBorder="1" applyAlignment="1">
      <alignment horizontal="right"/>
    </xf>
    <xf numFmtId="165" fontId="29" fillId="4" borderId="7" xfId="0" applyNumberFormat="1" applyFont="1" applyFill="1" applyBorder="1" applyAlignment="1">
      <alignment horizontal="right"/>
    </xf>
    <xf numFmtId="165" fontId="29" fillId="4" borderId="1" xfId="0" applyNumberFormat="1" applyFont="1" applyFill="1" applyBorder="1" applyAlignment="1">
      <alignment horizontal="right"/>
    </xf>
    <xf numFmtId="165" fontId="29" fillId="4" borderId="5" xfId="0" applyNumberFormat="1" applyFont="1" applyFill="1" applyBorder="1" applyAlignment="1">
      <alignment horizontal="right"/>
    </xf>
    <xf numFmtId="165" fontId="29" fillId="0" borderId="10" xfId="0" applyNumberFormat="1" applyFont="1" applyBorder="1" applyAlignment="1">
      <alignment horizontal="right"/>
    </xf>
    <xf numFmtId="0" fontId="29" fillId="0" borderId="6" xfId="0" applyFont="1" applyBorder="1"/>
    <xf numFmtId="164" fontId="29" fillId="0" borderId="10" xfId="0" applyNumberFormat="1" applyFont="1" applyBorder="1" applyAlignment="1">
      <alignment horizontal="left"/>
    </xf>
    <xf numFmtId="164" fontId="29" fillId="0" borderId="38" xfId="0" applyNumberFormat="1" applyFont="1" applyBorder="1"/>
    <xf numFmtId="165" fontId="29" fillId="8" borderId="39" xfId="0" applyNumberFormat="1" applyFont="1" applyFill="1" applyBorder="1" applyAlignment="1">
      <alignment horizontal="right"/>
    </xf>
    <xf numFmtId="165" fontId="29" fillId="0" borderId="40" xfId="0" applyNumberFormat="1" applyFont="1" applyBorder="1" applyAlignment="1">
      <alignment horizontal="right"/>
    </xf>
    <xf numFmtId="164" fontId="29" fillId="0" borderId="44" xfId="0" applyNumberFormat="1" applyFont="1" applyBorder="1" applyAlignment="1">
      <alignment horizontal="left"/>
    </xf>
    <xf numFmtId="164" fontId="29" fillId="0" borderId="45" xfId="0" applyNumberFormat="1" applyFont="1" applyBorder="1"/>
    <xf numFmtId="166" fontId="29" fillId="8" borderId="46" xfId="0" applyNumberFormat="1" applyFont="1" applyFill="1" applyBorder="1" applyAlignment="1">
      <alignment horizontal="right"/>
    </xf>
    <xf numFmtId="166" fontId="29" fillId="8" borderId="47" xfId="0" applyNumberFormat="1" applyFont="1" applyFill="1" applyBorder="1" applyAlignment="1">
      <alignment horizontal="right"/>
    </xf>
    <xf numFmtId="166" fontId="29" fillId="8" borderId="48" xfId="0" applyNumberFormat="1" applyFont="1" applyFill="1" applyBorder="1" applyAlignment="1">
      <alignment horizontal="right"/>
    </xf>
    <xf numFmtId="166" fontId="29" fillId="0" borderId="49" xfId="0" applyNumberFormat="1" applyFont="1" applyBorder="1" applyAlignment="1">
      <alignment horizontal="right"/>
    </xf>
    <xf numFmtId="166" fontId="29" fillId="0" borderId="44" xfId="0" applyNumberFormat="1" applyFont="1" applyBorder="1" applyAlignment="1">
      <alignment horizontal="right"/>
    </xf>
    <xf numFmtId="166" fontId="29" fillId="0" borderId="50" xfId="0" applyNumberFormat="1" applyFont="1" applyBorder="1" applyAlignment="1">
      <alignment horizontal="right"/>
    </xf>
    <xf numFmtId="166" fontId="29" fillId="0" borderId="51" xfId="0" applyNumberFormat="1" applyFont="1" applyBorder="1" applyAlignment="1">
      <alignment horizontal="right"/>
    </xf>
    <xf numFmtId="166" fontId="29" fillId="0" borderId="52" xfId="0" applyNumberFormat="1" applyFont="1" applyBorder="1" applyAlignment="1">
      <alignment horizontal="right"/>
    </xf>
    <xf numFmtId="166" fontId="29" fillId="0" borderId="53" xfId="0" applyNumberFormat="1" applyFont="1" applyBorder="1" applyAlignment="1">
      <alignment horizontal="right"/>
    </xf>
    <xf numFmtId="166" fontId="29" fillId="0" borderId="54" xfId="0" applyNumberFormat="1" applyFont="1" applyBorder="1" applyAlignment="1">
      <alignment horizontal="right"/>
    </xf>
    <xf numFmtId="166" fontId="29" fillId="0" borderId="55" xfId="0" applyNumberFormat="1" applyFont="1" applyBorder="1" applyAlignment="1">
      <alignment horizontal="right"/>
    </xf>
    <xf numFmtId="166" fontId="29" fillId="0" borderId="56" xfId="0" applyNumberFormat="1" applyFont="1" applyBorder="1" applyAlignment="1">
      <alignment horizontal="right"/>
    </xf>
    <xf numFmtId="166" fontId="29" fillId="0" borderId="57" xfId="0" applyNumberFormat="1" applyFont="1" applyBorder="1" applyAlignment="1">
      <alignment horizontal="right"/>
    </xf>
    <xf numFmtId="166" fontId="29" fillId="0" borderId="58" xfId="0" applyNumberFormat="1" applyFont="1" applyBorder="1" applyAlignment="1">
      <alignment horizontal="right"/>
    </xf>
    <xf numFmtId="166" fontId="29" fillId="0" borderId="59" xfId="0" applyNumberFormat="1" applyFont="1" applyBorder="1" applyAlignment="1">
      <alignment horizontal="right"/>
    </xf>
    <xf numFmtId="166" fontId="29" fillId="0" borderId="60" xfId="0" applyNumberFormat="1" applyFont="1" applyBorder="1" applyAlignment="1">
      <alignment horizontal="right"/>
    </xf>
    <xf numFmtId="166" fontId="29" fillId="0" borderId="61" xfId="0" applyNumberFormat="1" applyFont="1" applyBorder="1" applyAlignment="1">
      <alignment horizontal="right"/>
    </xf>
    <xf numFmtId="166" fontId="29" fillId="0" borderId="62" xfId="0" applyNumberFormat="1" applyFont="1" applyBorder="1" applyAlignment="1">
      <alignment horizontal="right"/>
    </xf>
    <xf numFmtId="166" fontId="29" fillId="0" borderId="63" xfId="0" applyNumberFormat="1" applyFont="1" applyBorder="1" applyAlignment="1">
      <alignment horizontal="right"/>
    </xf>
    <xf numFmtId="166" fontId="29" fillId="0" borderId="64" xfId="0" applyNumberFormat="1" applyFont="1" applyBorder="1" applyAlignment="1">
      <alignment horizontal="right"/>
    </xf>
    <xf numFmtId="166" fontId="29" fillId="0" borderId="65" xfId="0" applyNumberFormat="1" applyFont="1" applyBorder="1" applyAlignment="1">
      <alignment horizontal="right"/>
    </xf>
    <xf numFmtId="166" fontId="29" fillId="0" borderId="66" xfId="0" applyNumberFormat="1" applyFont="1" applyBorder="1" applyAlignment="1">
      <alignment horizontal="right"/>
    </xf>
    <xf numFmtId="166" fontId="29" fillId="0" borderId="67" xfId="0" applyNumberFormat="1" applyFont="1" applyBorder="1" applyAlignment="1">
      <alignment horizontal="right"/>
    </xf>
    <xf numFmtId="166" fontId="29" fillId="0" borderId="68" xfId="0" applyNumberFormat="1" applyFont="1" applyBorder="1" applyAlignment="1">
      <alignment horizontal="right"/>
    </xf>
    <xf numFmtId="166" fontId="29" fillId="0" borderId="69" xfId="0" applyNumberFormat="1" applyFont="1" applyBorder="1" applyAlignment="1">
      <alignment horizontal="right"/>
    </xf>
    <xf numFmtId="166" fontId="29" fillId="0" borderId="70" xfId="0" applyNumberFormat="1" applyFont="1" applyBorder="1" applyAlignment="1">
      <alignment horizontal="right"/>
    </xf>
    <xf numFmtId="166" fontId="29" fillId="0" borderId="71" xfId="0" applyNumberFormat="1" applyFont="1" applyBorder="1" applyAlignment="1">
      <alignment horizontal="right"/>
    </xf>
    <xf numFmtId="166" fontId="29" fillId="0" borderId="72" xfId="0" applyNumberFormat="1" applyFont="1" applyBorder="1" applyAlignment="1">
      <alignment horizontal="right"/>
    </xf>
    <xf numFmtId="164" fontId="29" fillId="2" borderId="83" xfId="1" applyNumberFormat="1" applyFont="1" applyFill="1" applyBorder="1" applyAlignment="1">
      <alignment horizontal="left" indent="5"/>
    </xf>
    <xf numFmtId="164" fontId="29" fillId="2" borderId="84" xfId="1" applyNumberFormat="1" applyFont="1" applyFill="1" applyBorder="1" applyAlignment="1">
      <alignment horizontal="left" indent="5"/>
    </xf>
    <xf numFmtId="164" fontId="29" fillId="2" borderId="85" xfId="1" applyNumberFormat="1" applyFont="1" applyFill="1" applyBorder="1" applyAlignment="1">
      <alignment horizontal="left" indent="5"/>
    </xf>
    <xf numFmtId="0" fontId="17" fillId="2" borderId="81" xfId="1" applyFill="1" applyBorder="1" applyAlignment="1">
      <alignment horizontal="center"/>
    </xf>
    <xf numFmtId="22" fontId="17" fillId="0" borderId="0" xfId="1" applyNumberFormat="1" applyAlignment="1">
      <alignment horizontal="right"/>
    </xf>
    <xf numFmtId="0" fontId="9" fillId="2" borderId="81" xfId="1" applyFont="1" applyFill="1" applyBorder="1" applyAlignment="1">
      <alignment horizontal="center" vertical="center"/>
    </xf>
    <xf numFmtId="0" fontId="17" fillId="2" borderId="81" xfId="1" applyFill="1" applyBorder="1" applyAlignment="1">
      <alignment horizontal="center" vertical="center"/>
    </xf>
    <xf numFmtId="0" fontId="29" fillId="2" borderId="81" xfId="1" applyFont="1" applyFill="1" applyBorder="1" applyAlignment="1">
      <alignment horizontal="center"/>
    </xf>
    <xf numFmtId="0" fontId="29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34" fillId="0" borderId="0" xfId="2" applyFont="1" applyAlignment="1">
      <alignment horizontal="left"/>
    </xf>
    <xf numFmtId="164" fontId="29" fillId="8" borderId="90" xfId="1" applyNumberFormat="1" applyFont="1" applyFill="1" applyBorder="1" applyAlignment="1">
      <alignment horizontal="left" indent="5"/>
    </xf>
    <xf numFmtId="164" fontId="29" fillId="8" borderId="0" xfId="1" applyNumberFormat="1" applyFont="1" applyFill="1" applyAlignment="1">
      <alignment horizontal="left" indent="5"/>
    </xf>
    <xf numFmtId="164" fontId="29" fillId="8" borderId="91" xfId="1" applyNumberFormat="1" applyFont="1" applyFill="1" applyBorder="1" applyAlignment="1">
      <alignment horizontal="left" indent="5"/>
    </xf>
    <xf numFmtId="164" fontId="29" fillId="3" borderId="87" xfId="1" applyNumberFormat="1" applyFont="1" applyFill="1" applyBorder="1" applyAlignment="1">
      <alignment horizontal="left" indent="5"/>
    </xf>
    <xf numFmtId="164" fontId="29" fillId="3" borderId="0" xfId="1" applyNumberFormat="1" applyFont="1" applyFill="1" applyAlignment="1">
      <alignment horizontal="left" indent="5"/>
    </xf>
    <xf numFmtId="164" fontId="29" fillId="3" borderId="88" xfId="1" applyNumberFormat="1" applyFont="1" applyFill="1" applyBorder="1" applyAlignment="1">
      <alignment horizontal="left" indent="5"/>
    </xf>
    <xf numFmtId="0" fontId="17" fillId="2" borderId="82" xfId="1" applyFill="1" applyBorder="1" applyAlignment="1">
      <alignment horizontal="center"/>
    </xf>
    <xf numFmtId="0" fontId="8" fillId="2" borderId="82" xfId="1" applyFont="1" applyFill="1" applyBorder="1" applyAlignment="1">
      <alignment horizontal="center" vertical="center"/>
    </xf>
    <xf numFmtId="0" fontId="17" fillId="2" borderId="82" xfId="1" applyFill="1" applyBorder="1" applyAlignment="1">
      <alignment horizontal="center" vertical="center"/>
    </xf>
    <xf numFmtId="0" fontId="29" fillId="2" borderId="82" xfId="1" applyFont="1" applyFill="1" applyBorder="1" applyAlignment="1">
      <alignment horizontal="center"/>
    </xf>
    <xf numFmtId="0" fontId="7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22" fontId="19" fillId="0" borderId="0" xfId="0" applyNumberFormat="1" applyFont="1" applyAlignment="1">
      <alignment horizontal="right"/>
    </xf>
    <xf numFmtId="0" fontId="22" fillId="0" borderId="0" xfId="0" applyFont="1" applyAlignment="1">
      <alignment horizontal="left"/>
    </xf>
    <xf numFmtId="22" fontId="11" fillId="0" borderId="0" xfId="0" applyNumberFormat="1" applyFont="1" applyAlignment="1">
      <alignment horizontal="right"/>
    </xf>
    <xf numFmtId="22" fontId="21" fillId="0" borderId="0" xfId="0" applyNumberFormat="1" applyFont="1" applyAlignment="1">
      <alignment horizontal="right"/>
    </xf>
    <xf numFmtId="0" fontId="24" fillId="2" borderId="9" xfId="0" applyFont="1" applyFill="1" applyBorder="1" applyAlignment="1">
      <alignment horizontal="center" vertical="center" wrapText="1"/>
    </xf>
    <xf numFmtId="0" fontId="24" fillId="2" borderId="9" xfId="0" applyFont="1" applyFill="1" applyBorder="1" applyAlignment="1">
      <alignment horizontal="center" vertical="center"/>
    </xf>
    <xf numFmtId="0" fontId="29" fillId="0" borderId="0" xfId="3" applyFont="1" applyAlignment="1">
      <alignment horizontal="left"/>
    </xf>
    <xf numFmtId="0" fontId="13" fillId="0" borderId="0" xfId="3" applyFont="1" applyAlignment="1">
      <alignment horizontal="left"/>
    </xf>
    <xf numFmtId="0" fontId="30" fillId="0" borderId="0" xfId="2" applyFont="1" applyAlignment="1">
      <alignment horizontal="left"/>
    </xf>
    <xf numFmtId="0" fontId="13" fillId="2" borderId="2" xfId="3" applyFont="1" applyFill="1" applyBorder="1" applyAlignment="1">
      <alignment horizontal="center"/>
    </xf>
    <xf numFmtId="22" fontId="11" fillId="0" borderId="0" xfId="3" applyNumberFormat="1" applyFont="1" applyAlignment="1">
      <alignment horizontal="right"/>
    </xf>
    <xf numFmtId="22" fontId="13" fillId="0" borderId="0" xfId="3" applyNumberFormat="1" applyFont="1" applyAlignment="1">
      <alignment horizontal="right"/>
    </xf>
    <xf numFmtId="0" fontId="13" fillId="2" borderId="2" xfId="3" applyFont="1" applyFill="1" applyBorder="1" applyAlignment="1">
      <alignment horizontal="center" vertical="center"/>
    </xf>
    <xf numFmtId="0" fontId="29" fillId="2" borderId="2" xfId="3" applyFont="1" applyFill="1" applyBorder="1" applyAlignment="1">
      <alignment horizontal="center"/>
    </xf>
    <xf numFmtId="0" fontId="14" fillId="0" borderId="0" xfId="3" applyFont="1" applyAlignment="1">
      <alignment horizontal="left"/>
    </xf>
    <xf numFmtId="0" fontId="14" fillId="2" borderId="2" xfId="3" applyFont="1" applyFill="1" applyBorder="1" applyAlignment="1">
      <alignment horizontal="center"/>
    </xf>
    <xf numFmtId="0" fontId="14" fillId="2" borderId="2" xfId="3" applyFont="1" applyFill="1" applyBorder="1" applyAlignment="1">
      <alignment horizontal="center" vertical="center"/>
    </xf>
    <xf numFmtId="22" fontId="12" fillId="0" borderId="0" xfId="0" applyNumberFormat="1" applyFont="1" applyAlignment="1">
      <alignment horizontal="right" indent="1"/>
    </xf>
    <xf numFmtId="0" fontId="12" fillId="0" borderId="0" xfId="0" applyFont="1" applyAlignment="1">
      <alignment horizontal="left"/>
    </xf>
    <xf numFmtId="0" fontId="12" fillId="2" borderId="37" xfId="0" applyFont="1" applyFill="1" applyBorder="1" applyAlignment="1">
      <alignment horizontal="center" vertical="center"/>
    </xf>
    <xf numFmtId="0" fontId="10" fillId="2" borderId="43" xfId="0" applyFont="1" applyFill="1" applyBorder="1" applyAlignment="1">
      <alignment horizontal="center"/>
    </xf>
    <xf numFmtId="0" fontId="12" fillId="2" borderId="43" xfId="0" applyFont="1" applyFill="1" applyBorder="1" applyAlignment="1">
      <alignment horizontal="center"/>
    </xf>
    <xf numFmtId="0" fontId="29" fillId="0" borderId="0" xfId="0" applyFont="1"/>
    <xf numFmtId="22" fontId="10" fillId="0" borderId="0" xfId="0" applyNumberFormat="1" applyFont="1" applyAlignment="1">
      <alignment horizontal="right"/>
    </xf>
    <xf numFmtId="0" fontId="6" fillId="0" borderId="0" xfId="0" applyFont="1" applyAlignment="1">
      <alignment horizontal="left"/>
    </xf>
    <xf numFmtId="0" fontId="12" fillId="2" borderId="43" xfId="0" applyFont="1" applyFill="1" applyBorder="1" applyAlignment="1">
      <alignment horizontal="center" vertical="center"/>
    </xf>
    <xf numFmtId="0" fontId="12" fillId="2" borderId="74" xfId="0" applyFont="1" applyFill="1" applyBorder="1" applyAlignment="1">
      <alignment horizontal="center" vertical="center"/>
    </xf>
    <xf numFmtId="0" fontId="29" fillId="7" borderId="73" xfId="0" applyFont="1" applyFill="1" applyBorder="1" applyAlignment="1">
      <alignment horizontal="center"/>
    </xf>
    <xf numFmtId="0" fontId="10" fillId="2" borderId="75" xfId="0" applyFont="1" applyFill="1" applyBorder="1" applyAlignment="1">
      <alignment horizontal="center"/>
    </xf>
    <xf numFmtId="0" fontId="38" fillId="0" borderId="0" xfId="1" applyFont="1"/>
  </cellXfs>
  <cellStyles count="4">
    <cellStyle name="Navadno" xfId="0" builtinId="0"/>
    <cellStyle name="Navadno 2" xfId="1" xr:uid="{00000000-0005-0000-0000-000000000000}"/>
    <cellStyle name="Navadno 3" xfId="3" xr:uid="{00000000-0005-0000-0000-000001000000}"/>
    <cellStyle name="Navadno_mesecna realizacija 2009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1267"/>
  <sheetViews>
    <sheetView showGridLines="0" tabSelected="1" workbookViewId="0">
      <pane xSplit="4" ySplit="7" topLeftCell="E53" activePane="bottomRight" state="frozen"/>
      <selection pane="topRight"/>
      <selection pane="bottomLeft"/>
      <selection pane="bottomRight" activeCell="E55" sqref="E55"/>
    </sheetView>
  </sheetViews>
  <sheetFormatPr defaultColWidth="9.140625" defaultRowHeight="15" x14ac:dyDescent="0.25"/>
  <cols>
    <col min="1" max="1" width="26.140625" style="41" customWidth="1"/>
    <col min="2" max="2" width="9.7109375" style="41" customWidth="1"/>
    <col min="3" max="3" width="12.7109375" style="41" customWidth="1"/>
    <col min="4" max="4" width="14.7109375" style="41" customWidth="1"/>
    <col min="5" max="5" width="9.7109375" style="41" customWidth="1"/>
    <col min="6" max="6" width="12.7109375" style="41" customWidth="1"/>
    <col min="7" max="7" width="14.7109375" style="41" customWidth="1"/>
    <col min="8" max="8" width="9.7109375" style="41" customWidth="1"/>
    <col min="9" max="9" width="12.7109375" style="41" customWidth="1"/>
    <col min="10" max="10" width="14.7109375" style="41" customWidth="1"/>
    <col min="11" max="11" width="9.7109375" style="41" customWidth="1"/>
    <col min="12" max="12" width="12.7109375" style="41" customWidth="1"/>
    <col min="13" max="13" width="14.7109375" style="41" customWidth="1"/>
    <col min="14" max="14" width="9.7109375" style="41" customWidth="1"/>
    <col min="15" max="15" width="12.7109375" style="41" customWidth="1"/>
    <col min="16" max="16" width="14.7109375" style="41" customWidth="1"/>
    <col min="17" max="17" width="9.7109375" style="41" customWidth="1"/>
    <col min="18" max="18" width="12.7109375" style="41" customWidth="1"/>
    <col min="19" max="19" width="14.7109375" style="41" customWidth="1"/>
    <col min="20" max="20" width="9.7109375" style="41" customWidth="1"/>
    <col min="21" max="21" width="12.7109375" style="41" customWidth="1"/>
    <col min="22" max="22" width="14.7109375" style="41" customWidth="1"/>
    <col min="23" max="23" width="9.7109375" style="41" customWidth="1"/>
    <col min="24" max="24" width="12.7109375" style="41" customWidth="1"/>
    <col min="25" max="25" width="14.7109375" style="41" customWidth="1"/>
    <col min="26" max="26" width="9.140625" style="41" hidden="1" customWidth="1"/>
    <col min="27" max="16384" width="9.140625" style="41"/>
  </cols>
  <sheetData>
    <row r="1" spans="1:27" x14ac:dyDescent="0.25">
      <c r="A1" s="237" t="s">
        <v>33</v>
      </c>
      <c r="B1" s="237"/>
      <c r="C1" s="237"/>
      <c r="D1" s="237"/>
      <c r="E1" s="6"/>
      <c r="F1" s="6"/>
      <c r="G1" s="6"/>
      <c r="H1" s="6"/>
      <c r="I1" s="6"/>
      <c r="W1" s="233">
        <v>45464.470919502317</v>
      </c>
      <c r="X1" s="233"/>
      <c r="Y1" s="233"/>
    </row>
    <row r="2" spans="1:27" x14ac:dyDescent="0.25">
      <c r="A2" s="238" t="s">
        <v>18</v>
      </c>
      <c r="B2" s="238"/>
      <c r="C2" s="238"/>
      <c r="D2" s="238"/>
      <c r="E2" s="42"/>
      <c r="F2" s="42"/>
      <c r="G2" s="42"/>
      <c r="H2" s="42"/>
      <c r="I2" s="42"/>
    </row>
    <row r="3" spans="1:27" x14ac:dyDescent="0.25">
      <c r="L3" s="281" t="s">
        <v>192</v>
      </c>
    </row>
    <row r="4" spans="1:27" x14ac:dyDescent="0.25">
      <c r="A4" s="239" t="s">
        <v>34</v>
      </c>
      <c r="B4" s="239"/>
      <c r="C4" s="239"/>
      <c r="D4" s="239"/>
      <c r="E4" s="43"/>
      <c r="F4" s="43"/>
      <c r="G4" s="43"/>
      <c r="H4" s="43"/>
      <c r="I4" s="43"/>
      <c r="J4" s="43"/>
      <c r="K4" s="43"/>
      <c r="L4" s="43"/>
      <c r="M4" s="43"/>
      <c r="P4" s="43"/>
      <c r="Q4" s="43"/>
      <c r="R4" s="43"/>
      <c r="S4" s="43"/>
      <c r="T4" s="43"/>
      <c r="U4" s="43"/>
    </row>
    <row r="5" spans="1:27" x14ac:dyDescent="0.25">
      <c r="A5" s="178"/>
    </row>
    <row r="6" spans="1:27" x14ac:dyDescent="0.25">
      <c r="A6" s="234" t="s">
        <v>35</v>
      </c>
      <c r="B6" s="236" t="s">
        <v>18</v>
      </c>
      <c r="C6" s="236"/>
      <c r="D6" s="236"/>
      <c r="E6" s="232" t="s">
        <v>20</v>
      </c>
      <c r="F6" s="232"/>
      <c r="G6" s="232"/>
      <c r="H6" s="232" t="s">
        <v>21</v>
      </c>
      <c r="I6" s="232"/>
      <c r="J6" s="232"/>
      <c r="K6" s="232" t="s">
        <v>22</v>
      </c>
      <c r="L6" s="232"/>
      <c r="M6" s="232"/>
      <c r="N6" s="232" t="s">
        <v>23</v>
      </c>
      <c r="O6" s="232"/>
      <c r="P6" s="232"/>
      <c r="Q6" s="232" t="s">
        <v>24</v>
      </c>
      <c r="R6" s="232"/>
      <c r="S6" s="232"/>
      <c r="T6" s="232" t="s">
        <v>25</v>
      </c>
      <c r="U6" s="232"/>
      <c r="V6" s="232"/>
      <c r="W6" s="232" t="s">
        <v>26</v>
      </c>
      <c r="X6" s="232"/>
      <c r="Y6" s="232"/>
    </row>
    <row r="7" spans="1:27" x14ac:dyDescent="0.25">
      <c r="A7" s="235"/>
      <c r="B7" s="159" t="s">
        <v>3</v>
      </c>
      <c r="C7" s="159" t="s">
        <v>0</v>
      </c>
      <c r="D7" s="159" t="s">
        <v>1</v>
      </c>
      <c r="E7" s="159" t="s">
        <v>3</v>
      </c>
      <c r="F7" s="159" t="s">
        <v>0</v>
      </c>
      <c r="G7" s="159" t="s">
        <v>1</v>
      </c>
      <c r="H7" s="159" t="s">
        <v>3</v>
      </c>
      <c r="I7" s="159" t="s">
        <v>0</v>
      </c>
      <c r="J7" s="159" t="s">
        <v>1</v>
      </c>
      <c r="K7" s="159" t="s">
        <v>3</v>
      </c>
      <c r="L7" s="159" t="s">
        <v>0</v>
      </c>
      <c r="M7" s="159" t="s">
        <v>1</v>
      </c>
      <c r="N7" s="159" t="s">
        <v>3</v>
      </c>
      <c r="O7" s="159" t="s">
        <v>0</v>
      </c>
      <c r="P7" s="159" t="s">
        <v>1</v>
      </c>
      <c r="Q7" s="159" t="s">
        <v>3</v>
      </c>
      <c r="R7" s="159" t="s">
        <v>0</v>
      </c>
      <c r="S7" s="159" t="s">
        <v>1</v>
      </c>
      <c r="T7" s="159" t="s">
        <v>3</v>
      </c>
      <c r="U7" s="159" t="s">
        <v>0</v>
      </c>
      <c r="V7" s="159" t="s">
        <v>1</v>
      </c>
      <c r="W7" s="159" t="s">
        <v>3</v>
      </c>
      <c r="X7" s="159" t="s">
        <v>0</v>
      </c>
      <c r="Y7" s="159" t="s">
        <v>1</v>
      </c>
    </row>
    <row r="8" spans="1:27" x14ac:dyDescent="0.25">
      <c r="A8" s="229" t="s">
        <v>36</v>
      </c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1"/>
      <c r="AA8" s="160"/>
    </row>
    <row r="9" spans="1:27" ht="15" customHeight="1" x14ac:dyDescent="0.25">
      <c r="A9" s="181" t="s">
        <v>37</v>
      </c>
      <c r="B9" s="182">
        <f t="shared" ref="B9:B20" si="0">E9+H9+K9+N9+Q9+T9+W9</f>
        <v>89.27</v>
      </c>
      <c r="C9" s="182">
        <f t="shared" ref="C9:C20" si="1">F9+I9+L9+O9+R9+U9+X9</f>
        <v>16436</v>
      </c>
      <c r="D9" s="182">
        <f t="shared" ref="D9:D20" si="2">G9+J9+M9+P9+S9+V9+Y9</f>
        <v>259861.41</v>
      </c>
      <c r="E9" s="182">
        <v>1.99</v>
      </c>
      <c r="F9" s="182">
        <v>368</v>
      </c>
      <c r="G9" s="182">
        <v>10176.23</v>
      </c>
      <c r="H9" s="182">
        <v>44.91</v>
      </c>
      <c r="I9" s="182">
        <v>8264</v>
      </c>
      <c r="J9" s="182">
        <v>145122.26999999999</v>
      </c>
      <c r="K9" s="182">
        <v>30.89</v>
      </c>
      <c r="L9" s="182">
        <v>5688</v>
      </c>
      <c r="M9" s="182">
        <v>83227.350000000006</v>
      </c>
      <c r="N9" s="182"/>
      <c r="O9" s="182"/>
      <c r="P9" s="182"/>
      <c r="Q9" s="182"/>
      <c r="R9" s="182"/>
      <c r="S9" s="182"/>
      <c r="T9" s="182"/>
      <c r="U9" s="182"/>
      <c r="V9" s="182"/>
      <c r="W9" s="182">
        <v>11.48</v>
      </c>
      <c r="X9" s="182">
        <v>2116</v>
      </c>
      <c r="Y9" s="182">
        <v>21335.56</v>
      </c>
      <c r="Z9" s="41">
        <v>1</v>
      </c>
    </row>
    <row r="10" spans="1:27" ht="15" customHeight="1" x14ac:dyDescent="0.25">
      <c r="A10" s="163" t="s">
        <v>38</v>
      </c>
      <c r="B10" s="164">
        <f t="shared" si="0"/>
        <v>66.489999999999995</v>
      </c>
      <c r="C10" s="164">
        <f t="shared" si="1"/>
        <v>12235.52</v>
      </c>
      <c r="D10" s="164">
        <f t="shared" si="2"/>
        <v>194894.77000000002</v>
      </c>
      <c r="E10" s="164">
        <v>1.04</v>
      </c>
      <c r="F10" s="164">
        <v>191.8</v>
      </c>
      <c r="G10" s="165">
        <v>6080.05</v>
      </c>
      <c r="H10" s="164">
        <v>31.79</v>
      </c>
      <c r="I10" s="164">
        <v>5847</v>
      </c>
      <c r="J10" s="164">
        <v>104882.64</v>
      </c>
      <c r="K10" s="164">
        <v>24.08</v>
      </c>
      <c r="L10" s="164">
        <v>4432.72</v>
      </c>
      <c r="M10" s="164">
        <v>65775.58</v>
      </c>
      <c r="N10" s="164"/>
      <c r="O10" s="164"/>
      <c r="P10" s="164"/>
      <c r="Q10" s="164"/>
      <c r="R10" s="164"/>
      <c r="S10" s="164"/>
      <c r="T10" s="164"/>
      <c r="U10" s="164"/>
      <c r="V10" s="164"/>
      <c r="W10" s="164">
        <v>9.58</v>
      </c>
      <c r="X10" s="164">
        <v>1764</v>
      </c>
      <c r="Y10" s="164">
        <v>18156.5</v>
      </c>
      <c r="Z10" s="41">
        <v>0</v>
      </c>
    </row>
    <row r="11" spans="1:27" ht="15" customHeight="1" x14ac:dyDescent="0.25">
      <c r="A11" s="163" t="s">
        <v>39</v>
      </c>
      <c r="B11" s="164">
        <f t="shared" si="0"/>
        <v>0</v>
      </c>
      <c r="C11" s="164">
        <f t="shared" si="1"/>
        <v>0</v>
      </c>
      <c r="D11" s="164">
        <f t="shared" si="2"/>
        <v>846.29</v>
      </c>
      <c r="E11" s="164"/>
      <c r="F11" s="164"/>
      <c r="G11" s="165">
        <v>653.54999999999995</v>
      </c>
      <c r="H11" s="164"/>
      <c r="I11" s="164"/>
      <c r="J11" s="164">
        <v>156.27000000000001</v>
      </c>
      <c r="K11" s="164"/>
      <c r="L11" s="164"/>
      <c r="M11" s="164">
        <v>36.47</v>
      </c>
      <c r="N11" s="164"/>
      <c r="O11" s="164"/>
      <c r="P11" s="164"/>
      <c r="Q11" s="164"/>
      <c r="R11" s="164"/>
      <c r="S11" s="164"/>
      <c r="T11" s="164"/>
      <c r="U11" s="164"/>
      <c r="V11" s="164"/>
      <c r="W11" s="164"/>
      <c r="X11" s="164"/>
      <c r="Y11" s="164"/>
      <c r="Z11" s="41">
        <v>0</v>
      </c>
    </row>
    <row r="12" spans="1:27" ht="15" customHeight="1" x14ac:dyDescent="0.25">
      <c r="A12" s="163" t="s">
        <v>40</v>
      </c>
      <c r="B12" s="164">
        <f t="shared" si="0"/>
        <v>22.779999999999998</v>
      </c>
      <c r="C12" s="164">
        <f t="shared" si="1"/>
        <v>4200.4799999999996</v>
      </c>
      <c r="D12" s="164">
        <f t="shared" si="2"/>
        <v>64120.349999999991</v>
      </c>
      <c r="E12" s="164">
        <v>0.95</v>
      </c>
      <c r="F12" s="164">
        <v>176.2</v>
      </c>
      <c r="G12" s="165">
        <v>3442.63</v>
      </c>
      <c r="H12" s="164">
        <v>13.12</v>
      </c>
      <c r="I12" s="164">
        <v>2417</v>
      </c>
      <c r="J12" s="164">
        <v>40083.360000000001</v>
      </c>
      <c r="K12" s="164">
        <v>6.81</v>
      </c>
      <c r="L12" s="164">
        <v>1255.28</v>
      </c>
      <c r="M12" s="164">
        <v>17415.3</v>
      </c>
      <c r="N12" s="164"/>
      <c r="O12" s="164"/>
      <c r="P12" s="164"/>
      <c r="Q12" s="164"/>
      <c r="R12" s="164"/>
      <c r="S12" s="164"/>
      <c r="T12" s="164"/>
      <c r="U12" s="164"/>
      <c r="V12" s="164"/>
      <c r="W12" s="164">
        <v>1.9</v>
      </c>
      <c r="X12" s="164">
        <v>352</v>
      </c>
      <c r="Y12" s="164">
        <v>3179.06</v>
      </c>
      <c r="Z12" s="41">
        <v>0</v>
      </c>
    </row>
    <row r="13" spans="1:27" ht="15" customHeight="1" x14ac:dyDescent="0.25">
      <c r="A13" s="181" t="s">
        <v>41</v>
      </c>
      <c r="B13" s="182">
        <f t="shared" si="0"/>
        <v>1.22</v>
      </c>
      <c r="C13" s="182">
        <f t="shared" si="1"/>
        <v>224</v>
      </c>
      <c r="D13" s="182">
        <f t="shared" si="2"/>
        <v>2430.2399999999998</v>
      </c>
      <c r="E13" s="182"/>
      <c r="F13" s="182"/>
      <c r="G13" s="182"/>
      <c r="H13" s="182">
        <v>0.74</v>
      </c>
      <c r="I13" s="182">
        <v>136</v>
      </c>
      <c r="J13" s="182">
        <v>1737.48</v>
      </c>
      <c r="K13" s="182"/>
      <c r="L13" s="182"/>
      <c r="M13" s="182"/>
      <c r="N13" s="182"/>
      <c r="O13" s="182"/>
      <c r="P13" s="182"/>
      <c r="Q13" s="182"/>
      <c r="R13" s="182"/>
      <c r="S13" s="182"/>
      <c r="T13" s="182"/>
      <c r="U13" s="182"/>
      <c r="V13" s="182"/>
      <c r="W13" s="182">
        <v>0.48</v>
      </c>
      <c r="X13" s="182">
        <v>88</v>
      </c>
      <c r="Y13" s="182">
        <v>692.76</v>
      </c>
      <c r="Z13" s="41">
        <v>1</v>
      </c>
    </row>
    <row r="14" spans="1:27" ht="15" customHeight="1" x14ac:dyDescent="0.25">
      <c r="A14" s="181" t="s">
        <v>42</v>
      </c>
      <c r="B14" s="182">
        <f t="shared" si="0"/>
        <v>0.62</v>
      </c>
      <c r="C14" s="182">
        <f t="shared" si="1"/>
        <v>114.17</v>
      </c>
      <c r="D14" s="182">
        <f t="shared" si="2"/>
        <v>5362.59</v>
      </c>
      <c r="E14" s="182">
        <v>0.46</v>
      </c>
      <c r="F14" s="182">
        <v>82.17</v>
      </c>
      <c r="G14" s="182">
        <v>4706.67</v>
      </c>
      <c r="H14" s="182">
        <v>0.16</v>
      </c>
      <c r="I14" s="182">
        <v>32</v>
      </c>
      <c r="J14" s="182">
        <v>655.92</v>
      </c>
      <c r="K14" s="182"/>
      <c r="L14" s="182"/>
      <c r="M14" s="182"/>
      <c r="N14" s="182"/>
      <c r="O14" s="182"/>
      <c r="P14" s="182"/>
      <c r="Q14" s="182"/>
      <c r="R14" s="182"/>
      <c r="S14" s="182"/>
      <c r="T14" s="182"/>
      <c r="U14" s="182"/>
      <c r="V14" s="182"/>
      <c r="W14" s="182"/>
      <c r="X14" s="182"/>
      <c r="Y14" s="182"/>
      <c r="Z14" s="41">
        <v>1</v>
      </c>
    </row>
    <row r="15" spans="1:27" ht="15" customHeight="1" x14ac:dyDescent="0.25">
      <c r="A15" s="163" t="s">
        <v>43</v>
      </c>
      <c r="B15" s="164">
        <f t="shared" si="0"/>
        <v>0.46</v>
      </c>
      <c r="C15" s="164">
        <f t="shared" si="1"/>
        <v>82.17</v>
      </c>
      <c r="D15" s="164">
        <f t="shared" si="2"/>
        <v>4706.67</v>
      </c>
      <c r="E15" s="164">
        <v>0.46</v>
      </c>
      <c r="F15" s="164">
        <v>82.17</v>
      </c>
      <c r="G15" s="165">
        <v>4706.67</v>
      </c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4"/>
      <c r="X15" s="164"/>
      <c r="Y15" s="164"/>
      <c r="Z15" s="41">
        <v>0</v>
      </c>
    </row>
    <row r="16" spans="1:27" ht="15" customHeight="1" x14ac:dyDescent="0.25">
      <c r="A16" s="163" t="s">
        <v>44</v>
      </c>
      <c r="B16" s="164">
        <f t="shared" si="0"/>
        <v>0.16</v>
      </c>
      <c r="C16" s="164">
        <f t="shared" si="1"/>
        <v>32</v>
      </c>
      <c r="D16" s="164">
        <f t="shared" si="2"/>
        <v>655.92</v>
      </c>
      <c r="E16" s="164"/>
      <c r="F16" s="164"/>
      <c r="G16" s="165"/>
      <c r="H16" s="164">
        <v>0.16</v>
      </c>
      <c r="I16" s="164">
        <v>32</v>
      </c>
      <c r="J16" s="164">
        <v>655.92</v>
      </c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4"/>
      <c r="X16" s="164"/>
      <c r="Y16" s="164"/>
      <c r="Z16" s="41">
        <v>0</v>
      </c>
    </row>
    <row r="17" spans="1:27" ht="15" customHeight="1" x14ac:dyDescent="0.25">
      <c r="A17" s="163" t="s">
        <v>45</v>
      </c>
      <c r="B17" s="164">
        <f t="shared" si="0"/>
        <v>0</v>
      </c>
      <c r="C17" s="164">
        <f t="shared" si="1"/>
        <v>0</v>
      </c>
      <c r="D17" s="164">
        <f t="shared" si="2"/>
        <v>0</v>
      </c>
      <c r="E17" s="164"/>
      <c r="F17" s="164"/>
      <c r="G17" s="165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4"/>
      <c r="X17" s="164"/>
      <c r="Y17" s="164"/>
      <c r="Z17" s="41">
        <v>0</v>
      </c>
    </row>
    <row r="18" spans="1:27" ht="15" customHeight="1" x14ac:dyDescent="0.25">
      <c r="A18" s="163" t="s">
        <v>46</v>
      </c>
      <c r="B18" s="164">
        <f t="shared" si="0"/>
        <v>0</v>
      </c>
      <c r="C18" s="164">
        <f t="shared" si="1"/>
        <v>0</v>
      </c>
      <c r="D18" s="164">
        <f t="shared" si="2"/>
        <v>0</v>
      </c>
      <c r="E18" s="164"/>
      <c r="F18" s="164"/>
      <c r="G18" s="165"/>
      <c r="H18" s="164"/>
      <c r="I18" s="164"/>
      <c r="J18" s="164"/>
      <c r="K18" s="164"/>
      <c r="L18" s="164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4"/>
      <c r="X18" s="164"/>
      <c r="Y18" s="164"/>
      <c r="Z18" s="41">
        <v>0</v>
      </c>
    </row>
    <row r="19" spans="1:27" ht="15" customHeight="1" x14ac:dyDescent="0.25">
      <c r="A19" s="181" t="s">
        <v>47</v>
      </c>
      <c r="B19" s="182">
        <f t="shared" si="0"/>
        <v>0</v>
      </c>
      <c r="C19" s="182">
        <f t="shared" si="1"/>
        <v>0</v>
      </c>
      <c r="D19" s="182">
        <f t="shared" si="2"/>
        <v>0</v>
      </c>
      <c r="E19" s="182"/>
      <c r="F19" s="182"/>
      <c r="G19" s="182"/>
      <c r="H19" s="182"/>
      <c r="I19" s="182"/>
      <c r="J19" s="182"/>
      <c r="K19" s="182"/>
      <c r="L19" s="182"/>
      <c r="M19" s="182"/>
      <c r="N19" s="182"/>
      <c r="O19" s="182"/>
      <c r="P19" s="182"/>
      <c r="Q19" s="182"/>
      <c r="R19" s="182"/>
      <c r="S19" s="182"/>
      <c r="T19" s="182"/>
      <c r="U19" s="182"/>
      <c r="V19" s="182"/>
      <c r="W19" s="182"/>
      <c r="X19" s="182"/>
      <c r="Y19" s="182"/>
      <c r="Z19" s="41">
        <v>1</v>
      </c>
    </row>
    <row r="20" spans="1:27" ht="15" customHeight="1" x14ac:dyDescent="0.25">
      <c r="A20" s="181" t="s">
        <v>48</v>
      </c>
      <c r="B20" s="182">
        <f t="shared" si="0"/>
        <v>0</v>
      </c>
      <c r="C20" s="182">
        <f t="shared" si="1"/>
        <v>0</v>
      </c>
      <c r="D20" s="182">
        <f t="shared" si="2"/>
        <v>0</v>
      </c>
      <c r="E20" s="182"/>
      <c r="F20" s="182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2"/>
      <c r="R20" s="182"/>
      <c r="S20" s="182"/>
      <c r="T20" s="182"/>
      <c r="U20" s="182"/>
      <c r="V20" s="182"/>
      <c r="W20" s="182"/>
      <c r="X20" s="182"/>
      <c r="Y20" s="182"/>
      <c r="Z20" s="41">
        <v>1</v>
      </c>
    </row>
    <row r="21" spans="1:27" s="44" customFormat="1" x14ac:dyDescent="0.25">
      <c r="A21" s="161" t="s">
        <v>18</v>
      </c>
      <c r="B21" s="162">
        <f t="shared" ref="B21:Y21" si="3">SUMIF($Z9:$Z20,"=1",B9:B20)</f>
        <v>91.11</v>
      </c>
      <c r="C21" s="162">
        <f t="shared" si="3"/>
        <v>16774.169999999998</v>
      </c>
      <c r="D21" s="162">
        <f t="shared" si="3"/>
        <v>267654.24000000005</v>
      </c>
      <c r="E21" s="162">
        <f t="shared" si="3"/>
        <v>2.4500000000000002</v>
      </c>
      <c r="F21" s="162">
        <f t="shared" si="3"/>
        <v>450.17</v>
      </c>
      <c r="G21" s="162">
        <f t="shared" si="3"/>
        <v>14882.9</v>
      </c>
      <c r="H21" s="162">
        <f t="shared" si="3"/>
        <v>45.809999999999995</v>
      </c>
      <c r="I21" s="162">
        <f t="shared" si="3"/>
        <v>8432</v>
      </c>
      <c r="J21" s="162">
        <f t="shared" si="3"/>
        <v>147515.67000000001</v>
      </c>
      <c r="K21" s="162">
        <f t="shared" si="3"/>
        <v>30.89</v>
      </c>
      <c r="L21" s="162">
        <f t="shared" si="3"/>
        <v>5688</v>
      </c>
      <c r="M21" s="162">
        <f t="shared" si="3"/>
        <v>83227.350000000006</v>
      </c>
      <c r="N21" s="162">
        <f t="shared" si="3"/>
        <v>0</v>
      </c>
      <c r="O21" s="162">
        <f t="shared" si="3"/>
        <v>0</v>
      </c>
      <c r="P21" s="162">
        <f t="shared" si="3"/>
        <v>0</v>
      </c>
      <c r="Q21" s="162">
        <f t="shared" si="3"/>
        <v>0</v>
      </c>
      <c r="R21" s="162">
        <f t="shared" si="3"/>
        <v>0</v>
      </c>
      <c r="S21" s="162">
        <f t="shared" si="3"/>
        <v>0</v>
      </c>
      <c r="T21" s="162">
        <f t="shared" si="3"/>
        <v>0</v>
      </c>
      <c r="U21" s="162">
        <f t="shared" si="3"/>
        <v>0</v>
      </c>
      <c r="V21" s="162">
        <f t="shared" si="3"/>
        <v>0</v>
      </c>
      <c r="W21" s="162">
        <f t="shared" si="3"/>
        <v>11.96</v>
      </c>
      <c r="X21" s="162">
        <f t="shared" si="3"/>
        <v>2204</v>
      </c>
      <c r="Y21" s="162">
        <f t="shared" si="3"/>
        <v>22028.32</v>
      </c>
    </row>
    <row r="22" spans="1:27" x14ac:dyDescent="0.25">
      <c r="A22" s="229" t="s">
        <v>49</v>
      </c>
      <c r="B22" s="230"/>
      <c r="C22" s="230"/>
      <c r="D22" s="230"/>
      <c r="E22" s="230"/>
      <c r="F22" s="230"/>
      <c r="G22" s="230"/>
      <c r="H22" s="230"/>
      <c r="I22" s="230"/>
      <c r="J22" s="230"/>
      <c r="K22" s="230"/>
      <c r="L22" s="230"/>
      <c r="M22" s="230"/>
      <c r="N22" s="230"/>
      <c r="O22" s="230"/>
      <c r="P22" s="230"/>
      <c r="Q22" s="230"/>
      <c r="R22" s="230"/>
      <c r="S22" s="230"/>
      <c r="T22" s="230"/>
      <c r="U22" s="230"/>
      <c r="V22" s="230"/>
      <c r="W22" s="230"/>
      <c r="X22" s="230"/>
      <c r="Y22" s="231"/>
      <c r="AA22" s="160"/>
    </row>
    <row r="23" spans="1:27" ht="15" customHeight="1" x14ac:dyDescent="0.25">
      <c r="A23" s="181" t="s">
        <v>37</v>
      </c>
      <c r="B23" s="182">
        <f t="shared" ref="B23:B34" si="4">E23+H23+K23+N23+Q23+T23+W23</f>
        <v>1</v>
      </c>
      <c r="C23" s="182">
        <f t="shared" ref="C23:C34" si="5">F23+I23+L23+O23+R23+U23+X23</f>
        <v>184</v>
      </c>
      <c r="D23" s="182">
        <f t="shared" ref="D23:D34" si="6">G23+J23+M23+P23+S23+V23+Y23</f>
        <v>2954.48</v>
      </c>
      <c r="E23" s="182">
        <v>1</v>
      </c>
      <c r="F23" s="182">
        <v>184</v>
      </c>
      <c r="G23" s="182">
        <v>2954.48</v>
      </c>
      <c r="H23" s="182"/>
      <c r="I23" s="182"/>
      <c r="J23" s="182"/>
      <c r="K23" s="182"/>
      <c r="L23" s="182"/>
      <c r="M23" s="182"/>
      <c r="N23" s="182"/>
      <c r="O23" s="182"/>
      <c r="P23" s="182"/>
      <c r="Q23" s="182"/>
      <c r="R23" s="182"/>
      <c r="S23" s="182"/>
      <c r="T23" s="182"/>
      <c r="U23" s="182"/>
      <c r="V23" s="182"/>
      <c r="W23" s="182"/>
      <c r="X23" s="182"/>
      <c r="Y23" s="182"/>
      <c r="Z23" s="41">
        <v>1</v>
      </c>
    </row>
    <row r="24" spans="1:27" ht="15" customHeight="1" x14ac:dyDescent="0.25">
      <c r="A24" s="163" t="s">
        <v>38</v>
      </c>
      <c r="B24" s="164">
        <f t="shared" si="4"/>
        <v>0.96</v>
      </c>
      <c r="C24" s="164">
        <f t="shared" si="5"/>
        <v>176</v>
      </c>
      <c r="D24" s="164">
        <f t="shared" si="6"/>
        <v>2815.89</v>
      </c>
      <c r="E24" s="164">
        <v>0.96</v>
      </c>
      <c r="F24" s="164">
        <v>176</v>
      </c>
      <c r="G24" s="165">
        <v>2815.89</v>
      </c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4"/>
      <c r="X24" s="164"/>
      <c r="Y24" s="164"/>
      <c r="Z24" s="41">
        <v>0</v>
      </c>
    </row>
    <row r="25" spans="1:27" ht="15" customHeight="1" x14ac:dyDescent="0.25">
      <c r="A25" s="163" t="s">
        <v>39</v>
      </c>
      <c r="B25" s="164">
        <f t="shared" si="4"/>
        <v>0</v>
      </c>
      <c r="C25" s="164">
        <f t="shared" si="5"/>
        <v>0</v>
      </c>
      <c r="D25" s="164">
        <f t="shared" si="6"/>
        <v>0</v>
      </c>
      <c r="E25" s="164"/>
      <c r="F25" s="164"/>
      <c r="G25" s="165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4"/>
      <c r="X25" s="164"/>
      <c r="Y25" s="164"/>
      <c r="Z25" s="41">
        <v>0</v>
      </c>
    </row>
    <row r="26" spans="1:27" ht="15" customHeight="1" x14ac:dyDescent="0.25">
      <c r="A26" s="163" t="s">
        <v>40</v>
      </c>
      <c r="B26" s="164">
        <f t="shared" si="4"/>
        <v>0.04</v>
      </c>
      <c r="C26" s="164">
        <f t="shared" si="5"/>
        <v>8</v>
      </c>
      <c r="D26" s="164">
        <f t="shared" si="6"/>
        <v>138.59</v>
      </c>
      <c r="E26" s="164">
        <v>0.04</v>
      </c>
      <c r="F26" s="164">
        <v>8</v>
      </c>
      <c r="G26" s="165">
        <v>138.59</v>
      </c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4"/>
      <c r="X26" s="164"/>
      <c r="Y26" s="164"/>
      <c r="Z26" s="41">
        <v>0</v>
      </c>
    </row>
    <row r="27" spans="1:27" ht="15" customHeight="1" x14ac:dyDescent="0.25">
      <c r="A27" s="181" t="s">
        <v>41</v>
      </c>
      <c r="B27" s="182">
        <f t="shared" si="4"/>
        <v>0</v>
      </c>
      <c r="C27" s="182">
        <f t="shared" si="5"/>
        <v>0</v>
      </c>
      <c r="D27" s="182">
        <f t="shared" si="6"/>
        <v>0</v>
      </c>
      <c r="E27" s="182"/>
      <c r="F27" s="182"/>
      <c r="G27" s="182"/>
      <c r="H27" s="182"/>
      <c r="I27" s="182"/>
      <c r="J27" s="182"/>
      <c r="K27" s="182"/>
      <c r="L27" s="182"/>
      <c r="M27" s="182"/>
      <c r="N27" s="182"/>
      <c r="O27" s="182"/>
      <c r="P27" s="182"/>
      <c r="Q27" s="182"/>
      <c r="R27" s="182"/>
      <c r="S27" s="182"/>
      <c r="T27" s="182"/>
      <c r="U27" s="182"/>
      <c r="V27" s="182"/>
      <c r="W27" s="182"/>
      <c r="X27" s="182"/>
      <c r="Y27" s="182"/>
      <c r="Z27" s="41">
        <v>1</v>
      </c>
    </row>
    <row r="28" spans="1:27" ht="15" customHeight="1" x14ac:dyDescent="0.25">
      <c r="A28" s="181" t="s">
        <v>42</v>
      </c>
      <c r="B28" s="182">
        <f t="shared" si="4"/>
        <v>0.1</v>
      </c>
      <c r="C28" s="182">
        <f t="shared" si="5"/>
        <v>17</v>
      </c>
      <c r="D28" s="182">
        <f t="shared" si="6"/>
        <v>563.89</v>
      </c>
      <c r="E28" s="182">
        <v>0.1</v>
      </c>
      <c r="F28" s="182">
        <v>17</v>
      </c>
      <c r="G28" s="182">
        <v>563.89</v>
      </c>
      <c r="H28" s="182"/>
      <c r="I28" s="182"/>
      <c r="J28" s="182"/>
      <c r="K28" s="182"/>
      <c r="L28" s="182"/>
      <c r="M28" s="182"/>
      <c r="N28" s="182"/>
      <c r="O28" s="182"/>
      <c r="P28" s="182"/>
      <c r="Q28" s="182"/>
      <c r="R28" s="182"/>
      <c r="S28" s="182"/>
      <c r="T28" s="182"/>
      <c r="U28" s="182"/>
      <c r="V28" s="182"/>
      <c r="W28" s="182"/>
      <c r="X28" s="182"/>
      <c r="Y28" s="182"/>
      <c r="Z28" s="41">
        <v>1</v>
      </c>
    </row>
    <row r="29" spans="1:27" ht="15" customHeight="1" x14ac:dyDescent="0.25">
      <c r="A29" s="163" t="s">
        <v>43</v>
      </c>
      <c r="B29" s="164">
        <f t="shared" si="4"/>
        <v>0.1</v>
      </c>
      <c r="C29" s="164">
        <f t="shared" si="5"/>
        <v>17</v>
      </c>
      <c r="D29" s="164">
        <f t="shared" si="6"/>
        <v>563.89</v>
      </c>
      <c r="E29" s="164">
        <v>0.1</v>
      </c>
      <c r="F29" s="164">
        <v>17</v>
      </c>
      <c r="G29" s="165">
        <v>563.89</v>
      </c>
      <c r="H29" s="164"/>
      <c r="I29" s="164"/>
      <c r="J29" s="164"/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4"/>
      <c r="X29" s="164"/>
      <c r="Y29" s="164"/>
      <c r="Z29" s="41">
        <v>0</v>
      </c>
    </row>
    <row r="30" spans="1:27" ht="15" customHeight="1" x14ac:dyDescent="0.25">
      <c r="A30" s="163" t="s">
        <v>44</v>
      </c>
      <c r="B30" s="164">
        <f t="shared" si="4"/>
        <v>0</v>
      </c>
      <c r="C30" s="164">
        <f t="shared" si="5"/>
        <v>0</v>
      </c>
      <c r="D30" s="164">
        <f t="shared" si="6"/>
        <v>0</v>
      </c>
      <c r="E30" s="164"/>
      <c r="F30" s="164"/>
      <c r="G30" s="165"/>
      <c r="H30" s="164"/>
      <c r="I30" s="164"/>
      <c r="J30" s="164"/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4"/>
      <c r="X30" s="164"/>
      <c r="Y30" s="164"/>
      <c r="Z30" s="41">
        <v>0</v>
      </c>
    </row>
    <row r="31" spans="1:27" ht="15" customHeight="1" x14ac:dyDescent="0.25">
      <c r="A31" s="163" t="s">
        <v>45</v>
      </c>
      <c r="B31" s="164">
        <f t="shared" si="4"/>
        <v>0</v>
      </c>
      <c r="C31" s="164">
        <f t="shared" si="5"/>
        <v>0</v>
      </c>
      <c r="D31" s="164">
        <f t="shared" si="6"/>
        <v>0</v>
      </c>
      <c r="E31" s="164"/>
      <c r="F31" s="164"/>
      <c r="G31" s="165"/>
      <c r="H31" s="164"/>
      <c r="I31" s="164"/>
      <c r="J31" s="164"/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4"/>
      <c r="X31" s="164"/>
      <c r="Y31" s="164"/>
      <c r="Z31" s="41">
        <v>0</v>
      </c>
    </row>
    <row r="32" spans="1:27" ht="15" customHeight="1" x14ac:dyDescent="0.25">
      <c r="A32" s="163" t="s">
        <v>46</v>
      </c>
      <c r="B32" s="164">
        <f t="shared" si="4"/>
        <v>0</v>
      </c>
      <c r="C32" s="164">
        <f t="shared" si="5"/>
        <v>0</v>
      </c>
      <c r="D32" s="164">
        <f t="shared" si="6"/>
        <v>0</v>
      </c>
      <c r="E32" s="164"/>
      <c r="F32" s="164"/>
      <c r="G32" s="165"/>
      <c r="H32" s="164"/>
      <c r="I32" s="164"/>
      <c r="J32" s="164"/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4"/>
      <c r="X32" s="164"/>
      <c r="Y32" s="164"/>
      <c r="Z32" s="41">
        <v>0</v>
      </c>
    </row>
    <row r="33" spans="1:27" ht="15" customHeight="1" x14ac:dyDescent="0.25">
      <c r="A33" s="181" t="s">
        <v>47</v>
      </c>
      <c r="B33" s="182">
        <f t="shared" si="4"/>
        <v>0</v>
      </c>
      <c r="C33" s="182">
        <f t="shared" si="5"/>
        <v>0</v>
      </c>
      <c r="D33" s="182">
        <f t="shared" si="6"/>
        <v>0</v>
      </c>
      <c r="E33" s="182"/>
      <c r="F33" s="182"/>
      <c r="G33" s="182"/>
      <c r="H33" s="182"/>
      <c r="I33" s="182"/>
      <c r="J33" s="182"/>
      <c r="K33" s="182"/>
      <c r="L33" s="182"/>
      <c r="M33" s="182"/>
      <c r="N33" s="182"/>
      <c r="O33" s="182"/>
      <c r="P33" s="182"/>
      <c r="Q33" s="182"/>
      <c r="R33" s="182"/>
      <c r="S33" s="182"/>
      <c r="T33" s="182"/>
      <c r="U33" s="182"/>
      <c r="V33" s="182"/>
      <c r="W33" s="182"/>
      <c r="X33" s="182"/>
      <c r="Y33" s="182"/>
      <c r="Z33" s="41">
        <v>1</v>
      </c>
    </row>
    <row r="34" spans="1:27" ht="15" customHeight="1" x14ac:dyDescent="0.25">
      <c r="A34" s="181" t="s">
        <v>48</v>
      </c>
      <c r="B34" s="182">
        <f t="shared" si="4"/>
        <v>0</v>
      </c>
      <c r="C34" s="182">
        <f t="shared" si="5"/>
        <v>0</v>
      </c>
      <c r="D34" s="182">
        <f t="shared" si="6"/>
        <v>0</v>
      </c>
      <c r="E34" s="182"/>
      <c r="F34" s="182"/>
      <c r="G34" s="182"/>
      <c r="H34" s="182"/>
      <c r="I34" s="182"/>
      <c r="J34" s="182"/>
      <c r="K34" s="182"/>
      <c r="L34" s="182"/>
      <c r="M34" s="182"/>
      <c r="N34" s="182"/>
      <c r="O34" s="182"/>
      <c r="P34" s="182"/>
      <c r="Q34" s="182"/>
      <c r="R34" s="182"/>
      <c r="S34" s="182"/>
      <c r="T34" s="182"/>
      <c r="U34" s="182"/>
      <c r="V34" s="182"/>
      <c r="W34" s="182"/>
      <c r="X34" s="182"/>
      <c r="Y34" s="182"/>
      <c r="Z34" s="41">
        <v>1</v>
      </c>
    </row>
    <row r="35" spans="1:27" s="44" customFormat="1" x14ac:dyDescent="0.25">
      <c r="A35" s="161" t="s">
        <v>18</v>
      </c>
      <c r="B35" s="162">
        <f t="shared" ref="B35:Y35" si="7">SUMIF($Z23:$Z34,"=1",B23:B34)</f>
        <v>1.1000000000000001</v>
      </c>
      <c r="C35" s="162">
        <f t="shared" si="7"/>
        <v>201</v>
      </c>
      <c r="D35" s="162">
        <f t="shared" si="7"/>
        <v>3518.37</v>
      </c>
      <c r="E35" s="162">
        <f t="shared" si="7"/>
        <v>1.1000000000000001</v>
      </c>
      <c r="F35" s="162">
        <f t="shared" si="7"/>
        <v>201</v>
      </c>
      <c r="G35" s="162">
        <f t="shared" si="7"/>
        <v>3518.37</v>
      </c>
      <c r="H35" s="162">
        <f t="shared" si="7"/>
        <v>0</v>
      </c>
      <c r="I35" s="162">
        <f t="shared" si="7"/>
        <v>0</v>
      </c>
      <c r="J35" s="162">
        <f t="shared" si="7"/>
        <v>0</v>
      </c>
      <c r="K35" s="162">
        <f t="shared" si="7"/>
        <v>0</v>
      </c>
      <c r="L35" s="162">
        <f t="shared" si="7"/>
        <v>0</v>
      </c>
      <c r="M35" s="162">
        <f t="shared" si="7"/>
        <v>0</v>
      </c>
      <c r="N35" s="162">
        <f t="shared" si="7"/>
        <v>0</v>
      </c>
      <c r="O35" s="162">
        <f t="shared" si="7"/>
        <v>0</v>
      </c>
      <c r="P35" s="162">
        <f t="shared" si="7"/>
        <v>0</v>
      </c>
      <c r="Q35" s="162">
        <f t="shared" si="7"/>
        <v>0</v>
      </c>
      <c r="R35" s="162">
        <f t="shared" si="7"/>
        <v>0</v>
      </c>
      <c r="S35" s="162">
        <f t="shared" si="7"/>
        <v>0</v>
      </c>
      <c r="T35" s="162">
        <f t="shared" si="7"/>
        <v>0</v>
      </c>
      <c r="U35" s="162">
        <f t="shared" si="7"/>
        <v>0</v>
      </c>
      <c r="V35" s="162">
        <f t="shared" si="7"/>
        <v>0</v>
      </c>
      <c r="W35" s="162">
        <f t="shared" si="7"/>
        <v>0</v>
      </c>
      <c r="X35" s="162">
        <f t="shared" si="7"/>
        <v>0</v>
      </c>
      <c r="Y35" s="162">
        <f t="shared" si="7"/>
        <v>0</v>
      </c>
    </row>
    <row r="36" spans="1:27" x14ac:dyDescent="0.25">
      <c r="A36" s="229" t="s">
        <v>50</v>
      </c>
      <c r="B36" s="230"/>
      <c r="C36" s="230"/>
      <c r="D36" s="230"/>
      <c r="E36" s="230"/>
      <c r="F36" s="230"/>
      <c r="G36" s="230"/>
      <c r="H36" s="230"/>
      <c r="I36" s="230"/>
      <c r="J36" s="230"/>
      <c r="K36" s="230"/>
      <c r="L36" s="230"/>
      <c r="M36" s="230"/>
      <c r="N36" s="230"/>
      <c r="O36" s="230"/>
      <c r="P36" s="230"/>
      <c r="Q36" s="230"/>
      <c r="R36" s="230"/>
      <c r="S36" s="230"/>
      <c r="T36" s="230"/>
      <c r="U36" s="230"/>
      <c r="V36" s="230"/>
      <c r="W36" s="230"/>
      <c r="X36" s="230"/>
      <c r="Y36" s="231"/>
      <c r="AA36" s="160"/>
    </row>
    <row r="37" spans="1:27" ht="15" customHeight="1" x14ac:dyDescent="0.25">
      <c r="A37" s="181" t="s">
        <v>37</v>
      </c>
      <c r="B37" s="182">
        <f t="shared" ref="B37:B48" si="8">E37+H37+K37+N37+Q37+T37+W37</f>
        <v>9</v>
      </c>
      <c r="C37" s="182">
        <f t="shared" ref="C37:C48" si="9">F37+I37+L37+O37+R37+U37+X37</f>
        <v>1656</v>
      </c>
      <c r="D37" s="182">
        <f t="shared" ref="D37:D48" si="10">G37+J37+M37+P37+S37+V37+Y37</f>
        <v>27891.010000000002</v>
      </c>
      <c r="E37" s="182">
        <v>1.01</v>
      </c>
      <c r="F37" s="182">
        <v>184</v>
      </c>
      <c r="G37" s="182">
        <v>5239.62</v>
      </c>
      <c r="H37" s="182">
        <v>5</v>
      </c>
      <c r="I37" s="182">
        <v>920</v>
      </c>
      <c r="J37" s="182">
        <v>15243.67</v>
      </c>
      <c r="K37" s="182">
        <v>2.99</v>
      </c>
      <c r="L37" s="182">
        <v>552</v>
      </c>
      <c r="M37" s="182">
        <v>7407.72</v>
      </c>
      <c r="N37" s="182"/>
      <c r="O37" s="182"/>
      <c r="P37" s="182"/>
      <c r="Q37" s="182"/>
      <c r="R37" s="182"/>
      <c r="S37" s="182"/>
      <c r="T37" s="182"/>
      <c r="U37" s="182"/>
      <c r="V37" s="182"/>
      <c r="W37" s="182"/>
      <c r="X37" s="182"/>
      <c r="Y37" s="182"/>
      <c r="Z37" s="41">
        <v>1</v>
      </c>
    </row>
    <row r="38" spans="1:27" ht="15" customHeight="1" x14ac:dyDescent="0.25">
      <c r="A38" s="163" t="s">
        <v>38</v>
      </c>
      <c r="B38" s="164">
        <f t="shared" si="8"/>
        <v>7.24</v>
      </c>
      <c r="C38" s="164">
        <f t="shared" si="9"/>
        <v>1332</v>
      </c>
      <c r="D38" s="164">
        <f t="shared" si="10"/>
        <v>22319.670000000002</v>
      </c>
      <c r="E38" s="164">
        <v>0.83</v>
      </c>
      <c r="F38" s="164">
        <v>152</v>
      </c>
      <c r="G38" s="165">
        <v>4229.76</v>
      </c>
      <c r="H38" s="164">
        <v>4.1500000000000004</v>
      </c>
      <c r="I38" s="164">
        <v>764</v>
      </c>
      <c r="J38" s="164">
        <v>12561.6</v>
      </c>
      <c r="K38" s="164">
        <v>2.2599999999999998</v>
      </c>
      <c r="L38" s="164">
        <v>416</v>
      </c>
      <c r="M38" s="164">
        <v>5528.31</v>
      </c>
      <c r="N38" s="164"/>
      <c r="O38" s="164"/>
      <c r="P38" s="164"/>
      <c r="Q38" s="164"/>
      <c r="R38" s="164"/>
      <c r="S38" s="164"/>
      <c r="T38" s="164"/>
      <c r="U38" s="164"/>
      <c r="V38" s="164"/>
      <c r="W38" s="164"/>
      <c r="X38" s="164"/>
      <c r="Y38" s="164"/>
      <c r="Z38" s="41">
        <v>0</v>
      </c>
    </row>
    <row r="39" spans="1:27" ht="15" customHeight="1" x14ac:dyDescent="0.25">
      <c r="A39" s="163" t="s">
        <v>39</v>
      </c>
      <c r="B39" s="164">
        <f t="shared" si="8"/>
        <v>0</v>
      </c>
      <c r="C39" s="164">
        <f t="shared" si="9"/>
        <v>0</v>
      </c>
      <c r="D39" s="164">
        <f t="shared" si="10"/>
        <v>116.89999999999999</v>
      </c>
      <c r="E39" s="164"/>
      <c r="F39" s="164"/>
      <c r="G39" s="165"/>
      <c r="H39" s="164"/>
      <c r="I39" s="164"/>
      <c r="J39" s="164">
        <v>105.27</v>
      </c>
      <c r="K39" s="164"/>
      <c r="L39" s="164"/>
      <c r="M39" s="164">
        <v>11.63</v>
      </c>
      <c r="N39" s="164"/>
      <c r="O39" s="164"/>
      <c r="P39" s="164"/>
      <c r="Q39" s="164"/>
      <c r="R39" s="164"/>
      <c r="S39" s="164"/>
      <c r="T39" s="164"/>
      <c r="U39" s="164"/>
      <c r="V39" s="164"/>
      <c r="W39" s="164"/>
      <c r="X39" s="164"/>
      <c r="Y39" s="164"/>
      <c r="Z39" s="41">
        <v>0</v>
      </c>
    </row>
    <row r="40" spans="1:27" ht="15" customHeight="1" x14ac:dyDescent="0.25">
      <c r="A40" s="163" t="s">
        <v>40</v>
      </c>
      <c r="B40" s="164">
        <f t="shared" si="8"/>
        <v>1.76</v>
      </c>
      <c r="C40" s="164">
        <f t="shared" si="9"/>
        <v>324</v>
      </c>
      <c r="D40" s="164">
        <f t="shared" si="10"/>
        <v>5454.4400000000005</v>
      </c>
      <c r="E40" s="164">
        <v>0.18</v>
      </c>
      <c r="F40" s="164">
        <v>32</v>
      </c>
      <c r="G40" s="165">
        <v>1009.86</v>
      </c>
      <c r="H40" s="164">
        <v>0.85</v>
      </c>
      <c r="I40" s="164">
        <v>156</v>
      </c>
      <c r="J40" s="164">
        <v>2576.8000000000002</v>
      </c>
      <c r="K40" s="164">
        <v>0.73</v>
      </c>
      <c r="L40" s="164">
        <v>136</v>
      </c>
      <c r="M40" s="164">
        <v>1867.78</v>
      </c>
      <c r="N40" s="164"/>
      <c r="O40" s="164"/>
      <c r="P40" s="164"/>
      <c r="Q40" s="164"/>
      <c r="R40" s="164"/>
      <c r="S40" s="164"/>
      <c r="T40" s="164"/>
      <c r="U40" s="164"/>
      <c r="V40" s="164"/>
      <c r="W40" s="164"/>
      <c r="X40" s="164"/>
      <c r="Y40" s="164"/>
      <c r="Z40" s="41">
        <v>0</v>
      </c>
    </row>
    <row r="41" spans="1:27" ht="15" customHeight="1" x14ac:dyDescent="0.25">
      <c r="A41" s="181" t="s">
        <v>41</v>
      </c>
      <c r="B41" s="182">
        <f t="shared" si="8"/>
        <v>0</v>
      </c>
      <c r="C41" s="182">
        <f t="shared" si="9"/>
        <v>0</v>
      </c>
      <c r="D41" s="182">
        <f t="shared" si="10"/>
        <v>0</v>
      </c>
      <c r="E41" s="182"/>
      <c r="F41" s="182"/>
      <c r="G41" s="182"/>
      <c r="H41" s="182"/>
      <c r="I41" s="182"/>
      <c r="J41" s="182"/>
      <c r="K41" s="182"/>
      <c r="L41" s="182"/>
      <c r="M41" s="182"/>
      <c r="N41" s="182"/>
      <c r="O41" s="182"/>
      <c r="P41" s="182"/>
      <c r="Q41" s="182"/>
      <c r="R41" s="182"/>
      <c r="S41" s="182"/>
      <c r="T41" s="182"/>
      <c r="U41" s="182"/>
      <c r="V41" s="182"/>
      <c r="W41" s="182"/>
      <c r="X41" s="182"/>
      <c r="Y41" s="182"/>
      <c r="Z41" s="41">
        <v>1</v>
      </c>
    </row>
    <row r="42" spans="1:27" ht="15" customHeight="1" x14ac:dyDescent="0.25">
      <c r="A42" s="181" t="s">
        <v>42</v>
      </c>
      <c r="B42" s="182">
        <f t="shared" si="8"/>
        <v>0.33</v>
      </c>
      <c r="C42" s="182">
        <f t="shared" si="9"/>
        <v>59.55</v>
      </c>
      <c r="D42" s="182">
        <f t="shared" si="10"/>
        <v>2819.8</v>
      </c>
      <c r="E42" s="182">
        <v>0.33</v>
      </c>
      <c r="F42" s="182">
        <v>59.55</v>
      </c>
      <c r="G42" s="182">
        <v>2819.8</v>
      </c>
      <c r="H42" s="182"/>
      <c r="I42" s="182"/>
      <c r="J42" s="182"/>
      <c r="K42" s="182"/>
      <c r="L42" s="182"/>
      <c r="M42" s="182"/>
      <c r="N42" s="182"/>
      <c r="O42" s="182"/>
      <c r="P42" s="182"/>
      <c r="Q42" s="182"/>
      <c r="R42" s="182"/>
      <c r="S42" s="182"/>
      <c r="T42" s="182"/>
      <c r="U42" s="182"/>
      <c r="V42" s="182"/>
      <c r="W42" s="182"/>
      <c r="X42" s="182"/>
      <c r="Y42" s="182"/>
      <c r="Z42" s="41">
        <v>1</v>
      </c>
    </row>
    <row r="43" spans="1:27" ht="15" customHeight="1" x14ac:dyDescent="0.25">
      <c r="A43" s="163" t="s">
        <v>43</v>
      </c>
      <c r="B43" s="164">
        <f t="shared" si="8"/>
        <v>0.33</v>
      </c>
      <c r="C43" s="164">
        <f t="shared" si="9"/>
        <v>59.55</v>
      </c>
      <c r="D43" s="164">
        <f t="shared" si="10"/>
        <v>2819.8</v>
      </c>
      <c r="E43" s="164">
        <v>0.33</v>
      </c>
      <c r="F43" s="164">
        <v>59.55</v>
      </c>
      <c r="G43" s="165">
        <v>2819.8</v>
      </c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  <c r="U43" s="164"/>
      <c r="V43" s="164"/>
      <c r="W43" s="164"/>
      <c r="X43" s="164"/>
      <c r="Y43" s="164"/>
      <c r="Z43" s="41">
        <v>0</v>
      </c>
    </row>
    <row r="44" spans="1:27" ht="15" customHeight="1" x14ac:dyDescent="0.25">
      <c r="A44" s="163" t="s">
        <v>44</v>
      </c>
      <c r="B44" s="164">
        <f t="shared" si="8"/>
        <v>0</v>
      </c>
      <c r="C44" s="164">
        <f t="shared" si="9"/>
        <v>0</v>
      </c>
      <c r="D44" s="164">
        <f t="shared" si="10"/>
        <v>0</v>
      </c>
      <c r="E44" s="164"/>
      <c r="F44" s="164"/>
      <c r="G44" s="165"/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4"/>
      <c r="U44" s="164"/>
      <c r="V44" s="164"/>
      <c r="W44" s="164"/>
      <c r="X44" s="164"/>
      <c r="Y44" s="164"/>
      <c r="Z44" s="41">
        <v>0</v>
      </c>
    </row>
    <row r="45" spans="1:27" ht="15" customHeight="1" x14ac:dyDescent="0.25">
      <c r="A45" s="163" t="s">
        <v>45</v>
      </c>
      <c r="B45" s="164">
        <f t="shared" si="8"/>
        <v>0</v>
      </c>
      <c r="C45" s="164">
        <f t="shared" si="9"/>
        <v>0</v>
      </c>
      <c r="D45" s="164">
        <f t="shared" si="10"/>
        <v>0</v>
      </c>
      <c r="E45" s="164"/>
      <c r="F45" s="164"/>
      <c r="G45" s="165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4"/>
      <c r="Y45" s="164"/>
      <c r="Z45" s="41">
        <v>0</v>
      </c>
    </row>
    <row r="46" spans="1:27" ht="15" customHeight="1" x14ac:dyDescent="0.25">
      <c r="A46" s="163" t="s">
        <v>46</v>
      </c>
      <c r="B46" s="164">
        <f t="shared" si="8"/>
        <v>0</v>
      </c>
      <c r="C46" s="164">
        <f t="shared" si="9"/>
        <v>0</v>
      </c>
      <c r="D46" s="164">
        <f t="shared" si="10"/>
        <v>0</v>
      </c>
      <c r="E46" s="164"/>
      <c r="F46" s="164"/>
      <c r="G46" s="165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4"/>
      <c r="Y46" s="164"/>
      <c r="Z46" s="41">
        <v>0</v>
      </c>
    </row>
    <row r="47" spans="1:27" ht="15" customHeight="1" x14ac:dyDescent="0.25">
      <c r="A47" s="181" t="s">
        <v>47</v>
      </c>
      <c r="B47" s="182">
        <f t="shared" si="8"/>
        <v>0</v>
      </c>
      <c r="C47" s="182">
        <f t="shared" si="9"/>
        <v>0</v>
      </c>
      <c r="D47" s="182">
        <f t="shared" si="10"/>
        <v>0</v>
      </c>
      <c r="E47" s="182"/>
      <c r="F47" s="182"/>
      <c r="G47" s="182"/>
      <c r="H47" s="182"/>
      <c r="I47" s="182"/>
      <c r="J47" s="182"/>
      <c r="K47" s="182"/>
      <c r="L47" s="182"/>
      <c r="M47" s="182"/>
      <c r="N47" s="182"/>
      <c r="O47" s="182"/>
      <c r="P47" s="182"/>
      <c r="Q47" s="182"/>
      <c r="R47" s="182"/>
      <c r="S47" s="182"/>
      <c r="T47" s="182"/>
      <c r="U47" s="182"/>
      <c r="V47" s="182"/>
      <c r="W47" s="182"/>
      <c r="X47" s="182"/>
      <c r="Y47" s="182"/>
      <c r="Z47" s="41">
        <v>1</v>
      </c>
    </row>
    <row r="48" spans="1:27" ht="15" customHeight="1" x14ac:dyDescent="0.25">
      <c r="A48" s="181" t="s">
        <v>48</v>
      </c>
      <c r="B48" s="182">
        <f t="shared" si="8"/>
        <v>0</v>
      </c>
      <c r="C48" s="182">
        <f t="shared" si="9"/>
        <v>0</v>
      </c>
      <c r="D48" s="182">
        <f t="shared" si="10"/>
        <v>0</v>
      </c>
      <c r="E48" s="182"/>
      <c r="F48" s="182"/>
      <c r="G48" s="182"/>
      <c r="H48" s="182"/>
      <c r="I48" s="182"/>
      <c r="J48" s="182"/>
      <c r="K48" s="182"/>
      <c r="L48" s="182"/>
      <c r="M48" s="182"/>
      <c r="N48" s="182"/>
      <c r="O48" s="182"/>
      <c r="P48" s="182"/>
      <c r="Q48" s="182"/>
      <c r="R48" s="182"/>
      <c r="S48" s="182"/>
      <c r="T48" s="182"/>
      <c r="U48" s="182"/>
      <c r="V48" s="182"/>
      <c r="W48" s="182"/>
      <c r="X48" s="182"/>
      <c r="Y48" s="182"/>
      <c r="Z48" s="41">
        <v>1</v>
      </c>
    </row>
    <row r="49" spans="1:27" s="44" customFormat="1" x14ac:dyDescent="0.25">
      <c r="A49" s="161" t="s">
        <v>18</v>
      </c>
      <c r="B49" s="162">
        <f t="shared" ref="B49:Y49" si="11">SUMIF($Z37:$Z48,"=1",B37:B48)</f>
        <v>9.33</v>
      </c>
      <c r="C49" s="162">
        <f t="shared" si="11"/>
        <v>1715.55</v>
      </c>
      <c r="D49" s="162">
        <f t="shared" si="11"/>
        <v>30710.81</v>
      </c>
      <c r="E49" s="162">
        <f t="shared" si="11"/>
        <v>1.34</v>
      </c>
      <c r="F49" s="162">
        <f t="shared" si="11"/>
        <v>243.55</v>
      </c>
      <c r="G49" s="162">
        <f t="shared" si="11"/>
        <v>8059.42</v>
      </c>
      <c r="H49" s="162">
        <f t="shared" si="11"/>
        <v>5</v>
      </c>
      <c r="I49" s="162">
        <f t="shared" si="11"/>
        <v>920</v>
      </c>
      <c r="J49" s="162">
        <f t="shared" si="11"/>
        <v>15243.67</v>
      </c>
      <c r="K49" s="162">
        <f t="shared" si="11"/>
        <v>2.99</v>
      </c>
      <c r="L49" s="162">
        <f t="shared" si="11"/>
        <v>552</v>
      </c>
      <c r="M49" s="162">
        <f t="shared" si="11"/>
        <v>7407.72</v>
      </c>
      <c r="N49" s="162">
        <f t="shared" si="11"/>
        <v>0</v>
      </c>
      <c r="O49" s="162">
        <f t="shared" si="11"/>
        <v>0</v>
      </c>
      <c r="P49" s="162">
        <f t="shared" si="11"/>
        <v>0</v>
      </c>
      <c r="Q49" s="162">
        <f t="shared" si="11"/>
        <v>0</v>
      </c>
      <c r="R49" s="162">
        <f t="shared" si="11"/>
        <v>0</v>
      </c>
      <c r="S49" s="162">
        <f t="shared" si="11"/>
        <v>0</v>
      </c>
      <c r="T49" s="162">
        <f t="shared" si="11"/>
        <v>0</v>
      </c>
      <c r="U49" s="162">
        <f t="shared" si="11"/>
        <v>0</v>
      </c>
      <c r="V49" s="162">
        <f t="shared" si="11"/>
        <v>0</v>
      </c>
      <c r="W49" s="162">
        <f t="shared" si="11"/>
        <v>0</v>
      </c>
      <c r="X49" s="162">
        <f t="shared" si="11"/>
        <v>0</v>
      </c>
      <c r="Y49" s="162">
        <f t="shared" si="11"/>
        <v>0</v>
      </c>
    </row>
    <row r="50" spans="1:27" x14ac:dyDescent="0.25">
      <c r="A50" s="229" t="s">
        <v>51</v>
      </c>
      <c r="B50" s="230"/>
      <c r="C50" s="230"/>
      <c r="D50" s="230"/>
      <c r="E50" s="230"/>
      <c r="F50" s="230"/>
      <c r="G50" s="230"/>
      <c r="H50" s="230"/>
      <c r="I50" s="230"/>
      <c r="J50" s="230"/>
      <c r="K50" s="230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30"/>
      <c r="Y50" s="231"/>
      <c r="AA50" s="160"/>
    </row>
    <row r="51" spans="1:27" ht="15" customHeight="1" x14ac:dyDescent="0.25">
      <c r="A51" s="181" t="s">
        <v>37</v>
      </c>
      <c r="B51" s="182">
        <f t="shared" ref="B51:B62" si="12">E51+H51+K51+N51+Q51+T51+W51</f>
        <v>53.519999999999996</v>
      </c>
      <c r="C51" s="182">
        <f t="shared" ref="C51:C62" si="13">F51+I51+L51+O51+R51+U51+X51</f>
        <v>9863.2000000000007</v>
      </c>
      <c r="D51" s="182">
        <f t="shared" ref="D51:D62" si="14">G51+J51+M51+P51+S51+V51+Y51</f>
        <v>165809.9</v>
      </c>
      <c r="E51" s="182">
        <v>5.26</v>
      </c>
      <c r="F51" s="182">
        <v>967.2</v>
      </c>
      <c r="G51" s="182">
        <v>23006.67</v>
      </c>
      <c r="H51" s="182">
        <v>22.33</v>
      </c>
      <c r="I51" s="182">
        <v>4120</v>
      </c>
      <c r="J51" s="182">
        <v>78037.16</v>
      </c>
      <c r="K51" s="182">
        <v>25.93</v>
      </c>
      <c r="L51" s="182">
        <v>4776</v>
      </c>
      <c r="M51" s="182">
        <v>64766.07</v>
      </c>
      <c r="N51" s="182"/>
      <c r="O51" s="182"/>
      <c r="P51" s="182"/>
      <c r="Q51" s="182"/>
      <c r="R51" s="182"/>
      <c r="S51" s="182"/>
      <c r="T51" s="182"/>
      <c r="U51" s="182"/>
      <c r="V51" s="182"/>
      <c r="W51" s="182"/>
      <c r="X51" s="182"/>
      <c r="Y51" s="182"/>
      <c r="Z51" s="41">
        <v>1</v>
      </c>
    </row>
    <row r="52" spans="1:27" ht="15" customHeight="1" x14ac:dyDescent="0.25">
      <c r="A52" s="163" t="s">
        <v>38</v>
      </c>
      <c r="B52" s="164">
        <f t="shared" si="12"/>
        <v>42.78</v>
      </c>
      <c r="C52" s="164">
        <f t="shared" si="13"/>
        <v>7874</v>
      </c>
      <c r="D52" s="164">
        <f t="shared" si="14"/>
        <v>131860.47999999998</v>
      </c>
      <c r="E52" s="164">
        <v>3.7</v>
      </c>
      <c r="F52" s="164">
        <v>682.2</v>
      </c>
      <c r="G52" s="165">
        <v>16034.91</v>
      </c>
      <c r="H52" s="164">
        <v>17.579999999999998</v>
      </c>
      <c r="I52" s="164">
        <v>3232.26</v>
      </c>
      <c r="J52" s="164">
        <v>62038.26</v>
      </c>
      <c r="K52" s="164">
        <v>21.5</v>
      </c>
      <c r="L52" s="164">
        <v>3959.54</v>
      </c>
      <c r="M52" s="164">
        <v>53787.31</v>
      </c>
      <c r="N52" s="164"/>
      <c r="O52" s="164"/>
      <c r="P52" s="164"/>
      <c r="Q52" s="164"/>
      <c r="R52" s="164"/>
      <c r="S52" s="164"/>
      <c r="T52" s="164"/>
      <c r="U52" s="164"/>
      <c r="V52" s="164"/>
      <c r="W52" s="164"/>
      <c r="X52" s="164"/>
      <c r="Y52" s="164"/>
      <c r="Z52" s="41">
        <v>0</v>
      </c>
    </row>
    <row r="53" spans="1:27" ht="15" customHeight="1" x14ac:dyDescent="0.25">
      <c r="A53" s="163" t="s">
        <v>39</v>
      </c>
      <c r="B53" s="164">
        <f t="shared" si="12"/>
        <v>0</v>
      </c>
      <c r="C53" s="164">
        <f t="shared" si="13"/>
        <v>0</v>
      </c>
      <c r="D53" s="164">
        <f t="shared" si="14"/>
        <v>51.28</v>
      </c>
      <c r="E53" s="164"/>
      <c r="F53" s="164"/>
      <c r="G53" s="165"/>
      <c r="H53" s="164"/>
      <c r="I53" s="164"/>
      <c r="J53" s="164">
        <v>51.28</v>
      </c>
      <c r="K53" s="164"/>
      <c r="L53" s="164"/>
      <c r="M53" s="164"/>
      <c r="N53" s="164"/>
      <c r="O53" s="164"/>
      <c r="P53" s="164"/>
      <c r="Q53" s="164"/>
      <c r="R53" s="164"/>
      <c r="S53" s="164"/>
      <c r="T53" s="164"/>
      <c r="U53" s="164"/>
      <c r="V53" s="164"/>
      <c r="W53" s="164"/>
      <c r="X53" s="164"/>
      <c r="Y53" s="164"/>
      <c r="Z53" s="41">
        <v>0</v>
      </c>
    </row>
    <row r="54" spans="1:27" ht="15" customHeight="1" x14ac:dyDescent="0.25">
      <c r="A54" s="163" t="s">
        <v>40</v>
      </c>
      <c r="B54" s="164">
        <f t="shared" si="12"/>
        <v>10.74</v>
      </c>
      <c r="C54" s="164">
        <f t="shared" si="13"/>
        <v>1989.2</v>
      </c>
      <c r="D54" s="164">
        <f t="shared" si="14"/>
        <v>33898.14</v>
      </c>
      <c r="E54" s="164">
        <v>1.56</v>
      </c>
      <c r="F54" s="164">
        <v>285</v>
      </c>
      <c r="G54" s="165">
        <v>6971.76</v>
      </c>
      <c r="H54" s="164">
        <v>4.75</v>
      </c>
      <c r="I54" s="164">
        <v>887.74</v>
      </c>
      <c r="J54" s="164">
        <v>15947.62</v>
      </c>
      <c r="K54" s="164">
        <v>4.43</v>
      </c>
      <c r="L54" s="164">
        <v>816.46</v>
      </c>
      <c r="M54" s="164">
        <v>10978.76</v>
      </c>
      <c r="N54" s="164"/>
      <c r="O54" s="164"/>
      <c r="P54" s="164"/>
      <c r="Q54" s="164"/>
      <c r="R54" s="164"/>
      <c r="S54" s="164"/>
      <c r="T54" s="164"/>
      <c r="U54" s="164"/>
      <c r="V54" s="164"/>
      <c r="W54" s="164"/>
      <c r="X54" s="164"/>
      <c r="Y54" s="164"/>
      <c r="Z54" s="41">
        <v>0</v>
      </c>
    </row>
    <row r="55" spans="1:27" ht="15" customHeight="1" x14ac:dyDescent="0.25">
      <c r="A55" s="181" t="s">
        <v>41</v>
      </c>
      <c r="B55" s="182">
        <f t="shared" si="12"/>
        <v>1.9899999999999998</v>
      </c>
      <c r="C55" s="182">
        <f t="shared" si="13"/>
        <v>364.8</v>
      </c>
      <c r="D55" s="182">
        <f t="shared" si="14"/>
        <v>6109.68</v>
      </c>
      <c r="E55" s="182">
        <v>0.81</v>
      </c>
      <c r="F55" s="182">
        <v>148.80000000000001</v>
      </c>
      <c r="G55" s="182">
        <v>3503.42</v>
      </c>
      <c r="H55" s="182">
        <v>0.61</v>
      </c>
      <c r="I55" s="182">
        <v>112</v>
      </c>
      <c r="J55" s="182">
        <v>1452.55</v>
      </c>
      <c r="K55" s="182">
        <v>0.56999999999999995</v>
      </c>
      <c r="L55" s="182">
        <v>104</v>
      </c>
      <c r="M55" s="182">
        <v>1153.71</v>
      </c>
      <c r="N55" s="182"/>
      <c r="O55" s="182"/>
      <c r="P55" s="182"/>
      <c r="Q55" s="182"/>
      <c r="R55" s="182"/>
      <c r="S55" s="182"/>
      <c r="T55" s="182"/>
      <c r="U55" s="182"/>
      <c r="V55" s="182"/>
      <c r="W55" s="182"/>
      <c r="X55" s="182"/>
      <c r="Y55" s="182"/>
      <c r="Z55" s="41">
        <v>1</v>
      </c>
    </row>
    <row r="56" spans="1:27" ht="15" customHeight="1" x14ac:dyDescent="0.25">
      <c r="A56" s="181" t="s">
        <v>42</v>
      </c>
      <c r="B56" s="182">
        <f t="shared" si="12"/>
        <v>3.07</v>
      </c>
      <c r="C56" s="182">
        <f t="shared" si="13"/>
        <v>557.28</v>
      </c>
      <c r="D56" s="182">
        <f t="shared" si="14"/>
        <v>16485.009999999998</v>
      </c>
      <c r="E56" s="182">
        <v>1.93</v>
      </c>
      <c r="F56" s="182">
        <v>350.28</v>
      </c>
      <c r="G56" s="182">
        <v>13172.22</v>
      </c>
      <c r="H56" s="182">
        <v>0.51</v>
      </c>
      <c r="I56" s="182">
        <v>92.8</v>
      </c>
      <c r="J56" s="182">
        <v>1775.15</v>
      </c>
      <c r="K56" s="182">
        <v>0.63</v>
      </c>
      <c r="L56" s="182">
        <v>114.2</v>
      </c>
      <c r="M56" s="182">
        <v>1537.64</v>
      </c>
      <c r="N56" s="182"/>
      <c r="O56" s="182"/>
      <c r="P56" s="182"/>
      <c r="Q56" s="182"/>
      <c r="R56" s="182"/>
      <c r="S56" s="182"/>
      <c r="T56" s="182"/>
      <c r="U56" s="182"/>
      <c r="V56" s="182"/>
      <c r="W56" s="182"/>
      <c r="X56" s="182"/>
      <c r="Y56" s="182"/>
      <c r="Z56" s="41">
        <v>1</v>
      </c>
    </row>
    <row r="57" spans="1:27" ht="15" customHeight="1" x14ac:dyDescent="0.25">
      <c r="A57" s="163" t="s">
        <v>43</v>
      </c>
      <c r="B57" s="164">
        <f t="shared" si="12"/>
        <v>1.93</v>
      </c>
      <c r="C57" s="164">
        <f t="shared" si="13"/>
        <v>350.28</v>
      </c>
      <c r="D57" s="164">
        <f t="shared" si="14"/>
        <v>13172.22</v>
      </c>
      <c r="E57" s="164">
        <v>1.93</v>
      </c>
      <c r="F57" s="164">
        <v>350.28</v>
      </c>
      <c r="G57" s="165">
        <v>13172.22</v>
      </c>
      <c r="H57" s="164"/>
      <c r="I57" s="164"/>
      <c r="J57" s="164"/>
      <c r="K57" s="164"/>
      <c r="L57" s="164"/>
      <c r="M57" s="164"/>
      <c r="N57" s="164"/>
      <c r="O57" s="164"/>
      <c r="P57" s="164"/>
      <c r="Q57" s="164"/>
      <c r="R57" s="164"/>
      <c r="S57" s="164"/>
      <c r="T57" s="164"/>
      <c r="U57" s="164"/>
      <c r="V57" s="164"/>
      <c r="W57" s="164"/>
      <c r="X57" s="164"/>
      <c r="Y57" s="164"/>
      <c r="Z57" s="41">
        <v>0</v>
      </c>
    </row>
    <row r="58" spans="1:27" ht="15" customHeight="1" x14ac:dyDescent="0.25">
      <c r="A58" s="163" t="s">
        <v>44</v>
      </c>
      <c r="B58" s="164">
        <f t="shared" si="12"/>
        <v>1.1400000000000001</v>
      </c>
      <c r="C58" s="164">
        <f t="shared" si="13"/>
        <v>207</v>
      </c>
      <c r="D58" s="164">
        <f t="shared" si="14"/>
        <v>3312.79</v>
      </c>
      <c r="E58" s="164"/>
      <c r="F58" s="164"/>
      <c r="G58" s="165"/>
      <c r="H58" s="164">
        <v>0.51</v>
      </c>
      <c r="I58" s="164">
        <v>92.8</v>
      </c>
      <c r="J58" s="164">
        <v>1775.15</v>
      </c>
      <c r="K58" s="164">
        <v>0.63</v>
      </c>
      <c r="L58" s="164">
        <v>114.2</v>
      </c>
      <c r="M58" s="164">
        <v>1537.64</v>
      </c>
      <c r="N58" s="164"/>
      <c r="O58" s="164"/>
      <c r="P58" s="164"/>
      <c r="Q58" s="164"/>
      <c r="R58" s="164"/>
      <c r="S58" s="164"/>
      <c r="T58" s="164"/>
      <c r="U58" s="164"/>
      <c r="V58" s="164"/>
      <c r="W58" s="164"/>
      <c r="X58" s="164"/>
      <c r="Y58" s="164"/>
      <c r="Z58" s="41">
        <v>0</v>
      </c>
    </row>
    <row r="59" spans="1:27" ht="15" customHeight="1" x14ac:dyDescent="0.25">
      <c r="A59" s="163" t="s">
        <v>45</v>
      </c>
      <c r="B59" s="164">
        <f t="shared" si="12"/>
        <v>0</v>
      </c>
      <c r="C59" s="164">
        <f t="shared" si="13"/>
        <v>0</v>
      </c>
      <c r="D59" s="164">
        <f t="shared" si="14"/>
        <v>0</v>
      </c>
      <c r="E59" s="164"/>
      <c r="F59" s="164"/>
      <c r="G59" s="165"/>
      <c r="H59" s="164"/>
      <c r="I59" s="164"/>
      <c r="J59" s="164"/>
      <c r="K59" s="164"/>
      <c r="L59" s="164"/>
      <c r="M59" s="164"/>
      <c r="N59" s="164"/>
      <c r="O59" s="164"/>
      <c r="P59" s="164"/>
      <c r="Q59" s="164"/>
      <c r="R59" s="164"/>
      <c r="S59" s="164"/>
      <c r="T59" s="164"/>
      <c r="U59" s="164"/>
      <c r="V59" s="164"/>
      <c r="W59" s="164"/>
      <c r="X59" s="164"/>
      <c r="Y59" s="164"/>
      <c r="Z59" s="41">
        <v>0</v>
      </c>
    </row>
    <row r="60" spans="1:27" ht="15" customHeight="1" x14ac:dyDescent="0.25">
      <c r="A60" s="163" t="s">
        <v>46</v>
      </c>
      <c r="B60" s="164">
        <f t="shared" si="12"/>
        <v>0</v>
      </c>
      <c r="C60" s="164">
        <f t="shared" si="13"/>
        <v>0</v>
      </c>
      <c r="D60" s="164">
        <f t="shared" si="14"/>
        <v>0</v>
      </c>
      <c r="E60" s="164"/>
      <c r="F60" s="164"/>
      <c r="G60" s="165"/>
      <c r="H60" s="164"/>
      <c r="I60" s="164"/>
      <c r="J60" s="164"/>
      <c r="K60" s="164"/>
      <c r="L60" s="164"/>
      <c r="M60" s="164"/>
      <c r="N60" s="164"/>
      <c r="O60" s="164"/>
      <c r="P60" s="164"/>
      <c r="Q60" s="164"/>
      <c r="R60" s="164"/>
      <c r="S60" s="164"/>
      <c r="T60" s="164"/>
      <c r="U60" s="164"/>
      <c r="V60" s="164"/>
      <c r="W60" s="164"/>
      <c r="X60" s="164"/>
      <c r="Y60" s="164"/>
      <c r="Z60" s="41">
        <v>0</v>
      </c>
    </row>
    <row r="61" spans="1:27" ht="15" customHeight="1" x14ac:dyDescent="0.25">
      <c r="A61" s="181" t="s">
        <v>47</v>
      </c>
      <c r="B61" s="182">
        <f t="shared" si="12"/>
        <v>0</v>
      </c>
      <c r="C61" s="182">
        <f t="shared" si="13"/>
        <v>0</v>
      </c>
      <c r="D61" s="182">
        <f t="shared" si="14"/>
        <v>0</v>
      </c>
      <c r="E61" s="182"/>
      <c r="F61" s="182"/>
      <c r="G61" s="182"/>
      <c r="H61" s="182"/>
      <c r="I61" s="182"/>
      <c r="J61" s="182"/>
      <c r="K61" s="182"/>
      <c r="L61" s="182"/>
      <c r="M61" s="182"/>
      <c r="N61" s="182"/>
      <c r="O61" s="182"/>
      <c r="P61" s="182"/>
      <c r="Q61" s="182"/>
      <c r="R61" s="182"/>
      <c r="S61" s="182"/>
      <c r="T61" s="182"/>
      <c r="U61" s="182"/>
      <c r="V61" s="182"/>
      <c r="W61" s="182"/>
      <c r="X61" s="182"/>
      <c r="Y61" s="182"/>
      <c r="Z61" s="41">
        <v>1</v>
      </c>
    </row>
    <row r="62" spans="1:27" ht="15" customHeight="1" x14ac:dyDescent="0.25">
      <c r="A62" s="181" t="s">
        <v>48</v>
      </c>
      <c r="B62" s="182">
        <f t="shared" si="12"/>
        <v>0</v>
      </c>
      <c r="C62" s="182">
        <f t="shared" si="13"/>
        <v>0</v>
      </c>
      <c r="D62" s="182">
        <f t="shared" si="14"/>
        <v>0</v>
      </c>
      <c r="E62" s="182"/>
      <c r="F62" s="182"/>
      <c r="G62" s="182"/>
      <c r="H62" s="182"/>
      <c r="I62" s="182"/>
      <c r="J62" s="182"/>
      <c r="K62" s="182"/>
      <c r="L62" s="182"/>
      <c r="M62" s="182"/>
      <c r="N62" s="182"/>
      <c r="O62" s="182"/>
      <c r="P62" s="182"/>
      <c r="Q62" s="182"/>
      <c r="R62" s="182"/>
      <c r="S62" s="182"/>
      <c r="T62" s="182"/>
      <c r="U62" s="182"/>
      <c r="V62" s="182"/>
      <c r="W62" s="182"/>
      <c r="X62" s="182"/>
      <c r="Y62" s="182"/>
      <c r="Z62" s="41">
        <v>1</v>
      </c>
    </row>
    <row r="63" spans="1:27" s="44" customFormat="1" x14ac:dyDescent="0.25">
      <c r="A63" s="161" t="s">
        <v>18</v>
      </c>
      <c r="B63" s="162">
        <f t="shared" ref="B63:Y63" si="15">SUMIF($Z51:$Z62,"=1",B51:B62)</f>
        <v>58.58</v>
      </c>
      <c r="C63" s="162">
        <f t="shared" si="15"/>
        <v>10785.28</v>
      </c>
      <c r="D63" s="162">
        <f t="shared" si="15"/>
        <v>188404.59</v>
      </c>
      <c r="E63" s="162">
        <f t="shared" si="15"/>
        <v>8</v>
      </c>
      <c r="F63" s="162">
        <f t="shared" si="15"/>
        <v>1466.28</v>
      </c>
      <c r="G63" s="162">
        <f t="shared" si="15"/>
        <v>39682.31</v>
      </c>
      <c r="H63" s="162">
        <f t="shared" si="15"/>
        <v>23.45</v>
      </c>
      <c r="I63" s="162">
        <f t="shared" si="15"/>
        <v>4324.8</v>
      </c>
      <c r="J63" s="162">
        <f t="shared" si="15"/>
        <v>81264.86</v>
      </c>
      <c r="K63" s="162">
        <f t="shared" si="15"/>
        <v>27.13</v>
      </c>
      <c r="L63" s="162">
        <f t="shared" si="15"/>
        <v>4994.2</v>
      </c>
      <c r="M63" s="162">
        <f t="shared" si="15"/>
        <v>67457.42</v>
      </c>
      <c r="N63" s="162">
        <f t="shared" si="15"/>
        <v>0</v>
      </c>
      <c r="O63" s="162">
        <f t="shared" si="15"/>
        <v>0</v>
      </c>
      <c r="P63" s="162">
        <f t="shared" si="15"/>
        <v>0</v>
      </c>
      <c r="Q63" s="162">
        <f t="shared" si="15"/>
        <v>0</v>
      </c>
      <c r="R63" s="162">
        <f t="shared" si="15"/>
        <v>0</v>
      </c>
      <c r="S63" s="162">
        <f t="shared" si="15"/>
        <v>0</v>
      </c>
      <c r="T63" s="162">
        <f t="shared" si="15"/>
        <v>0</v>
      </c>
      <c r="U63" s="162">
        <f t="shared" si="15"/>
        <v>0</v>
      </c>
      <c r="V63" s="162">
        <f t="shared" si="15"/>
        <v>0</v>
      </c>
      <c r="W63" s="162">
        <f t="shared" si="15"/>
        <v>0</v>
      </c>
      <c r="X63" s="162">
        <f t="shared" si="15"/>
        <v>0</v>
      </c>
      <c r="Y63" s="162">
        <f t="shared" si="15"/>
        <v>0</v>
      </c>
    </row>
    <row r="64" spans="1:27" x14ac:dyDescent="0.25">
      <c r="A64" s="229" t="s">
        <v>52</v>
      </c>
      <c r="B64" s="230"/>
      <c r="C64" s="230"/>
      <c r="D64" s="230"/>
      <c r="E64" s="230"/>
      <c r="F64" s="230"/>
      <c r="G64" s="230"/>
      <c r="H64" s="230"/>
      <c r="I64" s="230"/>
      <c r="J64" s="230"/>
      <c r="K64" s="230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30"/>
      <c r="Y64" s="231"/>
      <c r="AA64" s="160"/>
    </row>
    <row r="65" spans="1:27" ht="15" customHeight="1" x14ac:dyDescent="0.25">
      <c r="A65" s="181" t="s">
        <v>37</v>
      </c>
      <c r="B65" s="182">
        <f t="shared" ref="B65:B76" si="16">E65+H65+K65+N65+Q65+T65+W65</f>
        <v>20.869999999999997</v>
      </c>
      <c r="C65" s="182">
        <f t="shared" ref="C65:C76" si="17">F65+I65+L65+O65+R65+U65+X65</f>
        <v>3848</v>
      </c>
      <c r="D65" s="182">
        <f t="shared" ref="D65:D76" si="18">G65+J65+M65+P65+S65+V65+Y65</f>
        <v>66580.08</v>
      </c>
      <c r="E65" s="182">
        <v>5.56</v>
      </c>
      <c r="F65" s="182">
        <v>1024</v>
      </c>
      <c r="G65" s="182">
        <v>29923.65</v>
      </c>
      <c r="H65" s="182">
        <v>6.84</v>
      </c>
      <c r="I65" s="182">
        <v>1264</v>
      </c>
      <c r="J65" s="182">
        <v>18834.04</v>
      </c>
      <c r="K65" s="182">
        <v>8.4700000000000006</v>
      </c>
      <c r="L65" s="182">
        <v>1560</v>
      </c>
      <c r="M65" s="182">
        <v>17822.39</v>
      </c>
      <c r="N65" s="182"/>
      <c r="O65" s="182"/>
      <c r="P65" s="182"/>
      <c r="Q65" s="182"/>
      <c r="R65" s="182"/>
      <c r="S65" s="182"/>
      <c r="T65" s="182"/>
      <c r="U65" s="182"/>
      <c r="V65" s="182"/>
      <c r="W65" s="182"/>
      <c r="X65" s="182"/>
      <c r="Y65" s="182"/>
      <c r="Z65" s="41">
        <v>1</v>
      </c>
    </row>
    <row r="66" spans="1:27" ht="15" customHeight="1" x14ac:dyDescent="0.25">
      <c r="A66" s="163" t="s">
        <v>38</v>
      </c>
      <c r="B66" s="164">
        <f t="shared" si="16"/>
        <v>15</v>
      </c>
      <c r="C66" s="164">
        <f t="shared" si="17"/>
        <v>2760.38</v>
      </c>
      <c r="D66" s="164">
        <f t="shared" si="18"/>
        <v>46376.68</v>
      </c>
      <c r="E66" s="164">
        <v>3.29</v>
      </c>
      <c r="F66" s="164">
        <v>608</v>
      </c>
      <c r="G66" s="165">
        <v>17958.86</v>
      </c>
      <c r="H66" s="164">
        <v>5.28</v>
      </c>
      <c r="I66" s="164">
        <v>970.78</v>
      </c>
      <c r="J66" s="164">
        <v>14734.41</v>
      </c>
      <c r="K66" s="164">
        <v>6.43</v>
      </c>
      <c r="L66" s="164">
        <v>1181.5999999999999</v>
      </c>
      <c r="M66" s="164">
        <v>13683.41</v>
      </c>
      <c r="N66" s="164"/>
      <c r="O66" s="164"/>
      <c r="P66" s="164"/>
      <c r="Q66" s="164"/>
      <c r="R66" s="164"/>
      <c r="S66" s="164"/>
      <c r="T66" s="164"/>
      <c r="U66" s="164"/>
      <c r="V66" s="164"/>
      <c r="W66" s="164"/>
      <c r="X66" s="164"/>
      <c r="Y66" s="164"/>
      <c r="Z66" s="41">
        <v>0</v>
      </c>
    </row>
    <row r="67" spans="1:27" ht="15" customHeight="1" x14ac:dyDescent="0.25">
      <c r="A67" s="163" t="s">
        <v>39</v>
      </c>
      <c r="B67" s="164">
        <f t="shared" si="16"/>
        <v>0</v>
      </c>
      <c r="C67" s="164">
        <f t="shared" si="17"/>
        <v>0</v>
      </c>
      <c r="D67" s="164">
        <f t="shared" si="18"/>
        <v>123.96</v>
      </c>
      <c r="E67" s="164"/>
      <c r="F67" s="164"/>
      <c r="G67" s="165"/>
      <c r="H67" s="164"/>
      <c r="I67" s="164"/>
      <c r="J67" s="164">
        <v>123.96</v>
      </c>
      <c r="K67" s="164"/>
      <c r="L67" s="164"/>
      <c r="M67" s="164"/>
      <c r="N67" s="164"/>
      <c r="O67" s="164"/>
      <c r="P67" s="164"/>
      <c r="Q67" s="164"/>
      <c r="R67" s="164"/>
      <c r="S67" s="164"/>
      <c r="T67" s="164"/>
      <c r="U67" s="164"/>
      <c r="V67" s="164"/>
      <c r="W67" s="164"/>
      <c r="X67" s="164"/>
      <c r="Y67" s="164"/>
      <c r="Z67" s="41">
        <v>0</v>
      </c>
    </row>
    <row r="68" spans="1:27" ht="15" customHeight="1" x14ac:dyDescent="0.25">
      <c r="A68" s="163" t="s">
        <v>40</v>
      </c>
      <c r="B68" s="164">
        <f t="shared" si="16"/>
        <v>5.87</v>
      </c>
      <c r="C68" s="164">
        <f t="shared" si="17"/>
        <v>1087.6199999999999</v>
      </c>
      <c r="D68" s="164">
        <f t="shared" si="18"/>
        <v>20079.440000000002</v>
      </c>
      <c r="E68" s="164">
        <v>2.27</v>
      </c>
      <c r="F68" s="164">
        <v>416</v>
      </c>
      <c r="G68" s="165">
        <v>11964.79</v>
      </c>
      <c r="H68" s="164">
        <v>1.56</v>
      </c>
      <c r="I68" s="164">
        <v>293.22000000000003</v>
      </c>
      <c r="J68" s="164">
        <v>3975.67</v>
      </c>
      <c r="K68" s="164">
        <v>2.04</v>
      </c>
      <c r="L68" s="164">
        <v>378.4</v>
      </c>
      <c r="M68" s="164">
        <v>4138.9799999999996</v>
      </c>
      <c r="N68" s="164"/>
      <c r="O68" s="164"/>
      <c r="P68" s="164"/>
      <c r="Q68" s="164"/>
      <c r="R68" s="164"/>
      <c r="S68" s="164"/>
      <c r="T68" s="164"/>
      <c r="U68" s="164"/>
      <c r="V68" s="164"/>
      <c r="W68" s="164"/>
      <c r="X68" s="164"/>
      <c r="Y68" s="164"/>
      <c r="Z68" s="41">
        <v>0</v>
      </c>
    </row>
    <row r="69" spans="1:27" ht="15" customHeight="1" x14ac:dyDescent="0.25">
      <c r="A69" s="181" t="s">
        <v>41</v>
      </c>
      <c r="B69" s="182">
        <f t="shared" si="16"/>
        <v>0.51</v>
      </c>
      <c r="C69" s="182">
        <f t="shared" si="17"/>
        <v>96</v>
      </c>
      <c r="D69" s="182">
        <f t="shared" si="18"/>
        <v>1850.61</v>
      </c>
      <c r="E69" s="182">
        <v>0.43</v>
      </c>
      <c r="F69" s="182">
        <v>80</v>
      </c>
      <c r="G69" s="182">
        <v>1682.48</v>
      </c>
      <c r="H69" s="182">
        <v>0.04</v>
      </c>
      <c r="I69" s="182">
        <v>8</v>
      </c>
      <c r="J69" s="182">
        <v>65.599999999999994</v>
      </c>
      <c r="K69" s="182">
        <v>0.04</v>
      </c>
      <c r="L69" s="182">
        <v>8</v>
      </c>
      <c r="M69" s="182">
        <v>102.53</v>
      </c>
      <c r="N69" s="182"/>
      <c r="O69" s="182"/>
      <c r="P69" s="182"/>
      <c r="Q69" s="182"/>
      <c r="R69" s="182"/>
      <c r="S69" s="182"/>
      <c r="T69" s="182"/>
      <c r="U69" s="182"/>
      <c r="V69" s="182"/>
      <c r="W69" s="182"/>
      <c r="X69" s="182"/>
      <c r="Y69" s="182"/>
      <c r="Z69" s="41">
        <v>1</v>
      </c>
    </row>
    <row r="70" spans="1:27" ht="15" customHeight="1" x14ac:dyDescent="0.25">
      <c r="A70" s="181" t="s">
        <v>42</v>
      </c>
      <c r="B70" s="182">
        <f t="shared" si="16"/>
        <v>0.85</v>
      </c>
      <c r="C70" s="182">
        <f t="shared" si="17"/>
        <v>156.41</v>
      </c>
      <c r="D70" s="182">
        <f t="shared" si="18"/>
        <v>4240.08</v>
      </c>
      <c r="E70" s="182">
        <v>0.5</v>
      </c>
      <c r="F70" s="182">
        <v>91.41</v>
      </c>
      <c r="G70" s="182">
        <v>3247.89</v>
      </c>
      <c r="H70" s="182">
        <v>0.2</v>
      </c>
      <c r="I70" s="182">
        <v>37</v>
      </c>
      <c r="J70" s="182">
        <v>675</v>
      </c>
      <c r="K70" s="182">
        <v>0.15</v>
      </c>
      <c r="L70" s="182">
        <v>28</v>
      </c>
      <c r="M70" s="182">
        <v>317.19</v>
      </c>
      <c r="N70" s="182"/>
      <c r="O70" s="182"/>
      <c r="P70" s="182"/>
      <c r="Q70" s="182"/>
      <c r="R70" s="182"/>
      <c r="S70" s="182"/>
      <c r="T70" s="182"/>
      <c r="U70" s="182"/>
      <c r="V70" s="182"/>
      <c r="W70" s="182"/>
      <c r="X70" s="182"/>
      <c r="Y70" s="182"/>
      <c r="Z70" s="41">
        <v>1</v>
      </c>
    </row>
    <row r="71" spans="1:27" ht="15" customHeight="1" x14ac:dyDescent="0.25">
      <c r="A71" s="163" t="s">
        <v>43</v>
      </c>
      <c r="B71" s="164">
        <f t="shared" si="16"/>
        <v>0.37</v>
      </c>
      <c r="C71" s="164">
        <f t="shared" si="17"/>
        <v>66.41</v>
      </c>
      <c r="D71" s="164">
        <f t="shared" si="18"/>
        <v>2242.44</v>
      </c>
      <c r="E71" s="164">
        <v>0.37</v>
      </c>
      <c r="F71" s="164">
        <v>66.41</v>
      </c>
      <c r="G71" s="165">
        <v>2242.44</v>
      </c>
      <c r="H71" s="164"/>
      <c r="I71" s="164"/>
      <c r="J71" s="164"/>
      <c r="K71" s="164"/>
      <c r="L71" s="164"/>
      <c r="M71" s="164"/>
      <c r="N71" s="164"/>
      <c r="O71" s="164"/>
      <c r="P71" s="164"/>
      <c r="Q71" s="164"/>
      <c r="R71" s="164"/>
      <c r="S71" s="164"/>
      <c r="T71" s="164"/>
      <c r="U71" s="164"/>
      <c r="V71" s="164"/>
      <c r="W71" s="164"/>
      <c r="X71" s="164"/>
      <c r="Y71" s="164"/>
      <c r="Z71" s="41">
        <v>0</v>
      </c>
    </row>
    <row r="72" spans="1:27" ht="15" customHeight="1" x14ac:dyDescent="0.25">
      <c r="A72" s="163" t="s">
        <v>44</v>
      </c>
      <c r="B72" s="164">
        <f t="shared" si="16"/>
        <v>0.48</v>
      </c>
      <c r="C72" s="164">
        <f t="shared" si="17"/>
        <v>90</v>
      </c>
      <c r="D72" s="164">
        <f t="shared" si="18"/>
        <v>1997.64</v>
      </c>
      <c r="E72" s="164">
        <v>0.13</v>
      </c>
      <c r="F72" s="164">
        <v>25</v>
      </c>
      <c r="G72" s="165">
        <v>1005.45</v>
      </c>
      <c r="H72" s="164">
        <v>0.2</v>
      </c>
      <c r="I72" s="164">
        <v>37</v>
      </c>
      <c r="J72" s="164">
        <v>675</v>
      </c>
      <c r="K72" s="164">
        <v>0.15</v>
      </c>
      <c r="L72" s="164">
        <v>28</v>
      </c>
      <c r="M72" s="164">
        <v>317.19</v>
      </c>
      <c r="N72" s="164"/>
      <c r="O72" s="164"/>
      <c r="P72" s="164"/>
      <c r="Q72" s="164"/>
      <c r="R72" s="164"/>
      <c r="S72" s="164"/>
      <c r="T72" s="164"/>
      <c r="U72" s="164"/>
      <c r="V72" s="164"/>
      <c r="W72" s="164"/>
      <c r="X72" s="164"/>
      <c r="Y72" s="164"/>
      <c r="Z72" s="41">
        <v>0</v>
      </c>
    </row>
    <row r="73" spans="1:27" ht="15" customHeight="1" x14ac:dyDescent="0.25">
      <c r="A73" s="163" t="s">
        <v>45</v>
      </c>
      <c r="B73" s="164">
        <f t="shared" si="16"/>
        <v>0</v>
      </c>
      <c r="C73" s="164">
        <f t="shared" si="17"/>
        <v>0</v>
      </c>
      <c r="D73" s="164">
        <f t="shared" si="18"/>
        <v>0</v>
      </c>
      <c r="E73" s="164"/>
      <c r="F73" s="164"/>
      <c r="G73" s="165"/>
      <c r="H73" s="164"/>
      <c r="I73" s="164"/>
      <c r="J73" s="164"/>
      <c r="K73" s="164"/>
      <c r="L73" s="164"/>
      <c r="M73" s="164"/>
      <c r="N73" s="164"/>
      <c r="O73" s="164"/>
      <c r="P73" s="164"/>
      <c r="Q73" s="164"/>
      <c r="R73" s="164"/>
      <c r="S73" s="164"/>
      <c r="T73" s="164"/>
      <c r="U73" s="164"/>
      <c r="V73" s="164"/>
      <c r="W73" s="164"/>
      <c r="X73" s="164"/>
      <c r="Y73" s="164"/>
      <c r="Z73" s="41">
        <v>0</v>
      </c>
    </row>
    <row r="74" spans="1:27" ht="15" customHeight="1" x14ac:dyDescent="0.25">
      <c r="A74" s="163" t="s">
        <v>46</v>
      </c>
      <c r="B74" s="164">
        <f t="shared" si="16"/>
        <v>0</v>
      </c>
      <c r="C74" s="164">
        <f t="shared" si="17"/>
        <v>0</v>
      </c>
      <c r="D74" s="164">
        <f t="shared" si="18"/>
        <v>0</v>
      </c>
      <c r="E74" s="164"/>
      <c r="F74" s="164"/>
      <c r="G74" s="165"/>
      <c r="H74" s="164"/>
      <c r="I74" s="164"/>
      <c r="J74" s="164"/>
      <c r="K74" s="164"/>
      <c r="L74" s="164"/>
      <c r="M74" s="164"/>
      <c r="N74" s="164"/>
      <c r="O74" s="164"/>
      <c r="P74" s="164"/>
      <c r="Q74" s="164"/>
      <c r="R74" s="164"/>
      <c r="S74" s="164"/>
      <c r="T74" s="164"/>
      <c r="U74" s="164"/>
      <c r="V74" s="164"/>
      <c r="W74" s="164"/>
      <c r="X74" s="164"/>
      <c r="Y74" s="164"/>
      <c r="Z74" s="41">
        <v>0</v>
      </c>
    </row>
    <row r="75" spans="1:27" ht="15" customHeight="1" x14ac:dyDescent="0.25">
      <c r="A75" s="181" t="s">
        <v>47</v>
      </c>
      <c r="B75" s="182">
        <f t="shared" si="16"/>
        <v>0</v>
      </c>
      <c r="C75" s="182">
        <f t="shared" si="17"/>
        <v>0</v>
      </c>
      <c r="D75" s="182">
        <f t="shared" si="18"/>
        <v>0</v>
      </c>
      <c r="E75" s="182"/>
      <c r="F75" s="182"/>
      <c r="G75" s="182"/>
      <c r="H75" s="182"/>
      <c r="I75" s="182"/>
      <c r="J75" s="182"/>
      <c r="K75" s="182"/>
      <c r="L75" s="182"/>
      <c r="M75" s="182"/>
      <c r="N75" s="182"/>
      <c r="O75" s="182"/>
      <c r="P75" s="182"/>
      <c r="Q75" s="182"/>
      <c r="R75" s="182"/>
      <c r="S75" s="182"/>
      <c r="T75" s="182"/>
      <c r="U75" s="182"/>
      <c r="V75" s="182"/>
      <c r="W75" s="182"/>
      <c r="X75" s="182"/>
      <c r="Y75" s="182"/>
      <c r="Z75" s="41">
        <v>1</v>
      </c>
    </row>
    <row r="76" spans="1:27" ht="15" customHeight="1" x14ac:dyDescent="0.25">
      <c r="A76" s="181" t="s">
        <v>48</v>
      </c>
      <c r="B76" s="182">
        <f t="shared" si="16"/>
        <v>0.12</v>
      </c>
      <c r="C76" s="182">
        <f t="shared" si="17"/>
        <v>22</v>
      </c>
      <c r="D76" s="182">
        <f t="shared" si="18"/>
        <v>82.7</v>
      </c>
      <c r="E76" s="182"/>
      <c r="F76" s="182"/>
      <c r="G76" s="182"/>
      <c r="H76" s="182">
        <v>0.12</v>
      </c>
      <c r="I76" s="182">
        <v>22</v>
      </c>
      <c r="J76" s="182">
        <v>82.7</v>
      </c>
      <c r="K76" s="182"/>
      <c r="L76" s="182"/>
      <c r="M76" s="182"/>
      <c r="N76" s="182"/>
      <c r="O76" s="182"/>
      <c r="P76" s="182"/>
      <c r="Q76" s="182"/>
      <c r="R76" s="182"/>
      <c r="S76" s="182"/>
      <c r="T76" s="182"/>
      <c r="U76" s="182"/>
      <c r="V76" s="182"/>
      <c r="W76" s="182"/>
      <c r="X76" s="182"/>
      <c r="Y76" s="182"/>
      <c r="Z76" s="41">
        <v>1</v>
      </c>
    </row>
    <row r="77" spans="1:27" s="44" customFormat="1" x14ac:dyDescent="0.25">
      <c r="A77" s="161" t="s">
        <v>18</v>
      </c>
      <c r="B77" s="162">
        <f t="shared" ref="B77:Y77" si="19">SUMIF($Z65:$Z76,"=1",B65:B76)</f>
        <v>22.35</v>
      </c>
      <c r="C77" s="162">
        <f t="shared" si="19"/>
        <v>4122.41</v>
      </c>
      <c r="D77" s="162">
        <f t="shared" si="19"/>
        <v>72753.47</v>
      </c>
      <c r="E77" s="162">
        <f t="shared" si="19"/>
        <v>6.4899999999999993</v>
      </c>
      <c r="F77" s="162">
        <f t="shared" si="19"/>
        <v>1195.4100000000001</v>
      </c>
      <c r="G77" s="162">
        <f t="shared" si="19"/>
        <v>34854.020000000004</v>
      </c>
      <c r="H77" s="162">
        <f t="shared" si="19"/>
        <v>7.2</v>
      </c>
      <c r="I77" s="162">
        <f t="shared" si="19"/>
        <v>1331</v>
      </c>
      <c r="J77" s="162">
        <f t="shared" si="19"/>
        <v>19657.34</v>
      </c>
      <c r="K77" s="162">
        <f t="shared" si="19"/>
        <v>8.66</v>
      </c>
      <c r="L77" s="162">
        <f t="shared" si="19"/>
        <v>1596</v>
      </c>
      <c r="M77" s="162">
        <f t="shared" si="19"/>
        <v>18242.109999999997</v>
      </c>
      <c r="N77" s="162">
        <f t="shared" si="19"/>
        <v>0</v>
      </c>
      <c r="O77" s="162">
        <f t="shared" si="19"/>
        <v>0</v>
      </c>
      <c r="P77" s="162">
        <f t="shared" si="19"/>
        <v>0</v>
      </c>
      <c r="Q77" s="162">
        <f t="shared" si="19"/>
        <v>0</v>
      </c>
      <c r="R77" s="162">
        <f t="shared" si="19"/>
        <v>0</v>
      </c>
      <c r="S77" s="162">
        <f t="shared" si="19"/>
        <v>0</v>
      </c>
      <c r="T77" s="162">
        <f t="shared" si="19"/>
        <v>0</v>
      </c>
      <c r="U77" s="162">
        <f t="shared" si="19"/>
        <v>0</v>
      </c>
      <c r="V77" s="162">
        <f t="shared" si="19"/>
        <v>0</v>
      </c>
      <c r="W77" s="162">
        <f t="shared" si="19"/>
        <v>0</v>
      </c>
      <c r="X77" s="162">
        <f t="shared" si="19"/>
        <v>0</v>
      </c>
      <c r="Y77" s="162">
        <f t="shared" si="19"/>
        <v>0</v>
      </c>
    </row>
    <row r="78" spans="1:27" x14ac:dyDescent="0.25">
      <c r="A78" s="229" t="s">
        <v>53</v>
      </c>
      <c r="B78" s="230"/>
      <c r="C78" s="230"/>
      <c r="D78" s="230"/>
      <c r="E78" s="230"/>
      <c r="F78" s="230"/>
      <c r="G78" s="230"/>
      <c r="H78" s="230"/>
      <c r="I78" s="230"/>
      <c r="J78" s="230"/>
      <c r="K78" s="230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30"/>
      <c r="Y78" s="231"/>
      <c r="AA78" s="160"/>
    </row>
    <row r="79" spans="1:27" ht="15" customHeight="1" x14ac:dyDescent="0.25">
      <c r="A79" s="181" t="s">
        <v>37</v>
      </c>
      <c r="B79" s="182">
        <f t="shared" ref="B79:B90" si="20">E79+H79+K79+N79+Q79+T79+W79</f>
        <v>26.03</v>
      </c>
      <c r="C79" s="182">
        <f t="shared" ref="C79:C90" si="21">F79+I79+L79+O79+R79+U79+X79</f>
        <v>4807</v>
      </c>
      <c r="D79" s="182">
        <f t="shared" ref="D79:D90" si="22">G79+J79+M79+P79+S79+V79+Y79</f>
        <v>72400.710000000006</v>
      </c>
      <c r="E79" s="182"/>
      <c r="F79" s="182"/>
      <c r="G79" s="182"/>
      <c r="H79" s="182">
        <v>16.72</v>
      </c>
      <c r="I79" s="182">
        <v>3088</v>
      </c>
      <c r="J79" s="182">
        <v>48745.48</v>
      </c>
      <c r="K79" s="182">
        <v>9.31</v>
      </c>
      <c r="L79" s="182">
        <v>1719</v>
      </c>
      <c r="M79" s="182">
        <v>23655.23</v>
      </c>
      <c r="N79" s="182"/>
      <c r="O79" s="182"/>
      <c r="P79" s="182"/>
      <c r="Q79" s="182"/>
      <c r="R79" s="182"/>
      <c r="S79" s="182"/>
      <c r="T79" s="182"/>
      <c r="U79" s="182"/>
      <c r="V79" s="182"/>
      <c r="W79" s="182"/>
      <c r="X79" s="182"/>
      <c r="Y79" s="182"/>
      <c r="Z79" s="41">
        <v>1</v>
      </c>
    </row>
    <row r="80" spans="1:27" ht="15" customHeight="1" x14ac:dyDescent="0.25">
      <c r="A80" s="163" t="s">
        <v>38</v>
      </c>
      <c r="B80" s="164">
        <f t="shared" si="20"/>
        <v>20.85</v>
      </c>
      <c r="C80" s="164">
        <f t="shared" si="21"/>
        <v>3841.04</v>
      </c>
      <c r="D80" s="164">
        <f t="shared" si="22"/>
        <v>58094.710000000006</v>
      </c>
      <c r="E80" s="164"/>
      <c r="F80" s="164"/>
      <c r="G80" s="165"/>
      <c r="H80" s="164">
        <v>13.36</v>
      </c>
      <c r="I80" s="164">
        <v>2459.17</v>
      </c>
      <c r="J80" s="164">
        <v>39199.730000000003</v>
      </c>
      <c r="K80" s="164">
        <v>7.49</v>
      </c>
      <c r="L80" s="164">
        <v>1381.87</v>
      </c>
      <c r="M80" s="164">
        <v>18894.98</v>
      </c>
      <c r="N80" s="164"/>
      <c r="O80" s="164"/>
      <c r="P80" s="164"/>
      <c r="Q80" s="164"/>
      <c r="R80" s="164"/>
      <c r="S80" s="164"/>
      <c r="T80" s="164"/>
      <c r="U80" s="164"/>
      <c r="V80" s="164"/>
      <c r="W80" s="164"/>
      <c r="X80" s="164"/>
      <c r="Y80" s="164"/>
      <c r="Z80" s="41">
        <v>0</v>
      </c>
    </row>
    <row r="81" spans="1:27" ht="15" customHeight="1" x14ac:dyDescent="0.25">
      <c r="A81" s="163" t="s">
        <v>39</v>
      </c>
      <c r="B81" s="164">
        <f t="shared" si="20"/>
        <v>0</v>
      </c>
      <c r="C81" s="164">
        <f t="shared" si="21"/>
        <v>0</v>
      </c>
      <c r="D81" s="164">
        <f t="shared" si="22"/>
        <v>0</v>
      </c>
      <c r="E81" s="164"/>
      <c r="F81" s="164"/>
      <c r="G81" s="165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4"/>
      <c r="Y81" s="164"/>
      <c r="Z81" s="41">
        <v>0</v>
      </c>
    </row>
    <row r="82" spans="1:27" ht="15" customHeight="1" x14ac:dyDescent="0.25">
      <c r="A82" s="163" t="s">
        <v>40</v>
      </c>
      <c r="B82" s="164">
        <f t="shared" si="20"/>
        <v>5.18</v>
      </c>
      <c r="C82" s="164">
        <f t="shared" si="21"/>
        <v>965.96</v>
      </c>
      <c r="D82" s="164">
        <f t="shared" si="22"/>
        <v>14306</v>
      </c>
      <c r="E82" s="164"/>
      <c r="F82" s="164"/>
      <c r="G82" s="165"/>
      <c r="H82" s="164">
        <v>3.36</v>
      </c>
      <c r="I82" s="164">
        <v>628.83000000000004</v>
      </c>
      <c r="J82" s="164">
        <v>9545.75</v>
      </c>
      <c r="K82" s="164">
        <v>1.82</v>
      </c>
      <c r="L82" s="164">
        <v>337.13</v>
      </c>
      <c r="M82" s="164">
        <v>4760.25</v>
      </c>
      <c r="N82" s="164"/>
      <c r="O82" s="164"/>
      <c r="P82" s="164"/>
      <c r="Q82" s="164"/>
      <c r="R82" s="164"/>
      <c r="S82" s="164"/>
      <c r="T82" s="164"/>
      <c r="U82" s="164"/>
      <c r="V82" s="164"/>
      <c r="W82" s="164"/>
      <c r="X82" s="164"/>
      <c r="Y82" s="164"/>
      <c r="Z82" s="41">
        <v>0</v>
      </c>
    </row>
    <row r="83" spans="1:27" ht="15" customHeight="1" x14ac:dyDescent="0.25">
      <c r="A83" s="181" t="s">
        <v>41</v>
      </c>
      <c r="B83" s="182">
        <f t="shared" si="20"/>
        <v>1.05</v>
      </c>
      <c r="C83" s="182">
        <f t="shared" si="21"/>
        <v>193</v>
      </c>
      <c r="D83" s="182">
        <f t="shared" si="22"/>
        <v>2135.3599999999997</v>
      </c>
      <c r="E83" s="182"/>
      <c r="F83" s="182"/>
      <c r="G83" s="182"/>
      <c r="H83" s="182">
        <v>0.43</v>
      </c>
      <c r="I83" s="182">
        <v>80</v>
      </c>
      <c r="J83" s="182">
        <v>1136.8399999999999</v>
      </c>
      <c r="K83" s="182">
        <v>0.62</v>
      </c>
      <c r="L83" s="182">
        <v>113</v>
      </c>
      <c r="M83" s="182">
        <v>998.52</v>
      </c>
      <c r="N83" s="182"/>
      <c r="O83" s="182"/>
      <c r="P83" s="182"/>
      <c r="Q83" s="182"/>
      <c r="R83" s="182"/>
      <c r="S83" s="182"/>
      <c r="T83" s="182"/>
      <c r="U83" s="182"/>
      <c r="V83" s="182"/>
      <c r="W83" s="182"/>
      <c r="X83" s="182"/>
      <c r="Y83" s="182"/>
      <c r="Z83" s="41">
        <v>1</v>
      </c>
    </row>
    <row r="84" spans="1:27" ht="15" customHeight="1" x14ac:dyDescent="0.25">
      <c r="A84" s="181" t="s">
        <v>42</v>
      </c>
      <c r="B84" s="182">
        <f t="shared" si="20"/>
        <v>0.35</v>
      </c>
      <c r="C84" s="182">
        <f t="shared" si="21"/>
        <v>64.55</v>
      </c>
      <c r="D84" s="182">
        <f t="shared" si="22"/>
        <v>1492.88</v>
      </c>
      <c r="E84" s="182"/>
      <c r="F84" s="182"/>
      <c r="G84" s="182"/>
      <c r="H84" s="182">
        <v>0.35</v>
      </c>
      <c r="I84" s="182">
        <v>64.55</v>
      </c>
      <c r="J84" s="182">
        <v>1492.88</v>
      </c>
      <c r="K84" s="182"/>
      <c r="L84" s="182"/>
      <c r="M84" s="182"/>
      <c r="N84" s="182"/>
      <c r="O84" s="182"/>
      <c r="P84" s="182"/>
      <c r="Q84" s="182"/>
      <c r="R84" s="182"/>
      <c r="S84" s="182"/>
      <c r="T84" s="182"/>
      <c r="U84" s="182"/>
      <c r="V84" s="182"/>
      <c r="W84" s="182"/>
      <c r="X84" s="182"/>
      <c r="Y84" s="182"/>
      <c r="Z84" s="41">
        <v>1</v>
      </c>
    </row>
    <row r="85" spans="1:27" ht="15" customHeight="1" x14ac:dyDescent="0.25">
      <c r="A85" s="163" t="s">
        <v>43</v>
      </c>
      <c r="B85" s="164">
        <f t="shared" si="20"/>
        <v>0</v>
      </c>
      <c r="C85" s="164">
        <f t="shared" si="21"/>
        <v>0</v>
      </c>
      <c r="D85" s="164">
        <f t="shared" si="22"/>
        <v>0</v>
      </c>
      <c r="E85" s="164"/>
      <c r="F85" s="164"/>
      <c r="G85" s="165"/>
      <c r="H85" s="164"/>
      <c r="I85" s="164"/>
      <c r="J85" s="164"/>
      <c r="K85" s="164"/>
      <c r="L85" s="164"/>
      <c r="M85" s="164"/>
      <c r="N85" s="164"/>
      <c r="O85" s="164"/>
      <c r="P85" s="164"/>
      <c r="Q85" s="164"/>
      <c r="R85" s="164"/>
      <c r="S85" s="164"/>
      <c r="T85" s="164"/>
      <c r="U85" s="164"/>
      <c r="V85" s="164"/>
      <c r="W85" s="164"/>
      <c r="X85" s="164"/>
      <c r="Y85" s="164"/>
      <c r="Z85" s="41">
        <v>0</v>
      </c>
    </row>
    <row r="86" spans="1:27" ht="15" customHeight="1" x14ac:dyDescent="0.25">
      <c r="A86" s="163" t="s">
        <v>44</v>
      </c>
      <c r="B86" s="164">
        <f t="shared" si="20"/>
        <v>0.22</v>
      </c>
      <c r="C86" s="164">
        <f t="shared" si="21"/>
        <v>41.86</v>
      </c>
      <c r="D86" s="164">
        <f t="shared" si="22"/>
        <v>799.91</v>
      </c>
      <c r="E86" s="164"/>
      <c r="F86" s="164"/>
      <c r="G86" s="165"/>
      <c r="H86" s="164">
        <v>0.22</v>
      </c>
      <c r="I86" s="164">
        <v>41.86</v>
      </c>
      <c r="J86" s="164">
        <v>799.91</v>
      </c>
      <c r="K86" s="164"/>
      <c r="L86" s="164"/>
      <c r="M86" s="164"/>
      <c r="N86" s="164"/>
      <c r="O86" s="164"/>
      <c r="P86" s="164"/>
      <c r="Q86" s="164"/>
      <c r="R86" s="164"/>
      <c r="S86" s="164"/>
      <c r="T86" s="164"/>
      <c r="U86" s="164"/>
      <c r="V86" s="164"/>
      <c r="W86" s="164"/>
      <c r="X86" s="164"/>
      <c r="Y86" s="164"/>
      <c r="Z86" s="41">
        <v>0</v>
      </c>
    </row>
    <row r="87" spans="1:27" ht="15" customHeight="1" x14ac:dyDescent="0.25">
      <c r="A87" s="163" t="s">
        <v>45</v>
      </c>
      <c r="B87" s="164">
        <f t="shared" si="20"/>
        <v>0</v>
      </c>
      <c r="C87" s="164">
        <f t="shared" si="21"/>
        <v>0</v>
      </c>
      <c r="D87" s="164">
        <f t="shared" si="22"/>
        <v>0</v>
      </c>
      <c r="E87" s="164"/>
      <c r="F87" s="164"/>
      <c r="G87" s="165"/>
      <c r="H87" s="164"/>
      <c r="I87" s="164"/>
      <c r="J87" s="164"/>
      <c r="K87" s="164"/>
      <c r="L87" s="164"/>
      <c r="M87" s="164"/>
      <c r="N87" s="164"/>
      <c r="O87" s="164"/>
      <c r="P87" s="164"/>
      <c r="Q87" s="164"/>
      <c r="R87" s="164"/>
      <c r="S87" s="164"/>
      <c r="T87" s="164"/>
      <c r="U87" s="164"/>
      <c r="V87" s="164"/>
      <c r="W87" s="164"/>
      <c r="X87" s="164"/>
      <c r="Y87" s="164"/>
      <c r="Z87" s="41">
        <v>0</v>
      </c>
    </row>
    <row r="88" spans="1:27" ht="15" customHeight="1" x14ac:dyDescent="0.25">
      <c r="A88" s="163" t="s">
        <v>46</v>
      </c>
      <c r="B88" s="164">
        <f t="shared" si="20"/>
        <v>0.13</v>
      </c>
      <c r="C88" s="164">
        <f t="shared" si="21"/>
        <v>22.69</v>
      </c>
      <c r="D88" s="164">
        <f t="shared" si="22"/>
        <v>692.97</v>
      </c>
      <c r="E88" s="164"/>
      <c r="F88" s="164"/>
      <c r="G88" s="165"/>
      <c r="H88" s="164">
        <v>0.13</v>
      </c>
      <c r="I88" s="164">
        <v>22.69</v>
      </c>
      <c r="J88" s="164">
        <v>692.97</v>
      </c>
      <c r="K88" s="164"/>
      <c r="L88" s="164"/>
      <c r="M88" s="164"/>
      <c r="N88" s="164"/>
      <c r="O88" s="164"/>
      <c r="P88" s="164"/>
      <c r="Q88" s="164"/>
      <c r="R88" s="164"/>
      <c r="S88" s="164"/>
      <c r="T88" s="164"/>
      <c r="U88" s="164"/>
      <c r="V88" s="164"/>
      <c r="W88" s="164"/>
      <c r="X88" s="164"/>
      <c r="Y88" s="164"/>
      <c r="Z88" s="41">
        <v>0</v>
      </c>
    </row>
    <row r="89" spans="1:27" ht="15" customHeight="1" x14ac:dyDescent="0.25">
      <c r="A89" s="181" t="s">
        <v>47</v>
      </c>
      <c r="B89" s="182">
        <f t="shared" si="20"/>
        <v>0</v>
      </c>
      <c r="C89" s="182">
        <f t="shared" si="21"/>
        <v>0</v>
      </c>
      <c r="D89" s="182">
        <f t="shared" si="22"/>
        <v>0</v>
      </c>
      <c r="E89" s="182"/>
      <c r="F89" s="182"/>
      <c r="G89" s="182"/>
      <c r="H89" s="182"/>
      <c r="I89" s="182"/>
      <c r="J89" s="182"/>
      <c r="K89" s="182"/>
      <c r="L89" s="182"/>
      <c r="M89" s="182"/>
      <c r="N89" s="182"/>
      <c r="O89" s="182"/>
      <c r="P89" s="182"/>
      <c r="Q89" s="182"/>
      <c r="R89" s="182"/>
      <c r="S89" s="182"/>
      <c r="T89" s="182"/>
      <c r="U89" s="182"/>
      <c r="V89" s="182"/>
      <c r="W89" s="182"/>
      <c r="X89" s="182"/>
      <c r="Y89" s="182"/>
      <c r="Z89" s="41">
        <v>1</v>
      </c>
    </row>
    <row r="90" spans="1:27" ht="15" customHeight="1" x14ac:dyDescent="0.25">
      <c r="A90" s="181" t="s">
        <v>48</v>
      </c>
      <c r="B90" s="182">
        <f t="shared" si="20"/>
        <v>1.98</v>
      </c>
      <c r="C90" s="182">
        <f t="shared" si="21"/>
        <v>365.3</v>
      </c>
      <c r="D90" s="182">
        <f t="shared" si="22"/>
        <v>1099.3</v>
      </c>
      <c r="E90" s="182"/>
      <c r="F90" s="182"/>
      <c r="G90" s="182"/>
      <c r="H90" s="182">
        <v>1.98</v>
      </c>
      <c r="I90" s="182">
        <v>365.3</v>
      </c>
      <c r="J90" s="182">
        <v>1099.3</v>
      </c>
      <c r="K90" s="182"/>
      <c r="L90" s="182"/>
      <c r="M90" s="182"/>
      <c r="N90" s="182"/>
      <c r="O90" s="182"/>
      <c r="P90" s="182"/>
      <c r="Q90" s="182"/>
      <c r="R90" s="182"/>
      <c r="S90" s="182"/>
      <c r="T90" s="182"/>
      <c r="U90" s="182"/>
      <c r="V90" s="182"/>
      <c r="W90" s="182"/>
      <c r="X90" s="182"/>
      <c r="Y90" s="182"/>
      <c r="Z90" s="41">
        <v>1</v>
      </c>
    </row>
    <row r="91" spans="1:27" s="44" customFormat="1" x14ac:dyDescent="0.25">
      <c r="A91" s="161" t="s">
        <v>18</v>
      </c>
      <c r="B91" s="162">
        <f t="shared" ref="B91:Y91" si="23">SUMIF($Z79:$Z90,"=1",B79:B90)</f>
        <v>29.410000000000004</v>
      </c>
      <c r="C91" s="162">
        <f t="shared" si="23"/>
        <v>5429.85</v>
      </c>
      <c r="D91" s="162">
        <f t="shared" si="23"/>
        <v>77128.250000000015</v>
      </c>
      <c r="E91" s="162">
        <f t="shared" si="23"/>
        <v>0</v>
      </c>
      <c r="F91" s="162">
        <f t="shared" si="23"/>
        <v>0</v>
      </c>
      <c r="G91" s="162">
        <f t="shared" si="23"/>
        <v>0</v>
      </c>
      <c r="H91" s="162">
        <f t="shared" si="23"/>
        <v>19.48</v>
      </c>
      <c r="I91" s="162">
        <f t="shared" si="23"/>
        <v>3597.8500000000004</v>
      </c>
      <c r="J91" s="162">
        <f t="shared" si="23"/>
        <v>52474.5</v>
      </c>
      <c r="K91" s="162">
        <f t="shared" si="23"/>
        <v>9.93</v>
      </c>
      <c r="L91" s="162">
        <f t="shared" si="23"/>
        <v>1832</v>
      </c>
      <c r="M91" s="162">
        <f t="shared" si="23"/>
        <v>24653.75</v>
      </c>
      <c r="N91" s="162">
        <f t="shared" si="23"/>
        <v>0</v>
      </c>
      <c r="O91" s="162">
        <f t="shared" si="23"/>
        <v>0</v>
      </c>
      <c r="P91" s="162">
        <f t="shared" si="23"/>
        <v>0</v>
      </c>
      <c r="Q91" s="162">
        <f t="shared" si="23"/>
        <v>0</v>
      </c>
      <c r="R91" s="162">
        <f t="shared" si="23"/>
        <v>0</v>
      </c>
      <c r="S91" s="162">
        <f t="shared" si="23"/>
        <v>0</v>
      </c>
      <c r="T91" s="162">
        <f t="shared" si="23"/>
        <v>0</v>
      </c>
      <c r="U91" s="162">
        <f t="shared" si="23"/>
        <v>0</v>
      </c>
      <c r="V91" s="162">
        <f t="shared" si="23"/>
        <v>0</v>
      </c>
      <c r="W91" s="162">
        <f t="shared" si="23"/>
        <v>0</v>
      </c>
      <c r="X91" s="162">
        <f t="shared" si="23"/>
        <v>0</v>
      </c>
      <c r="Y91" s="162">
        <f t="shared" si="23"/>
        <v>0</v>
      </c>
    </row>
    <row r="92" spans="1:27" x14ac:dyDescent="0.25">
      <c r="A92" s="229" t="s">
        <v>54</v>
      </c>
      <c r="B92" s="230"/>
      <c r="C92" s="230"/>
      <c r="D92" s="230"/>
      <c r="E92" s="230"/>
      <c r="F92" s="230"/>
      <c r="G92" s="230"/>
      <c r="H92" s="230"/>
      <c r="I92" s="230"/>
      <c r="J92" s="230"/>
      <c r="K92" s="230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30"/>
      <c r="Y92" s="231"/>
      <c r="AA92" s="160"/>
    </row>
    <row r="93" spans="1:27" ht="15" customHeight="1" x14ac:dyDescent="0.25">
      <c r="A93" s="181" t="s">
        <v>37</v>
      </c>
      <c r="B93" s="182">
        <f t="shared" ref="B93:B104" si="24">E93+H93+K93+N93+Q93+T93+W93</f>
        <v>12.39</v>
      </c>
      <c r="C93" s="182">
        <f t="shared" ref="C93:C104" si="25">F93+I93+L93+O93+R93+U93+X93</f>
        <v>2265.4299999999998</v>
      </c>
      <c r="D93" s="182">
        <f t="shared" ref="D93:D104" si="26">G93+J93+M93+P93+S93+V93+Y93</f>
        <v>46493.120000000003</v>
      </c>
      <c r="E93" s="182">
        <v>6.52</v>
      </c>
      <c r="F93" s="182">
        <v>1192.6300000000001</v>
      </c>
      <c r="G93" s="182">
        <v>26849.22</v>
      </c>
      <c r="H93" s="182">
        <v>0.91</v>
      </c>
      <c r="I93" s="182">
        <v>165.6</v>
      </c>
      <c r="J93" s="182">
        <v>2958.12</v>
      </c>
      <c r="K93" s="182">
        <v>0.91</v>
      </c>
      <c r="L93" s="182">
        <v>165.6</v>
      </c>
      <c r="M93" s="182">
        <v>2276.56</v>
      </c>
      <c r="N93" s="182">
        <v>4.05</v>
      </c>
      <c r="O93" s="182">
        <v>741.6</v>
      </c>
      <c r="P93" s="182">
        <v>14409.22</v>
      </c>
      <c r="Q93" s="182"/>
      <c r="R93" s="182"/>
      <c r="S93" s="182"/>
      <c r="T93" s="182"/>
      <c r="U93" s="182"/>
      <c r="V93" s="182"/>
      <c r="W93" s="182"/>
      <c r="X93" s="182"/>
      <c r="Y93" s="182"/>
      <c r="Z93" s="41">
        <v>1</v>
      </c>
    </row>
    <row r="94" spans="1:27" ht="15" customHeight="1" x14ac:dyDescent="0.25">
      <c r="A94" s="163" t="s">
        <v>38</v>
      </c>
      <c r="B94" s="164">
        <f t="shared" si="24"/>
        <v>6.58</v>
      </c>
      <c r="C94" s="164">
        <f t="shared" si="25"/>
        <v>1205.43</v>
      </c>
      <c r="D94" s="164">
        <f t="shared" si="26"/>
        <v>26145.08</v>
      </c>
      <c r="E94" s="164">
        <v>2.4900000000000002</v>
      </c>
      <c r="F94" s="164">
        <v>456.63</v>
      </c>
      <c r="G94" s="165">
        <v>12398.16</v>
      </c>
      <c r="H94" s="164">
        <v>0.63</v>
      </c>
      <c r="I94" s="164">
        <v>115.2</v>
      </c>
      <c r="J94" s="164">
        <v>2065.17</v>
      </c>
      <c r="K94" s="164">
        <v>0.67</v>
      </c>
      <c r="L94" s="164">
        <v>122.4</v>
      </c>
      <c r="M94" s="164">
        <v>1687.42</v>
      </c>
      <c r="N94" s="164">
        <v>2.79</v>
      </c>
      <c r="O94" s="164">
        <v>511.2</v>
      </c>
      <c r="P94" s="164">
        <v>9994.33</v>
      </c>
      <c r="Q94" s="164"/>
      <c r="R94" s="164"/>
      <c r="S94" s="164"/>
      <c r="T94" s="164"/>
      <c r="U94" s="164"/>
      <c r="V94" s="164"/>
      <c r="W94" s="164"/>
      <c r="X94" s="164"/>
      <c r="Y94" s="164"/>
      <c r="Z94" s="41">
        <v>0</v>
      </c>
    </row>
    <row r="95" spans="1:27" ht="15" customHeight="1" x14ac:dyDescent="0.25">
      <c r="A95" s="163" t="s">
        <v>39</v>
      </c>
      <c r="B95" s="164">
        <f t="shared" si="24"/>
        <v>0</v>
      </c>
      <c r="C95" s="164">
        <f t="shared" si="25"/>
        <v>0</v>
      </c>
      <c r="D95" s="164">
        <f t="shared" si="26"/>
        <v>0</v>
      </c>
      <c r="E95" s="164"/>
      <c r="F95" s="164"/>
      <c r="G95" s="165"/>
      <c r="H95" s="164"/>
      <c r="I95" s="164"/>
      <c r="J95" s="164"/>
      <c r="K95" s="164"/>
      <c r="L95" s="164"/>
      <c r="M95" s="164"/>
      <c r="N95" s="164"/>
      <c r="O95" s="164"/>
      <c r="P95" s="164"/>
      <c r="Q95" s="164"/>
      <c r="R95" s="164"/>
      <c r="S95" s="164"/>
      <c r="T95" s="164"/>
      <c r="U95" s="164"/>
      <c r="V95" s="164"/>
      <c r="W95" s="164"/>
      <c r="X95" s="164"/>
      <c r="Y95" s="164"/>
      <c r="Z95" s="41">
        <v>0</v>
      </c>
    </row>
    <row r="96" spans="1:27" ht="15" customHeight="1" x14ac:dyDescent="0.25">
      <c r="A96" s="163" t="s">
        <v>40</v>
      </c>
      <c r="B96" s="164">
        <f t="shared" si="24"/>
        <v>5.8100000000000005</v>
      </c>
      <c r="C96" s="164">
        <f t="shared" si="25"/>
        <v>1060</v>
      </c>
      <c r="D96" s="164">
        <f t="shared" si="26"/>
        <v>20348.04</v>
      </c>
      <c r="E96" s="164">
        <v>4.03</v>
      </c>
      <c r="F96" s="164">
        <v>736</v>
      </c>
      <c r="G96" s="165">
        <v>14451.06</v>
      </c>
      <c r="H96" s="164">
        <v>0.28000000000000003</v>
      </c>
      <c r="I96" s="164">
        <v>50.4</v>
      </c>
      <c r="J96" s="164">
        <v>892.95</v>
      </c>
      <c r="K96" s="164">
        <v>0.24</v>
      </c>
      <c r="L96" s="164">
        <v>43.2</v>
      </c>
      <c r="M96" s="164">
        <v>589.14</v>
      </c>
      <c r="N96" s="164">
        <v>1.26</v>
      </c>
      <c r="O96" s="164">
        <v>230.4</v>
      </c>
      <c r="P96" s="164">
        <v>4414.8900000000003</v>
      </c>
      <c r="Q96" s="164"/>
      <c r="R96" s="164"/>
      <c r="S96" s="164"/>
      <c r="T96" s="164"/>
      <c r="U96" s="164"/>
      <c r="V96" s="164"/>
      <c r="W96" s="164"/>
      <c r="X96" s="164"/>
      <c r="Y96" s="164"/>
      <c r="Z96" s="41">
        <v>0</v>
      </c>
    </row>
    <row r="97" spans="1:27" ht="15" customHeight="1" x14ac:dyDescent="0.25">
      <c r="A97" s="181" t="s">
        <v>41</v>
      </c>
      <c r="B97" s="182">
        <f t="shared" si="24"/>
        <v>0.54</v>
      </c>
      <c r="C97" s="182">
        <f t="shared" si="25"/>
        <v>99.6</v>
      </c>
      <c r="D97" s="182">
        <f t="shared" si="26"/>
        <v>1783.3400000000001</v>
      </c>
      <c r="E97" s="182">
        <v>0.11</v>
      </c>
      <c r="F97" s="182">
        <v>20.399999999999999</v>
      </c>
      <c r="G97" s="182">
        <v>537.20000000000005</v>
      </c>
      <c r="H97" s="182"/>
      <c r="I97" s="182"/>
      <c r="J97" s="182"/>
      <c r="K97" s="182"/>
      <c r="L97" s="182"/>
      <c r="M97" s="182"/>
      <c r="N97" s="182">
        <v>0.43</v>
      </c>
      <c r="O97" s="182">
        <v>79.2</v>
      </c>
      <c r="P97" s="182">
        <v>1246.1400000000001</v>
      </c>
      <c r="Q97" s="182"/>
      <c r="R97" s="182"/>
      <c r="S97" s="182"/>
      <c r="T97" s="182"/>
      <c r="U97" s="182"/>
      <c r="V97" s="182"/>
      <c r="W97" s="182"/>
      <c r="X97" s="182"/>
      <c r="Y97" s="182"/>
      <c r="Z97" s="41">
        <v>1</v>
      </c>
    </row>
    <row r="98" spans="1:27" ht="15" customHeight="1" x14ac:dyDescent="0.25">
      <c r="A98" s="181" t="s">
        <v>42</v>
      </c>
      <c r="B98" s="182">
        <f t="shared" si="24"/>
        <v>0.22</v>
      </c>
      <c r="C98" s="182">
        <f t="shared" si="25"/>
        <v>40</v>
      </c>
      <c r="D98" s="182">
        <f t="shared" si="26"/>
        <v>990.46</v>
      </c>
      <c r="E98" s="182"/>
      <c r="F98" s="182"/>
      <c r="G98" s="182"/>
      <c r="H98" s="182"/>
      <c r="I98" s="182"/>
      <c r="J98" s="182"/>
      <c r="K98" s="182"/>
      <c r="L98" s="182"/>
      <c r="M98" s="182"/>
      <c r="N98" s="182">
        <v>0.22</v>
      </c>
      <c r="O98" s="182">
        <v>40</v>
      </c>
      <c r="P98" s="182">
        <v>990.46</v>
      </c>
      <c r="Q98" s="182"/>
      <c r="R98" s="182"/>
      <c r="S98" s="182"/>
      <c r="T98" s="182"/>
      <c r="U98" s="182"/>
      <c r="V98" s="182"/>
      <c r="W98" s="182"/>
      <c r="X98" s="182"/>
      <c r="Y98" s="182"/>
      <c r="Z98" s="41">
        <v>1</v>
      </c>
    </row>
    <row r="99" spans="1:27" ht="15" customHeight="1" x14ac:dyDescent="0.25">
      <c r="A99" s="163" t="s">
        <v>43</v>
      </c>
      <c r="B99" s="164">
        <f t="shared" si="24"/>
        <v>0</v>
      </c>
      <c r="C99" s="164">
        <f t="shared" si="25"/>
        <v>0</v>
      </c>
      <c r="D99" s="164">
        <f t="shared" si="26"/>
        <v>0</v>
      </c>
      <c r="E99" s="164"/>
      <c r="F99" s="164"/>
      <c r="G99" s="165"/>
      <c r="H99" s="164"/>
      <c r="I99" s="164"/>
      <c r="J99" s="164"/>
      <c r="K99" s="164"/>
      <c r="L99" s="164"/>
      <c r="M99" s="164"/>
      <c r="N99" s="164"/>
      <c r="O99" s="164"/>
      <c r="P99" s="164"/>
      <c r="Q99" s="164"/>
      <c r="R99" s="164"/>
      <c r="S99" s="164"/>
      <c r="T99" s="164"/>
      <c r="U99" s="164"/>
      <c r="V99" s="164"/>
      <c r="W99" s="164"/>
      <c r="X99" s="164"/>
      <c r="Y99" s="164"/>
      <c r="Z99" s="41">
        <v>0</v>
      </c>
    </row>
    <row r="100" spans="1:27" ht="15" customHeight="1" x14ac:dyDescent="0.25">
      <c r="A100" s="163" t="s">
        <v>44</v>
      </c>
      <c r="B100" s="164">
        <f t="shared" si="24"/>
        <v>0.22</v>
      </c>
      <c r="C100" s="164">
        <f t="shared" si="25"/>
        <v>40</v>
      </c>
      <c r="D100" s="164">
        <f t="shared" si="26"/>
        <v>990.46</v>
      </c>
      <c r="E100" s="164"/>
      <c r="F100" s="164"/>
      <c r="G100" s="165"/>
      <c r="H100" s="164"/>
      <c r="I100" s="164"/>
      <c r="J100" s="164"/>
      <c r="K100" s="164"/>
      <c r="L100" s="164"/>
      <c r="M100" s="164"/>
      <c r="N100" s="164">
        <v>0.22</v>
      </c>
      <c r="O100" s="164">
        <v>40</v>
      </c>
      <c r="P100" s="164">
        <v>990.46</v>
      </c>
      <c r="Q100" s="164"/>
      <c r="R100" s="164"/>
      <c r="S100" s="164"/>
      <c r="T100" s="164"/>
      <c r="U100" s="164"/>
      <c r="V100" s="164"/>
      <c r="W100" s="164"/>
      <c r="X100" s="164"/>
      <c r="Y100" s="164"/>
      <c r="Z100" s="41">
        <v>0</v>
      </c>
    </row>
    <row r="101" spans="1:27" ht="15" customHeight="1" x14ac:dyDescent="0.25">
      <c r="A101" s="163" t="s">
        <v>45</v>
      </c>
      <c r="B101" s="164">
        <f t="shared" si="24"/>
        <v>0</v>
      </c>
      <c r="C101" s="164">
        <f t="shared" si="25"/>
        <v>0</v>
      </c>
      <c r="D101" s="164">
        <f t="shared" si="26"/>
        <v>0</v>
      </c>
      <c r="E101" s="164"/>
      <c r="F101" s="164"/>
      <c r="G101" s="165"/>
      <c r="H101" s="164"/>
      <c r="I101" s="164"/>
      <c r="J101" s="164"/>
      <c r="K101" s="164"/>
      <c r="L101" s="164"/>
      <c r="M101" s="164"/>
      <c r="N101" s="164"/>
      <c r="O101" s="164"/>
      <c r="P101" s="164"/>
      <c r="Q101" s="164"/>
      <c r="R101" s="164"/>
      <c r="S101" s="164"/>
      <c r="T101" s="164"/>
      <c r="U101" s="164"/>
      <c r="V101" s="164"/>
      <c r="W101" s="164"/>
      <c r="X101" s="164"/>
      <c r="Y101" s="164"/>
      <c r="Z101" s="41">
        <v>0</v>
      </c>
    </row>
    <row r="102" spans="1:27" ht="15" customHeight="1" x14ac:dyDescent="0.25">
      <c r="A102" s="163" t="s">
        <v>46</v>
      </c>
      <c r="B102" s="164">
        <f t="shared" si="24"/>
        <v>0</v>
      </c>
      <c r="C102" s="164">
        <f t="shared" si="25"/>
        <v>0</v>
      </c>
      <c r="D102" s="164">
        <f t="shared" si="26"/>
        <v>0</v>
      </c>
      <c r="E102" s="164"/>
      <c r="F102" s="164"/>
      <c r="G102" s="165"/>
      <c r="H102" s="164"/>
      <c r="I102" s="164"/>
      <c r="J102" s="164"/>
      <c r="K102" s="164"/>
      <c r="L102" s="164"/>
      <c r="M102" s="164"/>
      <c r="N102" s="164"/>
      <c r="O102" s="164"/>
      <c r="P102" s="164"/>
      <c r="Q102" s="164"/>
      <c r="R102" s="164"/>
      <c r="S102" s="164"/>
      <c r="T102" s="164"/>
      <c r="U102" s="164"/>
      <c r="V102" s="164"/>
      <c r="W102" s="164"/>
      <c r="X102" s="164"/>
      <c r="Y102" s="164"/>
      <c r="Z102" s="41">
        <v>0</v>
      </c>
    </row>
    <row r="103" spans="1:27" ht="15" customHeight="1" x14ac:dyDescent="0.25">
      <c r="A103" s="181" t="s">
        <v>47</v>
      </c>
      <c r="B103" s="182">
        <f t="shared" si="24"/>
        <v>0</v>
      </c>
      <c r="C103" s="182">
        <f t="shared" si="25"/>
        <v>0</v>
      </c>
      <c r="D103" s="182">
        <f t="shared" si="26"/>
        <v>0</v>
      </c>
      <c r="E103" s="182"/>
      <c r="F103" s="182"/>
      <c r="G103" s="182"/>
      <c r="H103" s="182"/>
      <c r="I103" s="182"/>
      <c r="J103" s="182"/>
      <c r="K103" s="182"/>
      <c r="L103" s="182"/>
      <c r="M103" s="182"/>
      <c r="N103" s="182"/>
      <c r="O103" s="182"/>
      <c r="P103" s="182"/>
      <c r="Q103" s="182"/>
      <c r="R103" s="182"/>
      <c r="S103" s="182"/>
      <c r="T103" s="182"/>
      <c r="U103" s="182"/>
      <c r="V103" s="182"/>
      <c r="W103" s="182"/>
      <c r="X103" s="182"/>
      <c r="Y103" s="182"/>
      <c r="Z103" s="41">
        <v>1</v>
      </c>
    </row>
    <row r="104" spans="1:27" ht="15" customHeight="1" x14ac:dyDescent="0.25">
      <c r="A104" s="181" t="s">
        <v>48</v>
      </c>
      <c r="B104" s="182">
        <f t="shared" si="24"/>
        <v>0</v>
      </c>
      <c r="C104" s="182">
        <f t="shared" si="25"/>
        <v>0</v>
      </c>
      <c r="D104" s="182">
        <f t="shared" si="26"/>
        <v>0</v>
      </c>
      <c r="E104" s="182"/>
      <c r="F104" s="182"/>
      <c r="G104" s="182"/>
      <c r="H104" s="182"/>
      <c r="I104" s="182"/>
      <c r="J104" s="182"/>
      <c r="K104" s="182"/>
      <c r="L104" s="182"/>
      <c r="M104" s="182"/>
      <c r="N104" s="182"/>
      <c r="O104" s="182"/>
      <c r="P104" s="182"/>
      <c r="Q104" s="182"/>
      <c r="R104" s="182"/>
      <c r="S104" s="182"/>
      <c r="T104" s="182"/>
      <c r="U104" s="182"/>
      <c r="V104" s="182"/>
      <c r="W104" s="182"/>
      <c r="X104" s="182"/>
      <c r="Y104" s="182"/>
      <c r="Z104" s="41">
        <v>1</v>
      </c>
    </row>
    <row r="105" spans="1:27" s="44" customFormat="1" x14ac:dyDescent="0.25">
      <c r="A105" s="161" t="s">
        <v>18</v>
      </c>
      <c r="B105" s="162">
        <f t="shared" ref="B105:Y105" si="27">SUMIF($Z93:$Z104,"=1",B93:B104)</f>
        <v>13.15</v>
      </c>
      <c r="C105" s="162">
        <f t="shared" si="27"/>
        <v>2405.0299999999997</v>
      </c>
      <c r="D105" s="162">
        <f t="shared" si="27"/>
        <v>49266.920000000006</v>
      </c>
      <c r="E105" s="162">
        <f t="shared" si="27"/>
        <v>6.63</v>
      </c>
      <c r="F105" s="162">
        <f t="shared" si="27"/>
        <v>1213.0300000000002</v>
      </c>
      <c r="G105" s="162">
        <f t="shared" si="27"/>
        <v>27386.420000000002</v>
      </c>
      <c r="H105" s="162">
        <f t="shared" si="27"/>
        <v>0.91</v>
      </c>
      <c r="I105" s="162">
        <f t="shared" si="27"/>
        <v>165.6</v>
      </c>
      <c r="J105" s="162">
        <f t="shared" si="27"/>
        <v>2958.12</v>
      </c>
      <c r="K105" s="162">
        <f t="shared" si="27"/>
        <v>0.91</v>
      </c>
      <c r="L105" s="162">
        <f t="shared" si="27"/>
        <v>165.6</v>
      </c>
      <c r="M105" s="162">
        <f t="shared" si="27"/>
        <v>2276.56</v>
      </c>
      <c r="N105" s="162">
        <f t="shared" si="27"/>
        <v>4.6999999999999993</v>
      </c>
      <c r="O105" s="162">
        <f t="shared" si="27"/>
        <v>860.80000000000007</v>
      </c>
      <c r="P105" s="162">
        <f t="shared" si="27"/>
        <v>16645.82</v>
      </c>
      <c r="Q105" s="162">
        <f t="shared" si="27"/>
        <v>0</v>
      </c>
      <c r="R105" s="162">
        <f t="shared" si="27"/>
        <v>0</v>
      </c>
      <c r="S105" s="162">
        <f t="shared" si="27"/>
        <v>0</v>
      </c>
      <c r="T105" s="162">
        <f t="shared" si="27"/>
        <v>0</v>
      </c>
      <c r="U105" s="162">
        <f t="shared" si="27"/>
        <v>0</v>
      </c>
      <c r="V105" s="162">
        <f t="shared" si="27"/>
        <v>0</v>
      </c>
      <c r="W105" s="162">
        <f t="shared" si="27"/>
        <v>0</v>
      </c>
      <c r="X105" s="162">
        <f t="shared" si="27"/>
        <v>0</v>
      </c>
      <c r="Y105" s="162">
        <f t="shared" si="27"/>
        <v>0</v>
      </c>
    </row>
    <row r="106" spans="1:27" x14ac:dyDescent="0.25">
      <c r="A106" s="229" t="s">
        <v>55</v>
      </c>
      <c r="B106" s="230"/>
      <c r="C106" s="230"/>
      <c r="D106" s="230"/>
      <c r="E106" s="230"/>
      <c r="F106" s="230"/>
      <c r="G106" s="230"/>
      <c r="H106" s="230"/>
      <c r="I106" s="230"/>
      <c r="J106" s="230"/>
      <c r="K106" s="230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30"/>
      <c r="Y106" s="231"/>
      <c r="AA106" s="160"/>
    </row>
    <row r="107" spans="1:27" ht="15" customHeight="1" x14ac:dyDescent="0.25">
      <c r="A107" s="181" t="s">
        <v>37</v>
      </c>
      <c r="B107" s="182">
        <f t="shared" ref="B107:B118" si="28">E107+H107+K107+N107+Q107+T107+W107</f>
        <v>35.56</v>
      </c>
      <c r="C107" s="182">
        <f t="shared" ref="C107:C118" si="29">F107+I107+L107+O107+R107+U107+X107</f>
        <v>6547.6</v>
      </c>
      <c r="D107" s="182">
        <f t="shared" ref="D107:D118" si="30">G107+J107+M107+P107+S107+V107+Y107</f>
        <v>105590.57999999999</v>
      </c>
      <c r="E107" s="182">
        <v>10.130000000000001</v>
      </c>
      <c r="F107" s="182">
        <v>1859.6</v>
      </c>
      <c r="G107" s="182">
        <v>46696.7</v>
      </c>
      <c r="H107" s="182">
        <v>11.16</v>
      </c>
      <c r="I107" s="182">
        <v>2048</v>
      </c>
      <c r="J107" s="182">
        <v>31420.42</v>
      </c>
      <c r="K107" s="182">
        <v>14.27</v>
      </c>
      <c r="L107" s="182">
        <v>2640</v>
      </c>
      <c r="M107" s="182">
        <v>27473.46</v>
      </c>
      <c r="N107" s="182"/>
      <c r="O107" s="182"/>
      <c r="P107" s="182"/>
      <c r="Q107" s="182"/>
      <c r="R107" s="182"/>
      <c r="S107" s="182"/>
      <c r="T107" s="182"/>
      <c r="U107" s="182"/>
      <c r="V107" s="182"/>
      <c r="W107" s="182"/>
      <c r="X107" s="182"/>
      <c r="Y107" s="182"/>
      <c r="Z107" s="41">
        <v>1</v>
      </c>
    </row>
    <row r="108" spans="1:27" ht="15" customHeight="1" x14ac:dyDescent="0.25">
      <c r="A108" s="163" t="s">
        <v>38</v>
      </c>
      <c r="B108" s="164">
        <f t="shared" si="28"/>
        <v>26.29</v>
      </c>
      <c r="C108" s="164">
        <f t="shared" si="29"/>
        <v>4836.28</v>
      </c>
      <c r="D108" s="164">
        <f t="shared" si="30"/>
        <v>78488.740000000005</v>
      </c>
      <c r="E108" s="164">
        <v>6.63</v>
      </c>
      <c r="F108" s="164">
        <v>1219.5999999999999</v>
      </c>
      <c r="G108" s="165">
        <v>32810.17</v>
      </c>
      <c r="H108" s="164">
        <v>8.4700000000000006</v>
      </c>
      <c r="I108" s="164">
        <v>1557.5</v>
      </c>
      <c r="J108" s="164">
        <v>23953.27</v>
      </c>
      <c r="K108" s="164">
        <v>11.19</v>
      </c>
      <c r="L108" s="164">
        <v>2059.1799999999998</v>
      </c>
      <c r="M108" s="164">
        <v>21725.3</v>
      </c>
      <c r="N108" s="164"/>
      <c r="O108" s="164"/>
      <c r="P108" s="164"/>
      <c r="Q108" s="164"/>
      <c r="R108" s="164"/>
      <c r="S108" s="164"/>
      <c r="T108" s="164"/>
      <c r="U108" s="164"/>
      <c r="V108" s="164"/>
      <c r="W108" s="164"/>
      <c r="X108" s="164"/>
      <c r="Y108" s="164"/>
      <c r="Z108" s="41">
        <v>0</v>
      </c>
    </row>
    <row r="109" spans="1:27" ht="15" customHeight="1" x14ac:dyDescent="0.25">
      <c r="A109" s="163" t="s">
        <v>39</v>
      </c>
      <c r="B109" s="164">
        <f t="shared" si="28"/>
        <v>0</v>
      </c>
      <c r="C109" s="164">
        <f t="shared" si="29"/>
        <v>0</v>
      </c>
      <c r="D109" s="164">
        <f t="shared" si="30"/>
        <v>119.78</v>
      </c>
      <c r="E109" s="164"/>
      <c r="F109" s="164"/>
      <c r="G109" s="165"/>
      <c r="H109" s="164"/>
      <c r="I109" s="164"/>
      <c r="J109" s="164">
        <v>119.78</v>
      </c>
      <c r="K109" s="164"/>
      <c r="L109" s="164"/>
      <c r="M109" s="164"/>
      <c r="N109" s="164"/>
      <c r="O109" s="164"/>
      <c r="P109" s="164"/>
      <c r="Q109" s="164"/>
      <c r="R109" s="164"/>
      <c r="S109" s="164"/>
      <c r="T109" s="164"/>
      <c r="U109" s="164"/>
      <c r="V109" s="164"/>
      <c r="W109" s="164"/>
      <c r="X109" s="164"/>
      <c r="Y109" s="164"/>
      <c r="Z109" s="41">
        <v>0</v>
      </c>
    </row>
    <row r="110" spans="1:27" ht="15" customHeight="1" x14ac:dyDescent="0.25">
      <c r="A110" s="163" t="s">
        <v>40</v>
      </c>
      <c r="B110" s="164">
        <f t="shared" si="28"/>
        <v>9.27</v>
      </c>
      <c r="C110" s="164">
        <f t="shared" si="29"/>
        <v>1711.3200000000002</v>
      </c>
      <c r="D110" s="164">
        <f t="shared" si="30"/>
        <v>26982.06</v>
      </c>
      <c r="E110" s="164">
        <v>3.5</v>
      </c>
      <c r="F110" s="164">
        <v>640</v>
      </c>
      <c r="G110" s="165">
        <v>13886.53</v>
      </c>
      <c r="H110" s="164">
        <v>2.69</v>
      </c>
      <c r="I110" s="164">
        <v>490.5</v>
      </c>
      <c r="J110" s="164">
        <v>7347.37</v>
      </c>
      <c r="K110" s="164">
        <v>3.08</v>
      </c>
      <c r="L110" s="164">
        <v>580.82000000000005</v>
      </c>
      <c r="M110" s="164">
        <v>5748.16</v>
      </c>
      <c r="N110" s="164"/>
      <c r="O110" s="164"/>
      <c r="P110" s="164"/>
      <c r="Q110" s="164"/>
      <c r="R110" s="164"/>
      <c r="S110" s="164"/>
      <c r="T110" s="164"/>
      <c r="U110" s="164"/>
      <c r="V110" s="164"/>
      <c r="W110" s="164"/>
      <c r="X110" s="164"/>
      <c r="Y110" s="164"/>
      <c r="Z110" s="41">
        <v>0</v>
      </c>
    </row>
    <row r="111" spans="1:27" ht="15" customHeight="1" x14ac:dyDescent="0.25">
      <c r="A111" s="181" t="s">
        <v>41</v>
      </c>
      <c r="B111" s="182">
        <f t="shared" si="28"/>
        <v>1.21</v>
      </c>
      <c r="C111" s="182">
        <f t="shared" si="29"/>
        <v>224</v>
      </c>
      <c r="D111" s="182">
        <f t="shared" si="30"/>
        <v>2332.4299999999998</v>
      </c>
      <c r="E111" s="182">
        <v>0.04</v>
      </c>
      <c r="F111" s="182">
        <v>8</v>
      </c>
      <c r="G111" s="182">
        <v>144.76</v>
      </c>
      <c r="H111" s="182">
        <v>0.87</v>
      </c>
      <c r="I111" s="182">
        <v>160</v>
      </c>
      <c r="J111" s="182">
        <v>1838.07</v>
      </c>
      <c r="K111" s="182">
        <v>0.3</v>
      </c>
      <c r="L111" s="182">
        <v>56</v>
      </c>
      <c r="M111" s="182">
        <v>349.6</v>
      </c>
      <c r="N111" s="182"/>
      <c r="O111" s="182"/>
      <c r="P111" s="182"/>
      <c r="Q111" s="182"/>
      <c r="R111" s="182"/>
      <c r="S111" s="182"/>
      <c r="T111" s="182"/>
      <c r="U111" s="182"/>
      <c r="V111" s="182"/>
      <c r="W111" s="182"/>
      <c r="X111" s="182"/>
      <c r="Y111" s="182"/>
      <c r="Z111" s="41">
        <v>1</v>
      </c>
    </row>
    <row r="112" spans="1:27" ht="15" customHeight="1" x14ac:dyDescent="0.25">
      <c r="A112" s="181" t="s">
        <v>42</v>
      </c>
      <c r="B112" s="182">
        <f t="shared" si="28"/>
        <v>1.8099999999999998</v>
      </c>
      <c r="C112" s="182">
        <f t="shared" si="29"/>
        <v>333.74</v>
      </c>
      <c r="D112" s="182">
        <f t="shared" si="30"/>
        <v>10060.530000000001</v>
      </c>
      <c r="E112" s="182">
        <v>0.97</v>
      </c>
      <c r="F112" s="182">
        <v>178.74</v>
      </c>
      <c r="G112" s="182">
        <v>7206.75</v>
      </c>
      <c r="H112" s="182">
        <v>0.64</v>
      </c>
      <c r="I112" s="182">
        <v>119</v>
      </c>
      <c r="J112" s="182">
        <v>2332.79</v>
      </c>
      <c r="K112" s="182">
        <v>0.2</v>
      </c>
      <c r="L112" s="182">
        <v>36</v>
      </c>
      <c r="M112" s="182">
        <v>520.99</v>
      </c>
      <c r="N112" s="182"/>
      <c r="O112" s="182"/>
      <c r="P112" s="182"/>
      <c r="Q112" s="182"/>
      <c r="R112" s="182"/>
      <c r="S112" s="182"/>
      <c r="T112" s="182"/>
      <c r="U112" s="182"/>
      <c r="V112" s="182"/>
      <c r="W112" s="182"/>
      <c r="X112" s="182"/>
      <c r="Y112" s="182"/>
      <c r="Z112" s="41">
        <v>1</v>
      </c>
    </row>
    <row r="113" spans="1:27" ht="15" customHeight="1" x14ac:dyDescent="0.25">
      <c r="A113" s="163" t="s">
        <v>43</v>
      </c>
      <c r="B113" s="164">
        <f t="shared" si="28"/>
        <v>0.97</v>
      </c>
      <c r="C113" s="164">
        <f t="shared" si="29"/>
        <v>178.74</v>
      </c>
      <c r="D113" s="164">
        <f t="shared" si="30"/>
        <v>7206.75</v>
      </c>
      <c r="E113" s="164">
        <v>0.97</v>
      </c>
      <c r="F113" s="164">
        <v>178.74</v>
      </c>
      <c r="G113" s="165">
        <v>7206.75</v>
      </c>
      <c r="H113" s="164"/>
      <c r="I113" s="164"/>
      <c r="J113" s="164"/>
      <c r="K113" s="164"/>
      <c r="L113" s="164"/>
      <c r="M113" s="164"/>
      <c r="N113" s="164"/>
      <c r="O113" s="164"/>
      <c r="P113" s="164"/>
      <c r="Q113" s="164"/>
      <c r="R113" s="164"/>
      <c r="S113" s="164"/>
      <c r="T113" s="164"/>
      <c r="U113" s="164"/>
      <c r="V113" s="164"/>
      <c r="W113" s="164"/>
      <c r="X113" s="164"/>
      <c r="Y113" s="164"/>
      <c r="Z113" s="41">
        <v>0</v>
      </c>
    </row>
    <row r="114" spans="1:27" ht="15" customHeight="1" x14ac:dyDescent="0.25">
      <c r="A114" s="163" t="s">
        <v>44</v>
      </c>
      <c r="B114" s="164">
        <f t="shared" si="28"/>
        <v>0.84000000000000008</v>
      </c>
      <c r="C114" s="164">
        <f t="shared" si="29"/>
        <v>155</v>
      </c>
      <c r="D114" s="164">
        <f t="shared" si="30"/>
        <v>2853.7799999999997</v>
      </c>
      <c r="E114" s="164"/>
      <c r="F114" s="164"/>
      <c r="G114" s="165"/>
      <c r="H114" s="164">
        <v>0.64</v>
      </c>
      <c r="I114" s="164">
        <v>119</v>
      </c>
      <c r="J114" s="164">
        <v>2332.79</v>
      </c>
      <c r="K114" s="164">
        <v>0.2</v>
      </c>
      <c r="L114" s="164">
        <v>36</v>
      </c>
      <c r="M114" s="164">
        <v>520.99</v>
      </c>
      <c r="N114" s="164"/>
      <c r="O114" s="164"/>
      <c r="P114" s="164"/>
      <c r="Q114" s="164"/>
      <c r="R114" s="164"/>
      <c r="S114" s="164"/>
      <c r="T114" s="164"/>
      <c r="U114" s="164"/>
      <c r="V114" s="164"/>
      <c r="W114" s="164"/>
      <c r="X114" s="164"/>
      <c r="Y114" s="164"/>
      <c r="Z114" s="41">
        <v>0</v>
      </c>
    </row>
    <row r="115" spans="1:27" ht="15" customHeight="1" x14ac:dyDescent="0.25">
      <c r="A115" s="163" t="s">
        <v>45</v>
      </c>
      <c r="B115" s="164">
        <f t="shared" si="28"/>
        <v>0</v>
      </c>
      <c r="C115" s="164">
        <f t="shared" si="29"/>
        <v>0</v>
      </c>
      <c r="D115" s="164">
        <f t="shared" si="30"/>
        <v>0</v>
      </c>
      <c r="E115" s="164"/>
      <c r="F115" s="164"/>
      <c r="G115" s="165"/>
      <c r="H115" s="164"/>
      <c r="I115" s="164"/>
      <c r="J115" s="164"/>
      <c r="K115" s="164"/>
      <c r="L115" s="164"/>
      <c r="M115" s="164"/>
      <c r="N115" s="164"/>
      <c r="O115" s="164"/>
      <c r="P115" s="164"/>
      <c r="Q115" s="164"/>
      <c r="R115" s="164"/>
      <c r="S115" s="164"/>
      <c r="T115" s="164"/>
      <c r="U115" s="164"/>
      <c r="V115" s="164"/>
      <c r="W115" s="164"/>
      <c r="X115" s="164"/>
      <c r="Y115" s="164"/>
      <c r="Z115" s="41">
        <v>0</v>
      </c>
    </row>
    <row r="116" spans="1:27" ht="15" customHeight="1" x14ac:dyDescent="0.25">
      <c r="A116" s="163" t="s">
        <v>46</v>
      </c>
      <c r="B116" s="164">
        <f t="shared" si="28"/>
        <v>0</v>
      </c>
      <c r="C116" s="164">
        <f t="shared" si="29"/>
        <v>0</v>
      </c>
      <c r="D116" s="164">
        <f t="shared" si="30"/>
        <v>0</v>
      </c>
      <c r="E116" s="164"/>
      <c r="F116" s="164"/>
      <c r="G116" s="165"/>
      <c r="H116" s="164"/>
      <c r="I116" s="164"/>
      <c r="J116" s="164"/>
      <c r="K116" s="164"/>
      <c r="L116" s="164"/>
      <c r="M116" s="164"/>
      <c r="N116" s="164"/>
      <c r="O116" s="164"/>
      <c r="P116" s="164"/>
      <c r="Q116" s="164"/>
      <c r="R116" s="164"/>
      <c r="S116" s="164"/>
      <c r="T116" s="164"/>
      <c r="U116" s="164"/>
      <c r="V116" s="164"/>
      <c r="W116" s="164"/>
      <c r="X116" s="164"/>
      <c r="Y116" s="164"/>
      <c r="Z116" s="41">
        <v>0</v>
      </c>
    </row>
    <row r="117" spans="1:27" ht="15" customHeight="1" x14ac:dyDescent="0.25">
      <c r="A117" s="181" t="s">
        <v>47</v>
      </c>
      <c r="B117" s="182">
        <f t="shared" si="28"/>
        <v>0</v>
      </c>
      <c r="C117" s="182">
        <f t="shared" si="29"/>
        <v>0</v>
      </c>
      <c r="D117" s="182">
        <f t="shared" si="30"/>
        <v>0</v>
      </c>
      <c r="E117" s="182"/>
      <c r="F117" s="182"/>
      <c r="G117" s="182"/>
      <c r="H117" s="182"/>
      <c r="I117" s="182"/>
      <c r="J117" s="182"/>
      <c r="K117" s="182"/>
      <c r="L117" s="182"/>
      <c r="M117" s="182"/>
      <c r="N117" s="182"/>
      <c r="O117" s="182"/>
      <c r="P117" s="182"/>
      <c r="Q117" s="182"/>
      <c r="R117" s="182"/>
      <c r="S117" s="182"/>
      <c r="T117" s="182"/>
      <c r="U117" s="182"/>
      <c r="V117" s="182"/>
      <c r="W117" s="182"/>
      <c r="X117" s="182"/>
      <c r="Y117" s="182"/>
      <c r="Z117" s="41">
        <v>1</v>
      </c>
    </row>
    <row r="118" spans="1:27" ht="15" customHeight="1" x14ac:dyDescent="0.25">
      <c r="A118" s="181" t="s">
        <v>48</v>
      </c>
      <c r="B118" s="182">
        <f t="shared" si="28"/>
        <v>0</v>
      </c>
      <c r="C118" s="182">
        <f t="shared" si="29"/>
        <v>0</v>
      </c>
      <c r="D118" s="182">
        <f t="shared" si="30"/>
        <v>0</v>
      </c>
      <c r="E118" s="182"/>
      <c r="F118" s="182"/>
      <c r="G118" s="182"/>
      <c r="H118" s="182"/>
      <c r="I118" s="182"/>
      <c r="J118" s="182"/>
      <c r="K118" s="182"/>
      <c r="L118" s="182"/>
      <c r="M118" s="182"/>
      <c r="N118" s="182"/>
      <c r="O118" s="182"/>
      <c r="P118" s="182"/>
      <c r="Q118" s="182"/>
      <c r="R118" s="182"/>
      <c r="S118" s="182"/>
      <c r="T118" s="182"/>
      <c r="U118" s="182"/>
      <c r="V118" s="182"/>
      <c r="W118" s="182"/>
      <c r="X118" s="182"/>
      <c r="Y118" s="182"/>
      <c r="Z118" s="41">
        <v>1</v>
      </c>
    </row>
    <row r="119" spans="1:27" s="44" customFormat="1" x14ac:dyDescent="0.25">
      <c r="A119" s="161" t="s">
        <v>18</v>
      </c>
      <c r="B119" s="162">
        <f t="shared" ref="B119:Y119" si="31">SUMIF($Z107:$Z118,"=1",B107:B118)</f>
        <v>38.580000000000005</v>
      </c>
      <c r="C119" s="162">
        <f t="shared" si="31"/>
        <v>7105.34</v>
      </c>
      <c r="D119" s="162">
        <f t="shared" si="31"/>
        <v>117983.53999999998</v>
      </c>
      <c r="E119" s="162">
        <f t="shared" si="31"/>
        <v>11.14</v>
      </c>
      <c r="F119" s="162">
        <f t="shared" si="31"/>
        <v>2046.34</v>
      </c>
      <c r="G119" s="162">
        <f t="shared" si="31"/>
        <v>54048.21</v>
      </c>
      <c r="H119" s="162">
        <f t="shared" si="31"/>
        <v>12.67</v>
      </c>
      <c r="I119" s="162">
        <f t="shared" si="31"/>
        <v>2327</v>
      </c>
      <c r="J119" s="162">
        <f t="shared" si="31"/>
        <v>35591.279999999999</v>
      </c>
      <c r="K119" s="162">
        <f t="shared" si="31"/>
        <v>14.77</v>
      </c>
      <c r="L119" s="162">
        <f t="shared" si="31"/>
        <v>2732</v>
      </c>
      <c r="M119" s="162">
        <f t="shared" si="31"/>
        <v>28344.05</v>
      </c>
      <c r="N119" s="162">
        <f t="shared" si="31"/>
        <v>0</v>
      </c>
      <c r="O119" s="162">
        <f t="shared" si="31"/>
        <v>0</v>
      </c>
      <c r="P119" s="162">
        <f t="shared" si="31"/>
        <v>0</v>
      </c>
      <c r="Q119" s="162">
        <f t="shared" si="31"/>
        <v>0</v>
      </c>
      <c r="R119" s="162">
        <f t="shared" si="31"/>
        <v>0</v>
      </c>
      <c r="S119" s="162">
        <f t="shared" si="31"/>
        <v>0</v>
      </c>
      <c r="T119" s="162">
        <f t="shared" si="31"/>
        <v>0</v>
      </c>
      <c r="U119" s="162">
        <f t="shared" si="31"/>
        <v>0</v>
      </c>
      <c r="V119" s="162">
        <f t="shared" si="31"/>
        <v>0</v>
      </c>
      <c r="W119" s="162">
        <f t="shared" si="31"/>
        <v>0</v>
      </c>
      <c r="X119" s="162">
        <f t="shared" si="31"/>
        <v>0</v>
      </c>
      <c r="Y119" s="162">
        <f t="shared" si="31"/>
        <v>0</v>
      </c>
    </row>
    <row r="120" spans="1:27" x14ac:dyDescent="0.25">
      <c r="A120" s="229" t="s">
        <v>56</v>
      </c>
      <c r="B120" s="230"/>
      <c r="C120" s="230"/>
      <c r="D120" s="230"/>
      <c r="E120" s="230"/>
      <c r="F120" s="230"/>
      <c r="G120" s="230"/>
      <c r="H120" s="230"/>
      <c r="I120" s="230"/>
      <c r="J120" s="230"/>
      <c r="K120" s="230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30"/>
      <c r="Y120" s="231"/>
      <c r="AA120" s="160"/>
    </row>
    <row r="121" spans="1:27" ht="15" customHeight="1" x14ac:dyDescent="0.25">
      <c r="A121" s="181" t="s">
        <v>37</v>
      </c>
      <c r="B121" s="182">
        <f t="shared" ref="B121:B132" si="32">E121+H121+K121+N121+Q121+T121+W121</f>
        <v>21.4</v>
      </c>
      <c r="C121" s="182">
        <f t="shared" ref="C121:C132" si="33">F121+I121+L121+O121+R121+U121+X121</f>
        <v>3928</v>
      </c>
      <c r="D121" s="182">
        <f t="shared" ref="D121:D132" si="34">G121+J121+M121+P121+S121+V121+Y121</f>
        <v>67105.010000000009</v>
      </c>
      <c r="E121" s="182">
        <v>5.76</v>
      </c>
      <c r="F121" s="182">
        <v>1056</v>
      </c>
      <c r="G121" s="182">
        <v>28452.94</v>
      </c>
      <c r="H121" s="182">
        <v>9.01</v>
      </c>
      <c r="I121" s="182">
        <v>1656</v>
      </c>
      <c r="J121" s="182">
        <v>25542.36</v>
      </c>
      <c r="K121" s="182">
        <v>6.63</v>
      </c>
      <c r="L121" s="182">
        <v>1216</v>
      </c>
      <c r="M121" s="182">
        <v>13109.71</v>
      </c>
      <c r="N121" s="182"/>
      <c r="O121" s="182"/>
      <c r="P121" s="182"/>
      <c r="Q121" s="182"/>
      <c r="R121" s="182"/>
      <c r="S121" s="182"/>
      <c r="T121" s="182"/>
      <c r="U121" s="182"/>
      <c r="V121" s="182"/>
      <c r="W121" s="182"/>
      <c r="X121" s="182"/>
      <c r="Y121" s="182"/>
      <c r="Z121" s="41">
        <v>1</v>
      </c>
    </row>
    <row r="122" spans="1:27" ht="15" customHeight="1" x14ac:dyDescent="0.25">
      <c r="A122" s="163" t="s">
        <v>38</v>
      </c>
      <c r="B122" s="164">
        <f t="shared" si="32"/>
        <v>15.7</v>
      </c>
      <c r="C122" s="164">
        <f t="shared" si="33"/>
        <v>2884.7200000000003</v>
      </c>
      <c r="D122" s="164">
        <f t="shared" si="34"/>
        <v>46700.55</v>
      </c>
      <c r="E122" s="164">
        <v>3.19</v>
      </c>
      <c r="F122" s="164">
        <v>585</v>
      </c>
      <c r="G122" s="165">
        <v>15957.73</v>
      </c>
      <c r="H122" s="164">
        <v>6.9</v>
      </c>
      <c r="I122" s="164">
        <v>1268.97</v>
      </c>
      <c r="J122" s="164">
        <v>19533.88</v>
      </c>
      <c r="K122" s="164">
        <v>5.61</v>
      </c>
      <c r="L122" s="164">
        <v>1030.75</v>
      </c>
      <c r="M122" s="164">
        <v>11208.94</v>
      </c>
      <c r="N122" s="164"/>
      <c r="O122" s="164"/>
      <c r="P122" s="164"/>
      <c r="Q122" s="164"/>
      <c r="R122" s="164"/>
      <c r="S122" s="164"/>
      <c r="T122" s="164"/>
      <c r="U122" s="164"/>
      <c r="V122" s="164"/>
      <c r="W122" s="164"/>
      <c r="X122" s="164"/>
      <c r="Y122" s="164"/>
      <c r="Z122" s="41">
        <v>0</v>
      </c>
    </row>
    <row r="123" spans="1:27" ht="15" customHeight="1" x14ac:dyDescent="0.25">
      <c r="A123" s="163" t="s">
        <v>39</v>
      </c>
      <c r="B123" s="164">
        <f t="shared" si="32"/>
        <v>0</v>
      </c>
      <c r="C123" s="164">
        <f t="shared" si="33"/>
        <v>0</v>
      </c>
      <c r="D123" s="164">
        <f t="shared" si="34"/>
        <v>1356.8999999999999</v>
      </c>
      <c r="E123" s="164"/>
      <c r="F123" s="164"/>
      <c r="G123" s="165">
        <v>1161.8699999999999</v>
      </c>
      <c r="H123" s="164"/>
      <c r="I123" s="164"/>
      <c r="J123" s="164">
        <v>195.03</v>
      </c>
      <c r="K123" s="164"/>
      <c r="L123" s="164"/>
      <c r="M123" s="164"/>
      <c r="N123" s="164"/>
      <c r="O123" s="164"/>
      <c r="P123" s="164"/>
      <c r="Q123" s="164"/>
      <c r="R123" s="164"/>
      <c r="S123" s="164"/>
      <c r="T123" s="164"/>
      <c r="U123" s="164"/>
      <c r="V123" s="164"/>
      <c r="W123" s="164"/>
      <c r="X123" s="164"/>
      <c r="Y123" s="164"/>
      <c r="Z123" s="41">
        <v>0</v>
      </c>
    </row>
    <row r="124" spans="1:27" ht="15" customHeight="1" x14ac:dyDescent="0.25">
      <c r="A124" s="163" t="s">
        <v>40</v>
      </c>
      <c r="B124" s="164">
        <f t="shared" si="32"/>
        <v>5.6999999999999993</v>
      </c>
      <c r="C124" s="164">
        <f t="shared" si="33"/>
        <v>1043.28</v>
      </c>
      <c r="D124" s="164">
        <f t="shared" si="34"/>
        <v>19047.560000000001</v>
      </c>
      <c r="E124" s="164">
        <v>2.57</v>
      </c>
      <c r="F124" s="164">
        <v>471</v>
      </c>
      <c r="G124" s="165">
        <v>11333.34</v>
      </c>
      <c r="H124" s="164">
        <v>2.11</v>
      </c>
      <c r="I124" s="164">
        <v>387.03</v>
      </c>
      <c r="J124" s="164">
        <v>5813.45</v>
      </c>
      <c r="K124" s="164">
        <v>1.02</v>
      </c>
      <c r="L124" s="164">
        <v>185.25</v>
      </c>
      <c r="M124" s="164">
        <v>1900.77</v>
      </c>
      <c r="N124" s="164"/>
      <c r="O124" s="164"/>
      <c r="P124" s="164"/>
      <c r="Q124" s="164"/>
      <c r="R124" s="164"/>
      <c r="S124" s="164"/>
      <c r="T124" s="164"/>
      <c r="U124" s="164"/>
      <c r="V124" s="164"/>
      <c r="W124" s="164"/>
      <c r="X124" s="164"/>
      <c r="Y124" s="164"/>
      <c r="Z124" s="41">
        <v>0</v>
      </c>
    </row>
    <row r="125" spans="1:27" ht="15" customHeight="1" x14ac:dyDescent="0.25">
      <c r="A125" s="181" t="s">
        <v>41</v>
      </c>
      <c r="B125" s="182">
        <f t="shared" si="32"/>
        <v>0.52</v>
      </c>
      <c r="C125" s="182">
        <f t="shared" si="33"/>
        <v>96</v>
      </c>
      <c r="D125" s="182">
        <f t="shared" si="34"/>
        <v>1373.85</v>
      </c>
      <c r="E125" s="182">
        <v>0.26</v>
      </c>
      <c r="F125" s="182">
        <v>48</v>
      </c>
      <c r="G125" s="182">
        <v>968.29</v>
      </c>
      <c r="H125" s="182"/>
      <c r="I125" s="182"/>
      <c r="J125" s="182"/>
      <c r="K125" s="182">
        <v>0.26</v>
      </c>
      <c r="L125" s="182">
        <v>48</v>
      </c>
      <c r="M125" s="182">
        <v>405.56</v>
      </c>
      <c r="N125" s="182"/>
      <c r="O125" s="182"/>
      <c r="P125" s="182"/>
      <c r="Q125" s="182"/>
      <c r="R125" s="182"/>
      <c r="S125" s="182"/>
      <c r="T125" s="182"/>
      <c r="U125" s="182"/>
      <c r="V125" s="182"/>
      <c r="W125" s="182"/>
      <c r="X125" s="182"/>
      <c r="Y125" s="182"/>
      <c r="Z125" s="41">
        <v>1</v>
      </c>
    </row>
    <row r="126" spans="1:27" ht="15" customHeight="1" x14ac:dyDescent="0.25">
      <c r="A126" s="181" t="s">
        <v>42</v>
      </c>
      <c r="B126" s="182">
        <f t="shared" si="32"/>
        <v>0.99</v>
      </c>
      <c r="C126" s="182">
        <f t="shared" si="33"/>
        <v>182.53</v>
      </c>
      <c r="D126" s="182">
        <f t="shared" si="34"/>
        <v>5895.8399999999992</v>
      </c>
      <c r="E126" s="182">
        <v>0.71</v>
      </c>
      <c r="F126" s="182">
        <v>131.53</v>
      </c>
      <c r="G126" s="182">
        <v>4991.58</v>
      </c>
      <c r="H126" s="182">
        <v>0.14000000000000001</v>
      </c>
      <c r="I126" s="182">
        <v>26</v>
      </c>
      <c r="J126" s="182">
        <v>547.36</v>
      </c>
      <c r="K126" s="182">
        <v>0.14000000000000001</v>
      </c>
      <c r="L126" s="182">
        <v>25</v>
      </c>
      <c r="M126" s="182">
        <v>356.9</v>
      </c>
      <c r="N126" s="182"/>
      <c r="O126" s="182"/>
      <c r="P126" s="182"/>
      <c r="Q126" s="182"/>
      <c r="R126" s="182"/>
      <c r="S126" s="182"/>
      <c r="T126" s="182"/>
      <c r="U126" s="182"/>
      <c r="V126" s="182"/>
      <c r="W126" s="182"/>
      <c r="X126" s="182"/>
      <c r="Y126" s="182"/>
      <c r="Z126" s="41">
        <v>1</v>
      </c>
    </row>
    <row r="127" spans="1:27" ht="15" customHeight="1" x14ac:dyDescent="0.25">
      <c r="A127" s="163" t="s">
        <v>43</v>
      </c>
      <c r="B127" s="164">
        <f t="shared" si="32"/>
        <v>0.69</v>
      </c>
      <c r="C127" s="164">
        <f t="shared" si="33"/>
        <v>127.53</v>
      </c>
      <c r="D127" s="164">
        <f t="shared" si="34"/>
        <v>4903.8100000000004</v>
      </c>
      <c r="E127" s="164">
        <v>0.69</v>
      </c>
      <c r="F127" s="164">
        <v>127.53</v>
      </c>
      <c r="G127" s="165">
        <v>4903.8100000000004</v>
      </c>
      <c r="H127" s="164"/>
      <c r="I127" s="164"/>
      <c r="J127" s="164"/>
      <c r="K127" s="164"/>
      <c r="L127" s="164"/>
      <c r="M127" s="164"/>
      <c r="N127" s="164"/>
      <c r="O127" s="164"/>
      <c r="P127" s="164"/>
      <c r="Q127" s="164"/>
      <c r="R127" s="164"/>
      <c r="S127" s="164"/>
      <c r="T127" s="164"/>
      <c r="U127" s="164"/>
      <c r="V127" s="164"/>
      <c r="W127" s="164"/>
      <c r="X127" s="164"/>
      <c r="Y127" s="164"/>
      <c r="Z127" s="41">
        <v>0</v>
      </c>
    </row>
    <row r="128" spans="1:27" ht="15" customHeight="1" x14ac:dyDescent="0.25">
      <c r="A128" s="163" t="s">
        <v>44</v>
      </c>
      <c r="B128" s="164">
        <f t="shared" si="32"/>
        <v>0.30000000000000004</v>
      </c>
      <c r="C128" s="164">
        <f t="shared" si="33"/>
        <v>55</v>
      </c>
      <c r="D128" s="164">
        <f t="shared" si="34"/>
        <v>992.03</v>
      </c>
      <c r="E128" s="164">
        <v>0.02</v>
      </c>
      <c r="F128" s="164">
        <v>4</v>
      </c>
      <c r="G128" s="165">
        <v>87.77</v>
      </c>
      <c r="H128" s="164">
        <v>0.14000000000000001</v>
      </c>
      <c r="I128" s="164">
        <v>26</v>
      </c>
      <c r="J128" s="164">
        <v>547.36</v>
      </c>
      <c r="K128" s="164">
        <v>0.14000000000000001</v>
      </c>
      <c r="L128" s="164">
        <v>25</v>
      </c>
      <c r="M128" s="164">
        <v>356.9</v>
      </c>
      <c r="N128" s="164"/>
      <c r="O128" s="164"/>
      <c r="P128" s="164"/>
      <c r="Q128" s="164"/>
      <c r="R128" s="164"/>
      <c r="S128" s="164"/>
      <c r="T128" s="164"/>
      <c r="U128" s="164"/>
      <c r="V128" s="164"/>
      <c r="W128" s="164"/>
      <c r="X128" s="164"/>
      <c r="Y128" s="164"/>
      <c r="Z128" s="41">
        <v>0</v>
      </c>
    </row>
    <row r="129" spans="1:27" ht="15" customHeight="1" x14ac:dyDescent="0.25">
      <c r="A129" s="163" t="s">
        <v>45</v>
      </c>
      <c r="B129" s="164">
        <f t="shared" si="32"/>
        <v>0</v>
      </c>
      <c r="C129" s="164">
        <f t="shared" si="33"/>
        <v>0</v>
      </c>
      <c r="D129" s="164">
        <f t="shared" si="34"/>
        <v>0</v>
      </c>
      <c r="E129" s="164"/>
      <c r="F129" s="164"/>
      <c r="G129" s="165"/>
      <c r="H129" s="164"/>
      <c r="I129" s="164"/>
      <c r="J129" s="164"/>
      <c r="K129" s="164"/>
      <c r="L129" s="164"/>
      <c r="M129" s="164"/>
      <c r="N129" s="164"/>
      <c r="O129" s="164"/>
      <c r="P129" s="164"/>
      <c r="Q129" s="164"/>
      <c r="R129" s="164"/>
      <c r="S129" s="164"/>
      <c r="T129" s="164"/>
      <c r="U129" s="164"/>
      <c r="V129" s="164"/>
      <c r="W129" s="164"/>
      <c r="X129" s="164"/>
      <c r="Y129" s="164"/>
      <c r="Z129" s="41">
        <v>0</v>
      </c>
    </row>
    <row r="130" spans="1:27" ht="15" customHeight="1" x14ac:dyDescent="0.25">
      <c r="A130" s="163" t="s">
        <v>46</v>
      </c>
      <c r="B130" s="164">
        <f t="shared" si="32"/>
        <v>0</v>
      </c>
      <c r="C130" s="164">
        <f t="shared" si="33"/>
        <v>0</v>
      </c>
      <c r="D130" s="164">
        <f t="shared" si="34"/>
        <v>0</v>
      </c>
      <c r="E130" s="164"/>
      <c r="F130" s="164"/>
      <c r="G130" s="165"/>
      <c r="H130" s="164"/>
      <c r="I130" s="164"/>
      <c r="J130" s="164"/>
      <c r="K130" s="164"/>
      <c r="L130" s="164"/>
      <c r="M130" s="164"/>
      <c r="N130" s="164"/>
      <c r="O130" s="164"/>
      <c r="P130" s="164"/>
      <c r="Q130" s="164"/>
      <c r="R130" s="164"/>
      <c r="S130" s="164"/>
      <c r="T130" s="164"/>
      <c r="U130" s="164"/>
      <c r="V130" s="164"/>
      <c r="W130" s="164"/>
      <c r="X130" s="164"/>
      <c r="Y130" s="164"/>
      <c r="Z130" s="41">
        <v>0</v>
      </c>
    </row>
    <row r="131" spans="1:27" ht="15" customHeight="1" x14ac:dyDescent="0.25">
      <c r="A131" s="181" t="s">
        <v>47</v>
      </c>
      <c r="B131" s="182">
        <f t="shared" si="32"/>
        <v>0</v>
      </c>
      <c r="C131" s="182">
        <f t="shared" si="33"/>
        <v>0</v>
      </c>
      <c r="D131" s="182">
        <f t="shared" si="34"/>
        <v>0</v>
      </c>
      <c r="E131" s="182"/>
      <c r="F131" s="182"/>
      <c r="G131" s="182"/>
      <c r="H131" s="182"/>
      <c r="I131" s="182"/>
      <c r="J131" s="182"/>
      <c r="K131" s="182"/>
      <c r="L131" s="182"/>
      <c r="M131" s="182"/>
      <c r="N131" s="182"/>
      <c r="O131" s="182"/>
      <c r="P131" s="182"/>
      <c r="Q131" s="182"/>
      <c r="R131" s="182"/>
      <c r="S131" s="182"/>
      <c r="T131" s="182"/>
      <c r="U131" s="182"/>
      <c r="V131" s="182"/>
      <c r="W131" s="182"/>
      <c r="X131" s="182"/>
      <c r="Y131" s="182"/>
      <c r="Z131" s="41">
        <v>1</v>
      </c>
    </row>
    <row r="132" spans="1:27" ht="15" customHeight="1" x14ac:dyDescent="0.25">
      <c r="A132" s="181" t="s">
        <v>48</v>
      </c>
      <c r="B132" s="182">
        <f t="shared" si="32"/>
        <v>0</v>
      </c>
      <c r="C132" s="182">
        <f t="shared" si="33"/>
        <v>0</v>
      </c>
      <c r="D132" s="182">
        <f t="shared" si="34"/>
        <v>0</v>
      </c>
      <c r="E132" s="182"/>
      <c r="F132" s="182"/>
      <c r="G132" s="182"/>
      <c r="H132" s="182"/>
      <c r="I132" s="182"/>
      <c r="J132" s="182"/>
      <c r="K132" s="182"/>
      <c r="L132" s="182"/>
      <c r="M132" s="182"/>
      <c r="N132" s="182"/>
      <c r="O132" s="182"/>
      <c r="P132" s="182"/>
      <c r="Q132" s="182"/>
      <c r="R132" s="182"/>
      <c r="S132" s="182"/>
      <c r="T132" s="182"/>
      <c r="U132" s="182"/>
      <c r="V132" s="182"/>
      <c r="W132" s="182"/>
      <c r="X132" s="182"/>
      <c r="Y132" s="182"/>
      <c r="Z132" s="41">
        <v>1</v>
      </c>
    </row>
    <row r="133" spans="1:27" s="44" customFormat="1" x14ac:dyDescent="0.25">
      <c r="A133" s="161" t="s">
        <v>18</v>
      </c>
      <c r="B133" s="162">
        <f t="shared" ref="B133:Y133" si="35">SUMIF($Z121:$Z132,"=1",B121:B132)</f>
        <v>22.909999999999997</v>
      </c>
      <c r="C133" s="162">
        <f t="shared" si="35"/>
        <v>4206.53</v>
      </c>
      <c r="D133" s="162">
        <f t="shared" si="35"/>
        <v>74374.700000000012</v>
      </c>
      <c r="E133" s="162">
        <f t="shared" si="35"/>
        <v>6.7299999999999995</v>
      </c>
      <c r="F133" s="162">
        <f t="shared" si="35"/>
        <v>1235.53</v>
      </c>
      <c r="G133" s="162">
        <f t="shared" si="35"/>
        <v>34412.81</v>
      </c>
      <c r="H133" s="162">
        <f t="shared" si="35"/>
        <v>9.15</v>
      </c>
      <c r="I133" s="162">
        <f t="shared" si="35"/>
        <v>1682</v>
      </c>
      <c r="J133" s="162">
        <f t="shared" si="35"/>
        <v>26089.72</v>
      </c>
      <c r="K133" s="162">
        <f t="shared" si="35"/>
        <v>7.0299999999999994</v>
      </c>
      <c r="L133" s="162">
        <f t="shared" si="35"/>
        <v>1289</v>
      </c>
      <c r="M133" s="162">
        <f t="shared" si="35"/>
        <v>13872.169999999998</v>
      </c>
      <c r="N133" s="162">
        <f t="shared" si="35"/>
        <v>0</v>
      </c>
      <c r="O133" s="162">
        <f t="shared" si="35"/>
        <v>0</v>
      </c>
      <c r="P133" s="162">
        <f t="shared" si="35"/>
        <v>0</v>
      </c>
      <c r="Q133" s="162">
        <f t="shared" si="35"/>
        <v>0</v>
      </c>
      <c r="R133" s="162">
        <f t="shared" si="35"/>
        <v>0</v>
      </c>
      <c r="S133" s="162">
        <f t="shared" si="35"/>
        <v>0</v>
      </c>
      <c r="T133" s="162">
        <f t="shared" si="35"/>
        <v>0</v>
      </c>
      <c r="U133" s="162">
        <f t="shared" si="35"/>
        <v>0</v>
      </c>
      <c r="V133" s="162">
        <f t="shared" si="35"/>
        <v>0</v>
      </c>
      <c r="W133" s="162">
        <f t="shared" si="35"/>
        <v>0</v>
      </c>
      <c r="X133" s="162">
        <f t="shared" si="35"/>
        <v>0</v>
      </c>
      <c r="Y133" s="162">
        <f t="shared" si="35"/>
        <v>0</v>
      </c>
    </row>
    <row r="134" spans="1:27" x14ac:dyDescent="0.25">
      <c r="A134" s="229" t="s">
        <v>57</v>
      </c>
      <c r="B134" s="230"/>
      <c r="C134" s="230"/>
      <c r="D134" s="230"/>
      <c r="E134" s="230"/>
      <c r="F134" s="230"/>
      <c r="G134" s="230"/>
      <c r="H134" s="230"/>
      <c r="I134" s="230"/>
      <c r="J134" s="230"/>
      <c r="K134" s="230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30"/>
      <c r="Y134" s="231"/>
      <c r="AA134" s="160"/>
    </row>
    <row r="135" spans="1:27" ht="15" customHeight="1" x14ac:dyDescent="0.25">
      <c r="A135" s="181" t="s">
        <v>37</v>
      </c>
      <c r="B135" s="182">
        <f t="shared" ref="B135:B146" si="36">E135+H135+K135+N135+Q135+T135+W135</f>
        <v>60.879999999999995</v>
      </c>
      <c r="C135" s="182">
        <f t="shared" ref="C135:C146" si="37">F135+I135+L135+O135+R135+U135+X135</f>
        <v>11176.6</v>
      </c>
      <c r="D135" s="182">
        <f t="shared" ref="D135:D146" si="38">G135+J135+M135+P135+S135+V135+Y135</f>
        <v>198640.06000000003</v>
      </c>
      <c r="E135" s="182">
        <v>13.87</v>
      </c>
      <c r="F135" s="182">
        <v>2543.4</v>
      </c>
      <c r="G135" s="182">
        <v>74770.36</v>
      </c>
      <c r="H135" s="182">
        <v>22.99</v>
      </c>
      <c r="I135" s="182">
        <v>4219.2</v>
      </c>
      <c r="J135" s="182">
        <v>72186.97</v>
      </c>
      <c r="K135" s="182">
        <v>24.02</v>
      </c>
      <c r="L135" s="182">
        <v>4414</v>
      </c>
      <c r="M135" s="182">
        <v>51682.73</v>
      </c>
      <c r="N135" s="182"/>
      <c r="O135" s="182"/>
      <c r="P135" s="182"/>
      <c r="Q135" s="182"/>
      <c r="R135" s="182"/>
      <c r="S135" s="182"/>
      <c r="T135" s="182"/>
      <c r="U135" s="182"/>
      <c r="V135" s="182"/>
      <c r="W135" s="182"/>
      <c r="X135" s="182"/>
      <c r="Y135" s="182"/>
      <c r="Z135" s="41">
        <v>1</v>
      </c>
    </row>
    <row r="136" spans="1:27" ht="15" customHeight="1" x14ac:dyDescent="0.25">
      <c r="A136" s="163" t="s">
        <v>38</v>
      </c>
      <c r="B136" s="164">
        <f t="shared" si="36"/>
        <v>45.53</v>
      </c>
      <c r="C136" s="164">
        <f t="shared" si="37"/>
        <v>8359.42</v>
      </c>
      <c r="D136" s="164">
        <f t="shared" si="38"/>
        <v>140250.67000000001</v>
      </c>
      <c r="E136" s="164">
        <v>9.4499999999999993</v>
      </c>
      <c r="F136" s="164">
        <v>1736.2</v>
      </c>
      <c r="G136" s="165">
        <v>44800.01</v>
      </c>
      <c r="H136" s="164">
        <v>16.68</v>
      </c>
      <c r="I136" s="164">
        <v>3059.3</v>
      </c>
      <c r="J136" s="164">
        <v>53084.19</v>
      </c>
      <c r="K136" s="164">
        <v>19.399999999999999</v>
      </c>
      <c r="L136" s="164">
        <v>3563.92</v>
      </c>
      <c r="M136" s="164">
        <v>42366.47</v>
      </c>
      <c r="N136" s="164"/>
      <c r="O136" s="164"/>
      <c r="P136" s="164"/>
      <c r="Q136" s="164"/>
      <c r="R136" s="164"/>
      <c r="S136" s="164"/>
      <c r="T136" s="164"/>
      <c r="U136" s="164"/>
      <c r="V136" s="164"/>
      <c r="W136" s="164"/>
      <c r="X136" s="164"/>
      <c r="Y136" s="164"/>
      <c r="Z136" s="41">
        <v>0</v>
      </c>
    </row>
    <row r="137" spans="1:27" ht="15" customHeight="1" x14ac:dyDescent="0.25">
      <c r="A137" s="163" t="s">
        <v>39</v>
      </c>
      <c r="B137" s="164">
        <f t="shared" si="36"/>
        <v>0</v>
      </c>
      <c r="C137" s="164">
        <f t="shared" si="37"/>
        <v>0</v>
      </c>
      <c r="D137" s="164">
        <f t="shared" si="38"/>
        <v>6103.03</v>
      </c>
      <c r="E137" s="164"/>
      <c r="F137" s="164"/>
      <c r="G137" s="165">
        <v>6018.49</v>
      </c>
      <c r="H137" s="164"/>
      <c r="I137" s="164"/>
      <c r="J137" s="164">
        <v>84.54</v>
      </c>
      <c r="K137" s="164"/>
      <c r="L137" s="164"/>
      <c r="M137" s="164"/>
      <c r="N137" s="164"/>
      <c r="O137" s="164"/>
      <c r="P137" s="164"/>
      <c r="Q137" s="164"/>
      <c r="R137" s="164"/>
      <c r="S137" s="164"/>
      <c r="T137" s="164"/>
      <c r="U137" s="164"/>
      <c r="V137" s="164"/>
      <c r="W137" s="164"/>
      <c r="X137" s="164"/>
      <c r="Y137" s="164"/>
      <c r="Z137" s="41">
        <v>0</v>
      </c>
    </row>
    <row r="138" spans="1:27" ht="15" customHeight="1" x14ac:dyDescent="0.25">
      <c r="A138" s="163" t="s">
        <v>40</v>
      </c>
      <c r="B138" s="164">
        <f t="shared" si="36"/>
        <v>15.350000000000001</v>
      </c>
      <c r="C138" s="164">
        <f t="shared" si="37"/>
        <v>2817.1800000000003</v>
      </c>
      <c r="D138" s="164">
        <f t="shared" si="38"/>
        <v>52286.360000000008</v>
      </c>
      <c r="E138" s="164">
        <v>4.42</v>
      </c>
      <c r="F138" s="164">
        <v>807.2</v>
      </c>
      <c r="G138" s="165">
        <v>23951.86</v>
      </c>
      <c r="H138" s="164">
        <v>6.31</v>
      </c>
      <c r="I138" s="164">
        <v>1159.9000000000001</v>
      </c>
      <c r="J138" s="164">
        <v>19018.240000000002</v>
      </c>
      <c r="K138" s="164">
        <v>4.62</v>
      </c>
      <c r="L138" s="164">
        <v>850.08</v>
      </c>
      <c r="M138" s="164">
        <v>9316.26</v>
      </c>
      <c r="N138" s="164"/>
      <c r="O138" s="164"/>
      <c r="P138" s="164"/>
      <c r="Q138" s="164"/>
      <c r="R138" s="164"/>
      <c r="S138" s="164"/>
      <c r="T138" s="164"/>
      <c r="U138" s="164"/>
      <c r="V138" s="164"/>
      <c r="W138" s="164"/>
      <c r="X138" s="164"/>
      <c r="Y138" s="164"/>
      <c r="Z138" s="41">
        <v>0</v>
      </c>
    </row>
    <row r="139" spans="1:27" ht="15" customHeight="1" x14ac:dyDescent="0.25">
      <c r="A139" s="181" t="s">
        <v>41</v>
      </c>
      <c r="B139" s="182">
        <f t="shared" si="36"/>
        <v>3.4400000000000004</v>
      </c>
      <c r="C139" s="182">
        <f t="shared" si="37"/>
        <v>633.6</v>
      </c>
      <c r="D139" s="182">
        <f t="shared" si="38"/>
        <v>5785.01</v>
      </c>
      <c r="E139" s="182">
        <v>0.17</v>
      </c>
      <c r="F139" s="182">
        <v>32</v>
      </c>
      <c r="G139" s="182">
        <v>404.79</v>
      </c>
      <c r="H139" s="182">
        <v>1.03</v>
      </c>
      <c r="I139" s="182">
        <v>189.6</v>
      </c>
      <c r="J139" s="182">
        <v>2475.9299999999998</v>
      </c>
      <c r="K139" s="182">
        <v>2.2400000000000002</v>
      </c>
      <c r="L139" s="182">
        <v>412</v>
      </c>
      <c r="M139" s="182">
        <v>2904.29</v>
      </c>
      <c r="N139" s="182"/>
      <c r="O139" s="182"/>
      <c r="P139" s="182"/>
      <c r="Q139" s="182"/>
      <c r="R139" s="182"/>
      <c r="S139" s="182"/>
      <c r="T139" s="182"/>
      <c r="U139" s="182"/>
      <c r="V139" s="182"/>
      <c r="W139" s="182"/>
      <c r="X139" s="182"/>
      <c r="Y139" s="182"/>
      <c r="Z139" s="41">
        <v>1</v>
      </c>
    </row>
    <row r="140" spans="1:27" ht="15" customHeight="1" x14ac:dyDescent="0.25">
      <c r="A140" s="181" t="s">
        <v>42</v>
      </c>
      <c r="B140" s="182">
        <f t="shared" si="36"/>
        <v>2.7699999999999996</v>
      </c>
      <c r="C140" s="182">
        <f t="shared" si="37"/>
        <v>508.21</v>
      </c>
      <c r="D140" s="182">
        <f t="shared" si="38"/>
        <v>17922.659999999996</v>
      </c>
      <c r="E140" s="182">
        <v>2.15</v>
      </c>
      <c r="F140" s="182">
        <v>394.21</v>
      </c>
      <c r="G140" s="182">
        <v>15628.22</v>
      </c>
      <c r="H140" s="182">
        <v>0.49</v>
      </c>
      <c r="I140" s="182">
        <v>90</v>
      </c>
      <c r="J140" s="182">
        <v>2011.18</v>
      </c>
      <c r="K140" s="182">
        <v>0.13</v>
      </c>
      <c r="L140" s="182">
        <v>24</v>
      </c>
      <c r="M140" s="182">
        <v>283.26</v>
      </c>
      <c r="N140" s="182"/>
      <c r="O140" s="182"/>
      <c r="P140" s="182"/>
      <c r="Q140" s="182"/>
      <c r="R140" s="182"/>
      <c r="S140" s="182"/>
      <c r="T140" s="182"/>
      <c r="U140" s="182"/>
      <c r="V140" s="182"/>
      <c r="W140" s="182"/>
      <c r="X140" s="182"/>
      <c r="Y140" s="182"/>
      <c r="Z140" s="41">
        <v>1</v>
      </c>
    </row>
    <row r="141" spans="1:27" ht="15" customHeight="1" x14ac:dyDescent="0.25">
      <c r="A141" s="163" t="s">
        <v>43</v>
      </c>
      <c r="B141" s="164">
        <f t="shared" si="36"/>
        <v>1.46</v>
      </c>
      <c r="C141" s="164">
        <f t="shared" si="37"/>
        <v>266.20999999999998</v>
      </c>
      <c r="D141" s="164">
        <f t="shared" si="38"/>
        <v>11032.09</v>
      </c>
      <c r="E141" s="164">
        <v>1.46</v>
      </c>
      <c r="F141" s="164">
        <v>266.20999999999998</v>
      </c>
      <c r="G141" s="165">
        <v>11032.09</v>
      </c>
      <c r="H141" s="164"/>
      <c r="I141" s="164"/>
      <c r="J141" s="164"/>
      <c r="K141" s="164"/>
      <c r="L141" s="164"/>
      <c r="M141" s="164"/>
      <c r="N141" s="164"/>
      <c r="O141" s="164"/>
      <c r="P141" s="164"/>
      <c r="Q141" s="164"/>
      <c r="R141" s="164"/>
      <c r="S141" s="164"/>
      <c r="T141" s="164"/>
      <c r="U141" s="164"/>
      <c r="V141" s="164"/>
      <c r="W141" s="164"/>
      <c r="X141" s="164"/>
      <c r="Y141" s="164"/>
      <c r="Z141" s="41">
        <v>0</v>
      </c>
    </row>
    <row r="142" spans="1:27" ht="15" customHeight="1" x14ac:dyDescent="0.25">
      <c r="A142" s="163" t="s">
        <v>44</v>
      </c>
      <c r="B142" s="164">
        <f t="shared" si="36"/>
        <v>1.31</v>
      </c>
      <c r="C142" s="164">
        <f t="shared" si="37"/>
        <v>242</v>
      </c>
      <c r="D142" s="164">
        <f t="shared" si="38"/>
        <v>6890.5700000000006</v>
      </c>
      <c r="E142" s="164">
        <v>0.69</v>
      </c>
      <c r="F142" s="164">
        <v>128</v>
      </c>
      <c r="G142" s="165">
        <v>4596.13</v>
      </c>
      <c r="H142" s="164">
        <v>0.49</v>
      </c>
      <c r="I142" s="164">
        <v>90</v>
      </c>
      <c r="J142" s="164">
        <v>2011.18</v>
      </c>
      <c r="K142" s="164">
        <v>0.13</v>
      </c>
      <c r="L142" s="164">
        <v>24</v>
      </c>
      <c r="M142" s="164">
        <v>283.26</v>
      </c>
      <c r="N142" s="164"/>
      <c r="O142" s="164"/>
      <c r="P142" s="164"/>
      <c r="Q142" s="164"/>
      <c r="R142" s="164"/>
      <c r="S142" s="164"/>
      <c r="T142" s="164"/>
      <c r="U142" s="164"/>
      <c r="V142" s="164"/>
      <c r="W142" s="164"/>
      <c r="X142" s="164"/>
      <c r="Y142" s="164"/>
      <c r="Z142" s="41">
        <v>0</v>
      </c>
    </row>
    <row r="143" spans="1:27" ht="15" customHeight="1" x14ac:dyDescent="0.25">
      <c r="A143" s="163" t="s">
        <v>45</v>
      </c>
      <c r="B143" s="164">
        <f t="shared" si="36"/>
        <v>0</v>
      </c>
      <c r="C143" s="164">
        <f t="shared" si="37"/>
        <v>0</v>
      </c>
      <c r="D143" s="164">
        <f t="shared" si="38"/>
        <v>0</v>
      </c>
      <c r="E143" s="164"/>
      <c r="F143" s="164"/>
      <c r="G143" s="165"/>
      <c r="H143" s="164"/>
      <c r="I143" s="164"/>
      <c r="J143" s="164"/>
      <c r="K143" s="164"/>
      <c r="L143" s="164"/>
      <c r="M143" s="164"/>
      <c r="N143" s="164"/>
      <c r="O143" s="164"/>
      <c r="P143" s="164"/>
      <c r="Q143" s="164"/>
      <c r="R143" s="164"/>
      <c r="S143" s="164"/>
      <c r="T143" s="164"/>
      <c r="U143" s="164"/>
      <c r="V143" s="164"/>
      <c r="W143" s="164"/>
      <c r="X143" s="164"/>
      <c r="Y143" s="164"/>
      <c r="Z143" s="41">
        <v>0</v>
      </c>
    </row>
    <row r="144" spans="1:27" ht="15" customHeight="1" x14ac:dyDescent="0.25">
      <c r="A144" s="163" t="s">
        <v>46</v>
      </c>
      <c r="B144" s="164">
        <f t="shared" si="36"/>
        <v>0</v>
      </c>
      <c r="C144" s="164">
        <f t="shared" si="37"/>
        <v>0</v>
      </c>
      <c r="D144" s="164">
        <f t="shared" si="38"/>
        <v>0</v>
      </c>
      <c r="E144" s="164"/>
      <c r="F144" s="164"/>
      <c r="G144" s="165"/>
      <c r="H144" s="164"/>
      <c r="I144" s="164"/>
      <c r="J144" s="164"/>
      <c r="K144" s="164"/>
      <c r="L144" s="164"/>
      <c r="M144" s="164"/>
      <c r="N144" s="164"/>
      <c r="O144" s="164"/>
      <c r="P144" s="164"/>
      <c r="Q144" s="164"/>
      <c r="R144" s="164"/>
      <c r="S144" s="164"/>
      <c r="T144" s="164"/>
      <c r="U144" s="164"/>
      <c r="V144" s="164"/>
      <c r="W144" s="164"/>
      <c r="X144" s="164"/>
      <c r="Y144" s="164"/>
      <c r="Z144" s="41">
        <v>0</v>
      </c>
    </row>
    <row r="145" spans="1:27" ht="15" customHeight="1" x14ac:dyDescent="0.25">
      <c r="A145" s="181" t="s">
        <v>47</v>
      </c>
      <c r="B145" s="182">
        <f t="shared" si="36"/>
        <v>0</v>
      </c>
      <c r="C145" s="182">
        <f t="shared" si="37"/>
        <v>0</v>
      </c>
      <c r="D145" s="182">
        <f t="shared" si="38"/>
        <v>0</v>
      </c>
      <c r="E145" s="182"/>
      <c r="F145" s="182"/>
      <c r="G145" s="182"/>
      <c r="H145" s="182"/>
      <c r="I145" s="182"/>
      <c r="J145" s="182"/>
      <c r="K145" s="182"/>
      <c r="L145" s="182"/>
      <c r="M145" s="182"/>
      <c r="N145" s="182"/>
      <c r="O145" s="182"/>
      <c r="P145" s="182"/>
      <c r="Q145" s="182"/>
      <c r="R145" s="182"/>
      <c r="S145" s="182"/>
      <c r="T145" s="182"/>
      <c r="U145" s="182"/>
      <c r="V145" s="182"/>
      <c r="W145" s="182"/>
      <c r="X145" s="182"/>
      <c r="Y145" s="182"/>
      <c r="Z145" s="41">
        <v>1</v>
      </c>
    </row>
    <row r="146" spans="1:27" ht="15" customHeight="1" x14ac:dyDescent="0.25">
      <c r="A146" s="181" t="s">
        <v>48</v>
      </c>
      <c r="B146" s="182">
        <f t="shared" si="36"/>
        <v>0</v>
      </c>
      <c r="C146" s="182">
        <f t="shared" si="37"/>
        <v>0</v>
      </c>
      <c r="D146" s="182">
        <f t="shared" si="38"/>
        <v>0</v>
      </c>
      <c r="E146" s="182"/>
      <c r="F146" s="182"/>
      <c r="G146" s="182"/>
      <c r="H146" s="182"/>
      <c r="I146" s="182"/>
      <c r="J146" s="182"/>
      <c r="K146" s="182"/>
      <c r="L146" s="182"/>
      <c r="M146" s="182"/>
      <c r="N146" s="182"/>
      <c r="O146" s="182"/>
      <c r="P146" s="182"/>
      <c r="Q146" s="182"/>
      <c r="R146" s="182"/>
      <c r="S146" s="182"/>
      <c r="T146" s="182"/>
      <c r="U146" s="182"/>
      <c r="V146" s="182"/>
      <c r="W146" s="182"/>
      <c r="X146" s="182"/>
      <c r="Y146" s="182"/>
      <c r="Z146" s="41">
        <v>1</v>
      </c>
    </row>
    <row r="147" spans="1:27" s="44" customFormat="1" x14ac:dyDescent="0.25">
      <c r="A147" s="161" t="s">
        <v>18</v>
      </c>
      <c r="B147" s="162">
        <f t="shared" ref="B147:Y147" si="39">SUMIF($Z135:$Z146,"=1",B135:B146)</f>
        <v>67.089999999999989</v>
      </c>
      <c r="C147" s="162">
        <f t="shared" si="39"/>
        <v>12318.41</v>
      </c>
      <c r="D147" s="162">
        <f t="shared" si="39"/>
        <v>222347.73000000004</v>
      </c>
      <c r="E147" s="162">
        <f t="shared" si="39"/>
        <v>16.189999999999998</v>
      </c>
      <c r="F147" s="162">
        <f t="shared" si="39"/>
        <v>2969.61</v>
      </c>
      <c r="G147" s="162">
        <f t="shared" si="39"/>
        <v>90803.37</v>
      </c>
      <c r="H147" s="162">
        <f t="shared" si="39"/>
        <v>24.509999999999998</v>
      </c>
      <c r="I147" s="162">
        <f t="shared" si="39"/>
        <v>4498.8</v>
      </c>
      <c r="J147" s="162">
        <f t="shared" si="39"/>
        <v>76674.079999999987</v>
      </c>
      <c r="K147" s="162">
        <f t="shared" si="39"/>
        <v>26.389999999999997</v>
      </c>
      <c r="L147" s="162">
        <f t="shared" si="39"/>
        <v>4850</v>
      </c>
      <c r="M147" s="162">
        <f t="shared" si="39"/>
        <v>54870.280000000006</v>
      </c>
      <c r="N147" s="162">
        <f t="shared" si="39"/>
        <v>0</v>
      </c>
      <c r="O147" s="162">
        <f t="shared" si="39"/>
        <v>0</v>
      </c>
      <c r="P147" s="162">
        <f t="shared" si="39"/>
        <v>0</v>
      </c>
      <c r="Q147" s="162">
        <f t="shared" si="39"/>
        <v>0</v>
      </c>
      <c r="R147" s="162">
        <f t="shared" si="39"/>
        <v>0</v>
      </c>
      <c r="S147" s="162">
        <f t="shared" si="39"/>
        <v>0</v>
      </c>
      <c r="T147" s="162">
        <f t="shared" si="39"/>
        <v>0</v>
      </c>
      <c r="U147" s="162">
        <f t="shared" si="39"/>
        <v>0</v>
      </c>
      <c r="V147" s="162">
        <f t="shared" si="39"/>
        <v>0</v>
      </c>
      <c r="W147" s="162">
        <f t="shared" si="39"/>
        <v>0</v>
      </c>
      <c r="X147" s="162">
        <f t="shared" si="39"/>
        <v>0</v>
      </c>
      <c r="Y147" s="162">
        <f t="shared" si="39"/>
        <v>0</v>
      </c>
    </row>
    <row r="148" spans="1:27" x14ac:dyDescent="0.25">
      <c r="A148" s="229" t="s">
        <v>58</v>
      </c>
      <c r="B148" s="230"/>
      <c r="C148" s="230"/>
      <c r="D148" s="230"/>
      <c r="E148" s="230"/>
      <c r="F148" s="230"/>
      <c r="G148" s="230"/>
      <c r="H148" s="230"/>
      <c r="I148" s="230"/>
      <c r="J148" s="230"/>
      <c r="K148" s="230"/>
      <c r="L148" s="230"/>
      <c r="M148" s="230"/>
      <c r="N148" s="230"/>
      <c r="O148" s="230"/>
      <c r="P148" s="230"/>
      <c r="Q148" s="230"/>
      <c r="R148" s="230"/>
      <c r="S148" s="230"/>
      <c r="T148" s="230"/>
      <c r="U148" s="230"/>
      <c r="V148" s="230"/>
      <c r="W148" s="230"/>
      <c r="X148" s="230"/>
      <c r="Y148" s="231"/>
      <c r="AA148" s="160"/>
    </row>
    <row r="149" spans="1:27" ht="15" customHeight="1" x14ac:dyDescent="0.25">
      <c r="A149" s="181" t="s">
        <v>37</v>
      </c>
      <c r="B149" s="182">
        <f t="shared" ref="B149:B160" si="40">E149+H149+K149+N149+Q149+T149+W149</f>
        <v>14.89</v>
      </c>
      <c r="C149" s="182">
        <f t="shared" ref="C149:C160" si="41">F149+I149+L149+O149+R149+U149+X149</f>
        <v>2736</v>
      </c>
      <c r="D149" s="182">
        <f t="shared" ref="D149:D160" si="42">G149+J149+M149+P149+S149+V149+Y149</f>
        <v>42245.82</v>
      </c>
      <c r="E149" s="182">
        <v>3.09</v>
      </c>
      <c r="F149" s="182">
        <v>568</v>
      </c>
      <c r="G149" s="182">
        <v>15240.92</v>
      </c>
      <c r="H149" s="182">
        <v>6.02</v>
      </c>
      <c r="I149" s="182">
        <v>1104</v>
      </c>
      <c r="J149" s="182">
        <v>15048.19</v>
      </c>
      <c r="K149" s="182">
        <v>5.78</v>
      </c>
      <c r="L149" s="182">
        <v>1064</v>
      </c>
      <c r="M149" s="182">
        <v>11956.71</v>
      </c>
      <c r="N149" s="182"/>
      <c r="O149" s="182"/>
      <c r="P149" s="182"/>
      <c r="Q149" s="182"/>
      <c r="R149" s="182"/>
      <c r="S149" s="182"/>
      <c r="T149" s="182"/>
      <c r="U149" s="182"/>
      <c r="V149" s="182"/>
      <c r="W149" s="182"/>
      <c r="X149" s="182"/>
      <c r="Y149" s="182"/>
      <c r="Z149" s="41">
        <v>1</v>
      </c>
    </row>
    <row r="150" spans="1:27" ht="15" customHeight="1" x14ac:dyDescent="0.25">
      <c r="A150" s="163" t="s">
        <v>38</v>
      </c>
      <c r="B150" s="164">
        <f t="shared" si="40"/>
        <v>11.23</v>
      </c>
      <c r="C150" s="164">
        <f t="shared" si="41"/>
        <v>2063.5</v>
      </c>
      <c r="D150" s="164">
        <f t="shared" si="42"/>
        <v>31745.1</v>
      </c>
      <c r="E150" s="164">
        <v>1.61</v>
      </c>
      <c r="F150" s="164">
        <v>296.13</v>
      </c>
      <c r="G150" s="165">
        <v>8924.5499999999993</v>
      </c>
      <c r="H150" s="164">
        <v>5.22</v>
      </c>
      <c r="I150" s="164">
        <v>959.37</v>
      </c>
      <c r="J150" s="164">
        <v>13246.45</v>
      </c>
      <c r="K150" s="164">
        <v>4.4000000000000004</v>
      </c>
      <c r="L150" s="164">
        <v>808</v>
      </c>
      <c r="M150" s="164">
        <v>9574.1</v>
      </c>
      <c r="N150" s="164"/>
      <c r="O150" s="164"/>
      <c r="P150" s="164"/>
      <c r="Q150" s="164"/>
      <c r="R150" s="164"/>
      <c r="S150" s="164"/>
      <c r="T150" s="164"/>
      <c r="U150" s="164"/>
      <c r="V150" s="164"/>
      <c r="W150" s="164"/>
      <c r="X150" s="164"/>
      <c r="Y150" s="164"/>
      <c r="Z150" s="41">
        <v>0</v>
      </c>
    </row>
    <row r="151" spans="1:27" ht="15" customHeight="1" x14ac:dyDescent="0.25">
      <c r="A151" s="163" t="s">
        <v>39</v>
      </c>
      <c r="B151" s="164">
        <f t="shared" si="40"/>
        <v>0</v>
      </c>
      <c r="C151" s="164">
        <f t="shared" si="41"/>
        <v>0</v>
      </c>
      <c r="D151" s="164">
        <f t="shared" si="42"/>
        <v>0</v>
      </c>
      <c r="E151" s="164"/>
      <c r="F151" s="164"/>
      <c r="G151" s="165"/>
      <c r="H151" s="164"/>
      <c r="I151" s="164"/>
      <c r="J151" s="164"/>
      <c r="K151" s="164"/>
      <c r="L151" s="164"/>
      <c r="M151" s="164"/>
      <c r="N151" s="164"/>
      <c r="O151" s="164"/>
      <c r="P151" s="164"/>
      <c r="Q151" s="164"/>
      <c r="R151" s="164"/>
      <c r="S151" s="164"/>
      <c r="T151" s="164"/>
      <c r="U151" s="164"/>
      <c r="V151" s="164"/>
      <c r="W151" s="164"/>
      <c r="X151" s="164"/>
      <c r="Y151" s="164"/>
      <c r="Z151" s="41">
        <v>0</v>
      </c>
    </row>
    <row r="152" spans="1:27" ht="15" customHeight="1" x14ac:dyDescent="0.25">
      <c r="A152" s="163" t="s">
        <v>40</v>
      </c>
      <c r="B152" s="164">
        <f t="shared" si="40"/>
        <v>3.66</v>
      </c>
      <c r="C152" s="164">
        <f t="shared" si="41"/>
        <v>672.5</v>
      </c>
      <c r="D152" s="164">
        <f t="shared" si="42"/>
        <v>10500.72</v>
      </c>
      <c r="E152" s="164">
        <v>1.48</v>
      </c>
      <c r="F152" s="164">
        <v>271.87</v>
      </c>
      <c r="G152" s="165">
        <v>6316.37</v>
      </c>
      <c r="H152" s="164">
        <v>0.8</v>
      </c>
      <c r="I152" s="164">
        <v>144.63</v>
      </c>
      <c r="J152" s="164">
        <v>1801.74</v>
      </c>
      <c r="K152" s="164">
        <v>1.38</v>
      </c>
      <c r="L152" s="164">
        <v>256</v>
      </c>
      <c r="M152" s="164">
        <v>2382.61</v>
      </c>
      <c r="N152" s="164"/>
      <c r="O152" s="164"/>
      <c r="P152" s="164"/>
      <c r="Q152" s="164"/>
      <c r="R152" s="164"/>
      <c r="S152" s="164"/>
      <c r="T152" s="164"/>
      <c r="U152" s="164"/>
      <c r="V152" s="164"/>
      <c r="W152" s="164"/>
      <c r="X152" s="164"/>
      <c r="Y152" s="164"/>
      <c r="Z152" s="41">
        <v>0</v>
      </c>
    </row>
    <row r="153" spans="1:27" ht="15" customHeight="1" x14ac:dyDescent="0.25">
      <c r="A153" s="181" t="s">
        <v>41</v>
      </c>
      <c r="B153" s="182">
        <f t="shared" si="40"/>
        <v>0.13</v>
      </c>
      <c r="C153" s="182">
        <f t="shared" si="41"/>
        <v>24</v>
      </c>
      <c r="D153" s="182">
        <f t="shared" si="42"/>
        <v>70.750000000000028</v>
      </c>
      <c r="E153" s="182">
        <v>-0.09</v>
      </c>
      <c r="F153" s="182">
        <v>-16</v>
      </c>
      <c r="G153" s="182">
        <v>-235.1</v>
      </c>
      <c r="H153" s="182"/>
      <c r="I153" s="182"/>
      <c r="J153" s="182"/>
      <c r="K153" s="182">
        <v>0.22</v>
      </c>
      <c r="L153" s="182">
        <v>40</v>
      </c>
      <c r="M153" s="182">
        <v>305.85000000000002</v>
      </c>
      <c r="N153" s="182"/>
      <c r="O153" s="182"/>
      <c r="P153" s="182"/>
      <c r="Q153" s="182"/>
      <c r="R153" s="182"/>
      <c r="S153" s="182"/>
      <c r="T153" s="182"/>
      <c r="U153" s="182"/>
      <c r="V153" s="182"/>
      <c r="W153" s="182"/>
      <c r="X153" s="182"/>
      <c r="Y153" s="182"/>
      <c r="Z153" s="41">
        <v>1</v>
      </c>
    </row>
    <row r="154" spans="1:27" ht="15" customHeight="1" x14ac:dyDescent="0.25">
      <c r="A154" s="181" t="s">
        <v>42</v>
      </c>
      <c r="B154" s="182">
        <f t="shared" si="40"/>
        <v>1.35</v>
      </c>
      <c r="C154" s="182">
        <f t="shared" si="41"/>
        <v>246.2</v>
      </c>
      <c r="D154" s="182">
        <f t="shared" si="42"/>
        <v>5958.17</v>
      </c>
      <c r="E154" s="182">
        <v>0.4</v>
      </c>
      <c r="F154" s="182">
        <v>73.2</v>
      </c>
      <c r="G154" s="182">
        <v>3900.57</v>
      </c>
      <c r="H154" s="182">
        <v>0.47</v>
      </c>
      <c r="I154" s="182">
        <v>89</v>
      </c>
      <c r="J154" s="182">
        <v>1117.31</v>
      </c>
      <c r="K154" s="182">
        <v>0.48</v>
      </c>
      <c r="L154" s="182">
        <v>84</v>
      </c>
      <c r="M154" s="182">
        <v>940.29</v>
      </c>
      <c r="N154" s="182"/>
      <c r="O154" s="182"/>
      <c r="P154" s="182"/>
      <c r="Q154" s="182"/>
      <c r="R154" s="182"/>
      <c r="S154" s="182"/>
      <c r="T154" s="182"/>
      <c r="U154" s="182"/>
      <c r="V154" s="182"/>
      <c r="W154" s="182"/>
      <c r="X154" s="182"/>
      <c r="Y154" s="182"/>
      <c r="Z154" s="41">
        <v>1</v>
      </c>
    </row>
    <row r="155" spans="1:27" ht="15" customHeight="1" x14ac:dyDescent="0.25">
      <c r="A155" s="163" t="s">
        <v>43</v>
      </c>
      <c r="B155" s="164">
        <f t="shared" si="40"/>
        <v>0.4</v>
      </c>
      <c r="C155" s="164">
        <f t="shared" si="41"/>
        <v>73.2</v>
      </c>
      <c r="D155" s="164">
        <f t="shared" si="42"/>
        <v>3900.57</v>
      </c>
      <c r="E155" s="164">
        <v>0.4</v>
      </c>
      <c r="F155" s="164">
        <v>73.2</v>
      </c>
      <c r="G155" s="165">
        <v>3900.57</v>
      </c>
      <c r="H155" s="164"/>
      <c r="I155" s="164"/>
      <c r="J155" s="164"/>
      <c r="K155" s="164"/>
      <c r="L155" s="164"/>
      <c r="M155" s="164"/>
      <c r="N155" s="164"/>
      <c r="O155" s="164"/>
      <c r="P155" s="164"/>
      <c r="Q155" s="164"/>
      <c r="R155" s="164"/>
      <c r="S155" s="164"/>
      <c r="T155" s="164"/>
      <c r="U155" s="164"/>
      <c r="V155" s="164"/>
      <c r="W155" s="164"/>
      <c r="X155" s="164"/>
      <c r="Y155" s="164"/>
      <c r="Z155" s="41">
        <v>0</v>
      </c>
    </row>
    <row r="156" spans="1:27" ht="15" customHeight="1" x14ac:dyDescent="0.25">
      <c r="A156" s="163" t="s">
        <v>44</v>
      </c>
      <c r="B156" s="164">
        <f t="shared" si="40"/>
        <v>0.95</v>
      </c>
      <c r="C156" s="164">
        <f t="shared" si="41"/>
        <v>173</v>
      </c>
      <c r="D156" s="164">
        <f t="shared" si="42"/>
        <v>2057.6</v>
      </c>
      <c r="E156" s="164"/>
      <c r="F156" s="164"/>
      <c r="G156" s="165"/>
      <c r="H156" s="164">
        <v>0.47</v>
      </c>
      <c r="I156" s="164">
        <v>89</v>
      </c>
      <c r="J156" s="164">
        <v>1117.31</v>
      </c>
      <c r="K156" s="164">
        <v>0.48</v>
      </c>
      <c r="L156" s="164">
        <v>84</v>
      </c>
      <c r="M156" s="164">
        <v>940.29</v>
      </c>
      <c r="N156" s="164"/>
      <c r="O156" s="164"/>
      <c r="P156" s="164"/>
      <c r="Q156" s="164"/>
      <c r="R156" s="164"/>
      <c r="S156" s="164"/>
      <c r="T156" s="164"/>
      <c r="U156" s="164"/>
      <c r="V156" s="164"/>
      <c r="W156" s="164"/>
      <c r="X156" s="164"/>
      <c r="Y156" s="164"/>
      <c r="Z156" s="41">
        <v>0</v>
      </c>
    </row>
    <row r="157" spans="1:27" ht="15" customHeight="1" x14ac:dyDescent="0.25">
      <c r="A157" s="163" t="s">
        <v>45</v>
      </c>
      <c r="B157" s="164">
        <f t="shared" si="40"/>
        <v>0</v>
      </c>
      <c r="C157" s="164">
        <f t="shared" si="41"/>
        <v>0</v>
      </c>
      <c r="D157" s="164">
        <f t="shared" si="42"/>
        <v>0</v>
      </c>
      <c r="E157" s="164"/>
      <c r="F157" s="164"/>
      <c r="G157" s="165"/>
      <c r="H157" s="164"/>
      <c r="I157" s="164"/>
      <c r="J157" s="164"/>
      <c r="K157" s="164"/>
      <c r="L157" s="164"/>
      <c r="M157" s="164"/>
      <c r="N157" s="164"/>
      <c r="O157" s="164"/>
      <c r="P157" s="164"/>
      <c r="Q157" s="164"/>
      <c r="R157" s="164"/>
      <c r="S157" s="164"/>
      <c r="T157" s="164"/>
      <c r="U157" s="164"/>
      <c r="V157" s="164"/>
      <c r="W157" s="164"/>
      <c r="X157" s="164"/>
      <c r="Y157" s="164"/>
      <c r="Z157" s="41">
        <v>0</v>
      </c>
    </row>
    <row r="158" spans="1:27" ht="15" customHeight="1" x14ac:dyDescent="0.25">
      <c r="A158" s="163" t="s">
        <v>46</v>
      </c>
      <c r="B158" s="164">
        <f t="shared" si="40"/>
        <v>0</v>
      </c>
      <c r="C158" s="164">
        <f t="shared" si="41"/>
        <v>0</v>
      </c>
      <c r="D158" s="164">
        <f t="shared" si="42"/>
        <v>0</v>
      </c>
      <c r="E158" s="164"/>
      <c r="F158" s="164"/>
      <c r="G158" s="165"/>
      <c r="H158" s="164"/>
      <c r="I158" s="164"/>
      <c r="J158" s="164"/>
      <c r="K158" s="164"/>
      <c r="L158" s="164"/>
      <c r="M158" s="164"/>
      <c r="N158" s="164"/>
      <c r="O158" s="164"/>
      <c r="P158" s="164"/>
      <c r="Q158" s="164"/>
      <c r="R158" s="164"/>
      <c r="S158" s="164"/>
      <c r="T158" s="164"/>
      <c r="U158" s="164"/>
      <c r="V158" s="164"/>
      <c r="W158" s="164"/>
      <c r="X158" s="164"/>
      <c r="Y158" s="164"/>
      <c r="Z158" s="41">
        <v>0</v>
      </c>
    </row>
    <row r="159" spans="1:27" ht="15" customHeight="1" x14ac:dyDescent="0.25">
      <c r="A159" s="181" t="s">
        <v>47</v>
      </c>
      <c r="B159" s="182">
        <f t="shared" si="40"/>
        <v>0</v>
      </c>
      <c r="C159" s="182">
        <f t="shared" si="41"/>
        <v>0</v>
      </c>
      <c r="D159" s="182">
        <f t="shared" si="42"/>
        <v>0</v>
      </c>
      <c r="E159" s="182"/>
      <c r="F159" s="182"/>
      <c r="G159" s="182"/>
      <c r="H159" s="182"/>
      <c r="I159" s="182"/>
      <c r="J159" s="182"/>
      <c r="K159" s="182"/>
      <c r="L159" s="182"/>
      <c r="M159" s="182"/>
      <c r="N159" s="182"/>
      <c r="O159" s="182"/>
      <c r="P159" s="182"/>
      <c r="Q159" s="182"/>
      <c r="R159" s="182"/>
      <c r="S159" s="182"/>
      <c r="T159" s="182"/>
      <c r="U159" s="182"/>
      <c r="V159" s="182"/>
      <c r="W159" s="182"/>
      <c r="X159" s="182"/>
      <c r="Y159" s="182"/>
      <c r="Z159" s="41">
        <v>1</v>
      </c>
    </row>
    <row r="160" spans="1:27" ht="15" customHeight="1" x14ac:dyDescent="0.25">
      <c r="A160" s="181" t="s">
        <v>48</v>
      </c>
      <c r="B160" s="182">
        <f t="shared" si="40"/>
        <v>0</v>
      </c>
      <c r="C160" s="182">
        <f t="shared" si="41"/>
        <v>0</v>
      </c>
      <c r="D160" s="182">
        <f t="shared" si="42"/>
        <v>0</v>
      </c>
      <c r="E160" s="182"/>
      <c r="F160" s="182"/>
      <c r="G160" s="182"/>
      <c r="H160" s="182"/>
      <c r="I160" s="182"/>
      <c r="J160" s="182"/>
      <c r="K160" s="182"/>
      <c r="L160" s="182"/>
      <c r="M160" s="182"/>
      <c r="N160" s="182"/>
      <c r="O160" s="182"/>
      <c r="P160" s="182"/>
      <c r="Q160" s="182"/>
      <c r="R160" s="182"/>
      <c r="S160" s="182"/>
      <c r="T160" s="182"/>
      <c r="U160" s="182"/>
      <c r="V160" s="182"/>
      <c r="W160" s="182"/>
      <c r="X160" s="182"/>
      <c r="Y160" s="182"/>
      <c r="Z160" s="41">
        <v>1</v>
      </c>
    </row>
    <row r="161" spans="1:27" s="44" customFormat="1" x14ac:dyDescent="0.25">
      <c r="A161" s="161" t="s">
        <v>18</v>
      </c>
      <c r="B161" s="162">
        <f t="shared" ref="B161:Y161" si="43">SUMIF($Z149:$Z160,"=1",B149:B160)</f>
        <v>16.37</v>
      </c>
      <c r="C161" s="162">
        <f t="shared" si="43"/>
        <v>3006.2</v>
      </c>
      <c r="D161" s="162">
        <f t="shared" si="43"/>
        <v>48274.74</v>
      </c>
      <c r="E161" s="162">
        <f t="shared" si="43"/>
        <v>3.4</v>
      </c>
      <c r="F161" s="162">
        <f t="shared" si="43"/>
        <v>625.20000000000005</v>
      </c>
      <c r="G161" s="162">
        <f t="shared" si="43"/>
        <v>18906.39</v>
      </c>
      <c r="H161" s="162">
        <f t="shared" si="43"/>
        <v>6.4899999999999993</v>
      </c>
      <c r="I161" s="162">
        <f t="shared" si="43"/>
        <v>1193</v>
      </c>
      <c r="J161" s="162">
        <f t="shared" si="43"/>
        <v>16165.5</v>
      </c>
      <c r="K161" s="162">
        <f t="shared" si="43"/>
        <v>6.48</v>
      </c>
      <c r="L161" s="162">
        <f t="shared" si="43"/>
        <v>1188</v>
      </c>
      <c r="M161" s="162">
        <f t="shared" si="43"/>
        <v>13202.849999999999</v>
      </c>
      <c r="N161" s="162">
        <f t="shared" si="43"/>
        <v>0</v>
      </c>
      <c r="O161" s="162">
        <f t="shared" si="43"/>
        <v>0</v>
      </c>
      <c r="P161" s="162">
        <f t="shared" si="43"/>
        <v>0</v>
      </c>
      <c r="Q161" s="162">
        <f t="shared" si="43"/>
        <v>0</v>
      </c>
      <c r="R161" s="162">
        <f t="shared" si="43"/>
        <v>0</v>
      </c>
      <c r="S161" s="162">
        <f t="shared" si="43"/>
        <v>0</v>
      </c>
      <c r="T161" s="162">
        <f t="shared" si="43"/>
        <v>0</v>
      </c>
      <c r="U161" s="162">
        <f t="shared" si="43"/>
        <v>0</v>
      </c>
      <c r="V161" s="162">
        <f t="shared" si="43"/>
        <v>0</v>
      </c>
      <c r="W161" s="162">
        <f t="shared" si="43"/>
        <v>0</v>
      </c>
      <c r="X161" s="162">
        <f t="shared" si="43"/>
        <v>0</v>
      </c>
      <c r="Y161" s="162">
        <f t="shared" si="43"/>
        <v>0</v>
      </c>
    </row>
    <row r="162" spans="1:27" x14ac:dyDescent="0.25">
      <c r="A162" s="229" t="s">
        <v>59</v>
      </c>
      <c r="B162" s="230"/>
      <c r="C162" s="230"/>
      <c r="D162" s="230"/>
      <c r="E162" s="230"/>
      <c r="F162" s="230"/>
      <c r="G162" s="230"/>
      <c r="H162" s="230"/>
      <c r="I162" s="230"/>
      <c r="J162" s="230"/>
      <c r="K162" s="230"/>
      <c r="L162" s="230"/>
      <c r="M162" s="230"/>
      <c r="N162" s="230"/>
      <c r="O162" s="230"/>
      <c r="P162" s="230"/>
      <c r="Q162" s="230"/>
      <c r="R162" s="230"/>
      <c r="S162" s="230"/>
      <c r="T162" s="230"/>
      <c r="U162" s="230"/>
      <c r="V162" s="230"/>
      <c r="W162" s="230"/>
      <c r="X162" s="230"/>
      <c r="Y162" s="231"/>
      <c r="AA162" s="160"/>
    </row>
    <row r="163" spans="1:27" ht="15" customHeight="1" x14ac:dyDescent="0.25">
      <c r="A163" s="181" t="s">
        <v>37</v>
      </c>
      <c r="B163" s="182">
        <f t="shared" ref="B163:B174" si="44">E163+H163+K163+N163+Q163+T163+W163</f>
        <v>40.049999999999997</v>
      </c>
      <c r="C163" s="182">
        <f t="shared" ref="C163:C174" si="45">F163+I163+L163+O163+R163+U163+X163</f>
        <v>7375.2</v>
      </c>
      <c r="D163" s="182">
        <f t="shared" ref="D163:D174" si="46">G163+J163+M163+P163+S163+V163+Y163</f>
        <v>137547.46</v>
      </c>
      <c r="E163" s="182">
        <v>11.04</v>
      </c>
      <c r="F163" s="182">
        <v>2035.2</v>
      </c>
      <c r="G163" s="182">
        <v>56109.02</v>
      </c>
      <c r="H163" s="182">
        <v>15.14</v>
      </c>
      <c r="I163" s="182">
        <v>2784</v>
      </c>
      <c r="J163" s="182">
        <v>48529.38</v>
      </c>
      <c r="K163" s="182">
        <v>13.87</v>
      </c>
      <c r="L163" s="182">
        <v>2556</v>
      </c>
      <c r="M163" s="182">
        <v>32909.06</v>
      </c>
      <c r="N163" s="182"/>
      <c r="O163" s="182"/>
      <c r="P163" s="182"/>
      <c r="Q163" s="182"/>
      <c r="R163" s="182"/>
      <c r="S163" s="182"/>
      <c r="T163" s="182"/>
      <c r="U163" s="182"/>
      <c r="V163" s="182"/>
      <c r="W163" s="182"/>
      <c r="X163" s="182"/>
      <c r="Y163" s="182"/>
      <c r="Z163" s="41">
        <v>1</v>
      </c>
    </row>
    <row r="164" spans="1:27" ht="15" customHeight="1" x14ac:dyDescent="0.25">
      <c r="A164" s="163" t="s">
        <v>38</v>
      </c>
      <c r="B164" s="164">
        <f t="shared" si="44"/>
        <v>29.27</v>
      </c>
      <c r="C164" s="164">
        <f t="shared" si="45"/>
        <v>5382.87</v>
      </c>
      <c r="D164" s="164">
        <f t="shared" si="46"/>
        <v>95840.25</v>
      </c>
      <c r="E164" s="164">
        <v>6.25</v>
      </c>
      <c r="F164" s="164">
        <v>1151.05</v>
      </c>
      <c r="G164" s="165">
        <v>30491.83</v>
      </c>
      <c r="H164" s="164">
        <v>11.29</v>
      </c>
      <c r="I164" s="164">
        <v>2076.0700000000002</v>
      </c>
      <c r="J164" s="164">
        <v>37477.71</v>
      </c>
      <c r="K164" s="164">
        <v>11.73</v>
      </c>
      <c r="L164" s="164">
        <v>2155.75</v>
      </c>
      <c r="M164" s="164">
        <v>27870.71</v>
      </c>
      <c r="N164" s="164"/>
      <c r="O164" s="164"/>
      <c r="P164" s="164"/>
      <c r="Q164" s="164"/>
      <c r="R164" s="164"/>
      <c r="S164" s="164"/>
      <c r="T164" s="164"/>
      <c r="U164" s="164"/>
      <c r="V164" s="164"/>
      <c r="W164" s="164"/>
      <c r="X164" s="164"/>
      <c r="Y164" s="164"/>
      <c r="Z164" s="41">
        <v>0</v>
      </c>
    </row>
    <row r="165" spans="1:27" ht="15" customHeight="1" x14ac:dyDescent="0.25">
      <c r="A165" s="163" t="s">
        <v>39</v>
      </c>
      <c r="B165" s="164">
        <f t="shared" si="44"/>
        <v>0</v>
      </c>
      <c r="C165" s="164">
        <f t="shared" si="45"/>
        <v>0</v>
      </c>
      <c r="D165" s="164">
        <f t="shared" si="46"/>
        <v>4733.63</v>
      </c>
      <c r="E165" s="164"/>
      <c r="F165" s="164"/>
      <c r="G165" s="165">
        <v>4733.63</v>
      </c>
      <c r="H165" s="164"/>
      <c r="I165" s="164"/>
      <c r="J165" s="164"/>
      <c r="K165" s="164"/>
      <c r="L165" s="164"/>
      <c r="M165" s="164"/>
      <c r="N165" s="164"/>
      <c r="O165" s="164"/>
      <c r="P165" s="164"/>
      <c r="Q165" s="164"/>
      <c r="R165" s="164"/>
      <c r="S165" s="164"/>
      <c r="T165" s="164"/>
      <c r="U165" s="164"/>
      <c r="V165" s="164"/>
      <c r="W165" s="164"/>
      <c r="X165" s="164"/>
      <c r="Y165" s="164"/>
      <c r="Z165" s="41">
        <v>0</v>
      </c>
    </row>
    <row r="166" spans="1:27" ht="15" customHeight="1" x14ac:dyDescent="0.25">
      <c r="A166" s="163" t="s">
        <v>40</v>
      </c>
      <c r="B166" s="164">
        <f t="shared" si="44"/>
        <v>10.780000000000001</v>
      </c>
      <c r="C166" s="164">
        <f t="shared" si="45"/>
        <v>1992.33</v>
      </c>
      <c r="D166" s="164">
        <f t="shared" si="46"/>
        <v>36973.58</v>
      </c>
      <c r="E166" s="164">
        <v>4.79</v>
      </c>
      <c r="F166" s="164">
        <v>884.15</v>
      </c>
      <c r="G166" s="165">
        <v>20883.560000000001</v>
      </c>
      <c r="H166" s="164">
        <v>3.85</v>
      </c>
      <c r="I166" s="164">
        <v>707.93</v>
      </c>
      <c r="J166" s="164">
        <v>11051.67</v>
      </c>
      <c r="K166" s="164">
        <v>2.14</v>
      </c>
      <c r="L166" s="164">
        <v>400.25</v>
      </c>
      <c r="M166" s="164">
        <v>5038.3500000000004</v>
      </c>
      <c r="N166" s="164"/>
      <c r="O166" s="164"/>
      <c r="P166" s="164"/>
      <c r="Q166" s="164"/>
      <c r="R166" s="164"/>
      <c r="S166" s="164"/>
      <c r="T166" s="164"/>
      <c r="U166" s="164"/>
      <c r="V166" s="164"/>
      <c r="W166" s="164"/>
      <c r="X166" s="164"/>
      <c r="Y166" s="164"/>
      <c r="Z166" s="41">
        <v>0</v>
      </c>
    </row>
    <row r="167" spans="1:27" ht="15" customHeight="1" x14ac:dyDescent="0.25">
      <c r="A167" s="181" t="s">
        <v>41</v>
      </c>
      <c r="B167" s="182">
        <f t="shared" si="44"/>
        <v>2</v>
      </c>
      <c r="C167" s="182">
        <f t="shared" si="45"/>
        <v>368</v>
      </c>
      <c r="D167" s="182">
        <f t="shared" si="46"/>
        <v>3896.81</v>
      </c>
      <c r="E167" s="182">
        <v>0.08</v>
      </c>
      <c r="F167" s="182">
        <v>16</v>
      </c>
      <c r="G167" s="182">
        <v>-62.54</v>
      </c>
      <c r="H167" s="182">
        <v>1.0900000000000001</v>
      </c>
      <c r="I167" s="182">
        <v>200</v>
      </c>
      <c r="J167" s="182">
        <v>2829.77</v>
      </c>
      <c r="K167" s="182">
        <v>0.83</v>
      </c>
      <c r="L167" s="182">
        <v>152</v>
      </c>
      <c r="M167" s="182">
        <v>1129.58</v>
      </c>
      <c r="N167" s="182"/>
      <c r="O167" s="182"/>
      <c r="P167" s="182"/>
      <c r="Q167" s="182"/>
      <c r="R167" s="182"/>
      <c r="S167" s="182"/>
      <c r="T167" s="182"/>
      <c r="U167" s="182"/>
      <c r="V167" s="182"/>
      <c r="W167" s="182"/>
      <c r="X167" s="182"/>
      <c r="Y167" s="182"/>
      <c r="Z167" s="41">
        <v>1</v>
      </c>
    </row>
    <row r="168" spans="1:27" ht="15" customHeight="1" x14ac:dyDescent="0.25">
      <c r="A168" s="181" t="s">
        <v>42</v>
      </c>
      <c r="B168" s="182">
        <f t="shared" si="44"/>
        <v>2.14</v>
      </c>
      <c r="C168" s="182">
        <f t="shared" si="45"/>
        <v>388.67</v>
      </c>
      <c r="D168" s="182">
        <f t="shared" si="46"/>
        <v>13981.46</v>
      </c>
      <c r="E168" s="182">
        <v>1.47</v>
      </c>
      <c r="F168" s="182">
        <v>268.67</v>
      </c>
      <c r="G168" s="182">
        <v>11869.6</v>
      </c>
      <c r="H168" s="182">
        <v>0.25</v>
      </c>
      <c r="I168" s="182">
        <v>46</v>
      </c>
      <c r="J168" s="182">
        <v>1072.05</v>
      </c>
      <c r="K168" s="182">
        <v>0.42</v>
      </c>
      <c r="L168" s="182">
        <v>74</v>
      </c>
      <c r="M168" s="182">
        <v>1039.81</v>
      </c>
      <c r="N168" s="182"/>
      <c r="O168" s="182"/>
      <c r="P168" s="182"/>
      <c r="Q168" s="182"/>
      <c r="R168" s="182"/>
      <c r="S168" s="182"/>
      <c r="T168" s="182"/>
      <c r="U168" s="182"/>
      <c r="V168" s="182"/>
      <c r="W168" s="182"/>
      <c r="X168" s="182"/>
      <c r="Y168" s="182"/>
      <c r="Z168" s="41">
        <v>1</v>
      </c>
    </row>
    <row r="169" spans="1:27" ht="15" customHeight="1" x14ac:dyDescent="0.25">
      <c r="A169" s="163" t="s">
        <v>43</v>
      </c>
      <c r="B169" s="164">
        <f t="shared" si="44"/>
        <v>1.28</v>
      </c>
      <c r="C169" s="164">
        <f t="shared" si="45"/>
        <v>235.24</v>
      </c>
      <c r="D169" s="164">
        <f t="shared" si="46"/>
        <v>10583.73</v>
      </c>
      <c r="E169" s="164">
        <v>1.28</v>
      </c>
      <c r="F169" s="164">
        <v>235.24</v>
      </c>
      <c r="G169" s="165">
        <v>10583.73</v>
      </c>
      <c r="H169" s="164"/>
      <c r="I169" s="164"/>
      <c r="J169" s="164"/>
      <c r="K169" s="164"/>
      <c r="L169" s="164"/>
      <c r="M169" s="164"/>
      <c r="N169" s="164"/>
      <c r="O169" s="164"/>
      <c r="P169" s="164"/>
      <c r="Q169" s="164"/>
      <c r="R169" s="164"/>
      <c r="S169" s="164"/>
      <c r="T169" s="164"/>
      <c r="U169" s="164"/>
      <c r="V169" s="164"/>
      <c r="W169" s="164"/>
      <c r="X169" s="164"/>
      <c r="Y169" s="164"/>
      <c r="Z169" s="41">
        <v>0</v>
      </c>
    </row>
    <row r="170" spans="1:27" ht="15" customHeight="1" x14ac:dyDescent="0.25">
      <c r="A170" s="163" t="s">
        <v>44</v>
      </c>
      <c r="B170" s="164">
        <f t="shared" si="44"/>
        <v>0.85</v>
      </c>
      <c r="C170" s="164">
        <f t="shared" si="45"/>
        <v>152.43</v>
      </c>
      <c r="D170" s="164">
        <f t="shared" si="46"/>
        <v>3359.27</v>
      </c>
      <c r="E170" s="164">
        <v>0.18</v>
      </c>
      <c r="F170" s="164">
        <v>32.43</v>
      </c>
      <c r="G170" s="165">
        <v>1247.4100000000001</v>
      </c>
      <c r="H170" s="164">
        <v>0.25</v>
      </c>
      <c r="I170" s="164">
        <v>46</v>
      </c>
      <c r="J170" s="164">
        <v>1072.05</v>
      </c>
      <c r="K170" s="164">
        <v>0.42</v>
      </c>
      <c r="L170" s="164">
        <v>74</v>
      </c>
      <c r="M170" s="164">
        <v>1039.81</v>
      </c>
      <c r="N170" s="164"/>
      <c r="O170" s="164"/>
      <c r="P170" s="164"/>
      <c r="Q170" s="164"/>
      <c r="R170" s="164"/>
      <c r="S170" s="164"/>
      <c r="T170" s="164"/>
      <c r="U170" s="164"/>
      <c r="V170" s="164"/>
      <c r="W170" s="164"/>
      <c r="X170" s="164"/>
      <c r="Y170" s="164"/>
      <c r="Z170" s="41">
        <v>0</v>
      </c>
    </row>
    <row r="171" spans="1:27" ht="15" customHeight="1" x14ac:dyDescent="0.25">
      <c r="A171" s="163" t="s">
        <v>45</v>
      </c>
      <c r="B171" s="164">
        <f t="shared" si="44"/>
        <v>0</v>
      </c>
      <c r="C171" s="164">
        <f t="shared" si="45"/>
        <v>0</v>
      </c>
      <c r="D171" s="164">
        <f t="shared" si="46"/>
        <v>0</v>
      </c>
      <c r="E171" s="164"/>
      <c r="F171" s="164"/>
      <c r="G171" s="165"/>
      <c r="H171" s="164"/>
      <c r="I171" s="164"/>
      <c r="J171" s="164"/>
      <c r="K171" s="164"/>
      <c r="L171" s="164"/>
      <c r="M171" s="164"/>
      <c r="N171" s="164"/>
      <c r="O171" s="164"/>
      <c r="P171" s="164"/>
      <c r="Q171" s="164"/>
      <c r="R171" s="164"/>
      <c r="S171" s="164"/>
      <c r="T171" s="164"/>
      <c r="U171" s="164"/>
      <c r="V171" s="164"/>
      <c r="W171" s="164"/>
      <c r="X171" s="164"/>
      <c r="Y171" s="164"/>
      <c r="Z171" s="41">
        <v>0</v>
      </c>
    </row>
    <row r="172" spans="1:27" ht="15" customHeight="1" x14ac:dyDescent="0.25">
      <c r="A172" s="163" t="s">
        <v>46</v>
      </c>
      <c r="B172" s="164">
        <f t="shared" si="44"/>
        <v>0.01</v>
      </c>
      <c r="C172" s="164">
        <f t="shared" si="45"/>
        <v>1</v>
      </c>
      <c r="D172" s="164">
        <f t="shared" si="46"/>
        <v>38.46</v>
      </c>
      <c r="E172" s="164">
        <v>0.01</v>
      </c>
      <c r="F172" s="164">
        <v>1</v>
      </c>
      <c r="G172" s="165">
        <v>38.46</v>
      </c>
      <c r="H172" s="164"/>
      <c r="I172" s="164"/>
      <c r="J172" s="164"/>
      <c r="K172" s="164"/>
      <c r="L172" s="164"/>
      <c r="M172" s="164"/>
      <c r="N172" s="164"/>
      <c r="O172" s="164"/>
      <c r="P172" s="164"/>
      <c r="Q172" s="164"/>
      <c r="R172" s="164"/>
      <c r="S172" s="164"/>
      <c r="T172" s="164"/>
      <c r="U172" s="164"/>
      <c r="V172" s="164"/>
      <c r="W172" s="164"/>
      <c r="X172" s="164"/>
      <c r="Y172" s="164"/>
      <c r="Z172" s="41">
        <v>0</v>
      </c>
    </row>
    <row r="173" spans="1:27" ht="15" customHeight="1" x14ac:dyDescent="0.25">
      <c r="A173" s="181" t="s">
        <v>47</v>
      </c>
      <c r="B173" s="182">
        <f t="shared" si="44"/>
        <v>0</v>
      </c>
      <c r="C173" s="182">
        <f t="shared" si="45"/>
        <v>0</v>
      </c>
      <c r="D173" s="182">
        <f t="shared" si="46"/>
        <v>0</v>
      </c>
      <c r="E173" s="182"/>
      <c r="F173" s="182"/>
      <c r="G173" s="182"/>
      <c r="H173" s="182"/>
      <c r="I173" s="182"/>
      <c r="J173" s="182"/>
      <c r="K173" s="182"/>
      <c r="L173" s="182"/>
      <c r="M173" s="182"/>
      <c r="N173" s="182"/>
      <c r="O173" s="182"/>
      <c r="P173" s="182"/>
      <c r="Q173" s="182"/>
      <c r="R173" s="182"/>
      <c r="S173" s="182"/>
      <c r="T173" s="182"/>
      <c r="U173" s="182"/>
      <c r="V173" s="182"/>
      <c r="W173" s="182"/>
      <c r="X173" s="182"/>
      <c r="Y173" s="182"/>
      <c r="Z173" s="41">
        <v>1</v>
      </c>
    </row>
    <row r="174" spans="1:27" ht="15" customHeight="1" x14ac:dyDescent="0.25">
      <c r="A174" s="181" t="s">
        <v>48</v>
      </c>
      <c r="B174" s="182">
        <f t="shared" si="44"/>
        <v>-0.01</v>
      </c>
      <c r="C174" s="182">
        <f t="shared" si="45"/>
        <v>-1</v>
      </c>
      <c r="D174" s="182">
        <f t="shared" si="46"/>
        <v>-5.56</v>
      </c>
      <c r="E174" s="182">
        <v>-0.01</v>
      </c>
      <c r="F174" s="182">
        <v>-1</v>
      </c>
      <c r="G174" s="182">
        <v>-5.56</v>
      </c>
      <c r="H174" s="182"/>
      <c r="I174" s="182"/>
      <c r="J174" s="182"/>
      <c r="K174" s="182"/>
      <c r="L174" s="182"/>
      <c r="M174" s="182"/>
      <c r="N174" s="182"/>
      <c r="O174" s="182"/>
      <c r="P174" s="182"/>
      <c r="Q174" s="182"/>
      <c r="R174" s="182"/>
      <c r="S174" s="182"/>
      <c r="T174" s="182"/>
      <c r="U174" s="182"/>
      <c r="V174" s="182"/>
      <c r="W174" s="182"/>
      <c r="X174" s="182"/>
      <c r="Y174" s="182"/>
      <c r="Z174" s="41">
        <v>1</v>
      </c>
    </row>
    <row r="175" spans="1:27" s="44" customFormat="1" x14ac:dyDescent="0.25">
      <c r="A175" s="161" t="s">
        <v>18</v>
      </c>
      <c r="B175" s="162">
        <f t="shared" ref="B175:Y175" si="47">SUMIF($Z163:$Z174,"=1",B163:B174)</f>
        <v>44.18</v>
      </c>
      <c r="C175" s="162">
        <f t="shared" si="47"/>
        <v>8130.87</v>
      </c>
      <c r="D175" s="162">
        <f t="shared" si="47"/>
        <v>155420.16999999998</v>
      </c>
      <c r="E175" s="162">
        <f t="shared" si="47"/>
        <v>12.58</v>
      </c>
      <c r="F175" s="162">
        <f t="shared" si="47"/>
        <v>2318.87</v>
      </c>
      <c r="G175" s="162">
        <f t="shared" si="47"/>
        <v>67910.52</v>
      </c>
      <c r="H175" s="162">
        <f t="shared" si="47"/>
        <v>16.48</v>
      </c>
      <c r="I175" s="162">
        <f t="shared" si="47"/>
        <v>3030</v>
      </c>
      <c r="J175" s="162">
        <f t="shared" si="47"/>
        <v>52431.199999999997</v>
      </c>
      <c r="K175" s="162">
        <f t="shared" si="47"/>
        <v>15.12</v>
      </c>
      <c r="L175" s="162">
        <f t="shared" si="47"/>
        <v>2782</v>
      </c>
      <c r="M175" s="162">
        <f t="shared" si="47"/>
        <v>35078.449999999997</v>
      </c>
      <c r="N175" s="162">
        <f t="shared" si="47"/>
        <v>0</v>
      </c>
      <c r="O175" s="162">
        <f t="shared" si="47"/>
        <v>0</v>
      </c>
      <c r="P175" s="162">
        <f t="shared" si="47"/>
        <v>0</v>
      </c>
      <c r="Q175" s="162">
        <f t="shared" si="47"/>
        <v>0</v>
      </c>
      <c r="R175" s="162">
        <f t="shared" si="47"/>
        <v>0</v>
      </c>
      <c r="S175" s="162">
        <f t="shared" si="47"/>
        <v>0</v>
      </c>
      <c r="T175" s="162">
        <f t="shared" si="47"/>
        <v>0</v>
      </c>
      <c r="U175" s="162">
        <f t="shared" si="47"/>
        <v>0</v>
      </c>
      <c r="V175" s="162">
        <f t="shared" si="47"/>
        <v>0</v>
      </c>
      <c r="W175" s="162">
        <f t="shared" si="47"/>
        <v>0</v>
      </c>
      <c r="X175" s="162">
        <f t="shared" si="47"/>
        <v>0</v>
      </c>
      <c r="Y175" s="162">
        <f t="shared" si="47"/>
        <v>0</v>
      </c>
    </row>
    <row r="176" spans="1:27" x14ac:dyDescent="0.25">
      <c r="A176" s="229" t="s">
        <v>60</v>
      </c>
      <c r="B176" s="230"/>
      <c r="C176" s="230"/>
      <c r="D176" s="230"/>
      <c r="E176" s="230"/>
      <c r="F176" s="230"/>
      <c r="G176" s="230"/>
      <c r="H176" s="230"/>
      <c r="I176" s="230"/>
      <c r="J176" s="230"/>
      <c r="K176" s="230"/>
      <c r="L176" s="230"/>
      <c r="M176" s="230"/>
      <c r="N176" s="230"/>
      <c r="O176" s="230"/>
      <c r="P176" s="230"/>
      <c r="Q176" s="230"/>
      <c r="R176" s="230"/>
      <c r="S176" s="230"/>
      <c r="T176" s="230"/>
      <c r="U176" s="230"/>
      <c r="V176" s="230"/>
      <c r="W176" s="230"/>
      <c r="X176" s="230"/>
      <c r="Y176" s="231"/>
      <c r="AA176" s="160"/>
    </row>
    <row r="177" spans="1:27" ht="15" customHeight="1" x14ac:dyDescent="0.25">
      <c r="A177" s="181" t="s">
        <v>37</v>
      </c>
      <c r="B177" s="182">
        <f t="shared" ref="B177:B188" si="48">E177+H177+K177+N177+Q177+T177+W177</f>
        <v>38.99</v>
      </c>
      <c r="C177" s="182">
        <f t="shared" ref="C177:C188" si="49">F177+I177+L177+O177+R177+U177+X177</f>
        <v>7179</v>
      </c>
      <c r="D177" s="182">
        <f t="shared" ref="D177:D188" si="50">G177+J177+M177+P177+S177+V177+Y177</f>
        <v>151993.01</v>
      </c>
      <c r="E177" s="182">
        <v>11.41</v>
      </c>
      <c r="F177" s="182">
        <v>2099</v>
      </c>
      <c r="G177" s="182">
        <v>51136.06</v>
      </c>
      <c r="H177" s="182">
        <v>26.59</v>
      </c>
      <c r="I177" s="182">
        <v>4896</v>
      </c>
      <c r="J177" s="182">
        <v>97421.7</v>
      </c>
      <c r="K177" s="182">
        <v>0.99</v>
      </c>
      <c r="L177" s="182">
        <v>184</v>
      </c>
      <c r="M177" s="182">
        <v>3435.25</v>
      </c>
      <c r="N177" s="182"/>
      <c r="O177" s="182"/>
      <c r="P177" s="182"/>
      <c r="Q177" s="182"/>
      <c r="R177" s="182"/>
      <c r="S177" s="182"/>
      <c r="T177" s="182"/>
      <c r="U177" s="182"/>
      <c r="V177" s="182"/>
      <c r="W177" s="182"/>
      <c r="X177" s="182"/>
      <c r="Y177" s="182"/>
      <c r="Z177" s="41">
        <v>1</v>
      </c>
    </row>
    <row r="178" spans="1:27" ht="15" customHeight="1" x14ac:dyDescent="0.25">
      <c r="A178" s="163" t="s">
        <v>38</v>
      </c>
      <c r="B178" s="164">
        <f t="shared" si="48"/>
        <v>28.470000000000002</v>
      </c>
      <c r="C178" s="164">
        <f t="shared" si="49"/>
        <v>5239.9799999999996</v>
      </c>
      <c r="D178" s="164">
        <f t="shared" si="50"/>
        <v>110207.34999999999</v>
      </c>
      <c r="E178" s="164">
        <v>6.46</v>
      </c>
      <c r="F178" s="164">
        <v>1190.73</v>
      </c>
      <c r="G178" s="165">
        <v>28633.93</v>
      </c>
      <c r="H178" s="164">
        <v>21.23</v>
      </c>
      <c r="I178" s="164">
        <v>3905.25</v>
      </c>
      <c r="J178" s="164">
        <v>78841.81</v>
      </c>
      <c r="K178" s="164">
        <v>0.78</v>
      </c>
      <c r="L178" s="164">
        <v>144</v>
      </c>
      <c r="M178" s="164">
        <v>2731.61</v>
      </c>
      <c r="N178" s="164"/>
      <c r="O178" s="164"/>
      <c r="P178" s="164"/>
      <c r="Q178" s="164"/>
      <c r="R178" s="164"/>
      <c r="S178" s="164"/>
      <c r="T178" s="164"/>
      <c r="U178" s="164"/>
      <c r="V178" s="164"/>
      <c r="W178" s="164"/>
      <c r="X178" s="164"/>
      <c r="Y178" s="164"/>
      <c r="Z178" s="41">
        <v>0</v>
      </c>
    </row>
    <row r="179" spans="1:27" ht="15" customHeight="1" x14ac:dyDescent="0.25">
      <c r="A179" s="163" t="s">
        <v>39</v>
      </c>
      <c r="B179" s="164">
        <f t="shared" si="48"/>
        <v>0</v>
      </c>
      <c r="C179" s="164">
        <f t="shared" si="49"/>
        <v>0</v>
      </c>
      <c r="D179" s="164">
        <f t="shared" si="50"/>
        <v>484.11</v>
      </c>
      <c r="E179" s="164"/>
      <c r="F179" s="164"/>
      <c r="G179" s="165">
        <v>484.11</v>
      </c>
      <c r="H179" s="164"/>
      <c r="I179" s="164"/>
      <c r="J179" s="164"/>
      <c r="K179" s="164"/>
      <c r="L179" s="164"/>
      <c r="M179" s="164"/>
      <c r="N179" s="164"/>
      <c r="O179" s="164"/>
      <c r="P179" s="164"/>
      <c r="Q179" s="164"/>
      <c r="R179" s="164"/>
      <c r="S179" s="164"/>
      <c r="T179" s="164"/>
      <c r="U179" s="164"/>
      <c r="V179" s="164"/>
      <c r="W179" s="164"/>
      <c r="X179" s="164"/>
      <c r="Y179" s="164"/>
      <c r="Z179" s="41">
        <v>0</v>
      </c>
    </row>
    <row r="180" spans="1:27" ht="15" customHeight="1" x14ac:dyDescent="0.25">
      <c r="A180" s="163" t="s">
        <v>40</v>
      </c>
      <c r="B180" s="164">
        <f t="shared" si="48"/>
        <v>10.520000000000001</v>
      </c>
      <c r="C180" s="164">
        <f t="shared" si="49"/>
        <v>1939.02</v>
      </c>
      <c r="D180" s="164">
        <f t="shared" si="50"/>
        <v>41301.550000000003</v>
      </c>
      <c r="E180" s="164">
        <v>4.95</v>
      </c>
      <c r="F180" s="164">
        <v>908.27</v>
      </c>
      <c r="G180" s="165">
        <v>22018.02</v>
      </c>
      <c r="H180" s="164">
        <v>5.36</v>
      </c>
      <c r="I180" s="164">
        <v>990.75</v>
      </c>
      <c r="J180" s="164">
        <v>18579.89</v>
      </c>
      <c r="K180" s="164">
        <v>0.21</v>
      </c>
      <c r="L180" s="164">
        <v>40</v>
      </c>
      <c r="M180" s="164">
        <v>703.64</v>
      </c>
      <c r="N180" s="164"/>
      <c r="O180" s="164"/>
      <c r="P180" s="164"/>
      <c r="Q180" s="164"/>
      <c r="R180" s="164"/>
      <c r="S180" s="164"/>
      <c r="T180" s="164"/>
      <c r="U180" s="164"/>
      <c r="V180" s="164"/>
      <c r="W180" s="164"/>
      <c r="X180" s="164"/>
      <c r="Y180" s="164"/>
      <c r="Z180" s="41">
        <v>0</v>
      </c>
    </row>
    <row r="181" spans="1:27" ht="15" customHeight="1" x14ac:dyDescent="0.25">
      <c r="A181" s="181" t="s">
        <v>41</v>
      </c>
      <c r="B181" s="182">
        <f t="shared" si="48"/>
        <v>1.29</v>
      </c>
      <c r="C181" s="182">
        <f t="shared" si="49"/>
        <v>236.8</v>
      </c>
      <c r="D181" s="182">
        <f t="shared" si="50"/>
        <v>4782.66</v>
      </c>
      <c r="E181" s="182">
        <v>0.64</v>
      </c>
      <c r="F181" s="182">
        <v>116.8</v>
      </c>
      <c r="G181" s="182">
        <v>3069.38</v>
      </c>
      <c r="H181" s="182">
        <v>0.65</v>
      </c>
      <c r="I181" s="182">
        <v>120</v>
      </c>
      <c r="J181" s="182">
        <v>1713.28</v>
      </c>
      <c r="K181" s="182"/>
      <c r="L181" s="182"/>
      <c r="M181" s="182"/>
      <c r="N181" s="182"/>
      <c r="O181" s="182"/>
      <c r="P181" s="182"/>
      <c r="Q181" s="182"/>
      <c r="R181" s="182"/>
      <c r="S181" s="182"/>
      <c r="T181" s="182"/>
      <c r="U181" s="182"/>
      <c r="V181" s="182"/>
      <c r="W181" s="182"/>
      <c r="X181" s="182"/>
      <c r="Y181" s="182"/>
      <c r="Z181" s="41">
        <v>1</v>
      </c>
    </row>
    <row r="182" spans="1:27" ht="15" customHeight="1" x14ac:dyDescent="0.25">
      <c r="A182" s="181" t="s">
        <v>42</v>
      </c>
      <c r="B182" s="182">
        <f t="shared" si="48"/>
        <v>2.66</v>
      </c>
      <c r="C182" s="182">
        <f t="shared" si="49"/>
        <v>486.04</v>
      </c>
      <c r="D182" s="182">
        <f t="shared" si="50"/>
        <v>19968.47</v>
      </c>
      <c r="E182" s="182">
        <v>2.66</v>
      </c>
      <c r="F182" s="182">
        <v>486.04</v>
      </c>
      <c r="G182" s="182">
        <v>19968.47</v>
      </c>
      <c r="H182" s="182"/>
      <c r="I182" s="182"/>
      <c r="J182" s="182"/>
      <c r="K182" s="182"/>
      <c r="L182" s="182"/>
      <c r="M182" s="182"/>
      <c r="N182" s="182"/>
      <c r="O182" s="182"/>
      <c r="P182" s="182"/>
      <c r="Q182" s="182"/>
      <c r="R182" s="182"/>
      <c r="S182" s="182"/>
      <c r="T182" s="182"/>
      <c r="U182" s="182"/>
      <c r="V182" s="182"/>
      <c r="W182" s="182"/>
      <c r="X182" s="182"/>
      <c r="Y182" s="182"/>
      <c r="Z182" s="41">
        <v>1</v>
      </c>
    </row>
    <row r="183" spans="1:27" ht="15" customHeight="1" x14ac:dyDescent="0.25">
      <c r="A183" s="163" t="s">
        <v>43</v>
      </c>
      <c r="B183" s="164">
        <f t="shared" si="48"/>
        <v>2.66</v>
      </c>
      <c r="C183" s="164">
        <f t="shared" si="49"/>
        <v>486.04</v>
      </c>
      <c r="D183" s="164">
        <f t="shared" si="50"/>
        <v>19968.47</v>
      </c>
      <c r="E183" s="164">
        <v>2.66</v>
      </c>
      <c r="F183" s="164">
        <v>486.04</v>
      </c>
      <c r="G183" s="165">
        <v>19968.47</v>
      </c>
      <c r="H183" s="164"/>
      <c r="I183" s="164"/>
      <c r="J183" s="164"/>
      <c r="K183" s="164"/>
      <c r="L183" s="164"/>
      <c r="M183" s="164"/>
      <c r="N183" s="164"/>
      <c r="O183" s="164"/>
      <c r="P183" s="164"/>
      <c r="Q183" s="164"/>
      <c r="R183" s="164"/>
      <c r="S183" s="164"/>
      <c r="T183" s="164"/>
      <c r="U183" s="164"/>
      <c r="V183" s="164"/>
      <c r="W183" s="164"/>
      <c r="X183" s="164"/>
      <c r="Y183" s="164"/>
      <c r="Z183" s="41">
        <v>0</v>
      </c>
    </row>
    <row r="184" spans="1:27" ht="15" customHeight="1" x14ac:dyDescent="0.25">
      <c r="A184" s="163" t="s">
        <v>44</v>
      </c>
      <c r="B184" s="164">
        <f t="shared" si="48"/>
        <v>0</v>
      </c>
      <c r="C184" s="164">
        <f t="shared" si="49"/>
        <v>0</v>
      </c>
      <c r="D184" s="164">
        <f t="shared" si="50"/>
        <v>0</v>
      </c>
      <c r="E184" s="164"/>
      <c r="F184" s="164"/>
      <c r="G184" s="165"/>
      <c r="H184" s="164"/>
      <c r="I184" s="164"/>
      <c r="J184" s="164"/>
      <c r="K184" s="164"/>
      <c r="L184" s="164"/>
      <c r="M184" s="164"/>
      <c r="N184" s="164"/>
      <c r="O184" s="164"/>
      <c r="P184" s="164"/>
      <c r="Q184" s="164"/>
      <c r="R184" s="164"/>
      <c r="S184" s="164"/>
      <c r="T184" s="164"/>
      <c r="U184" s="164"/>
      <c r="V184" s="164"/>
      <c r="W184" s="164"/>
      <c r="X184" s="164"/>
      <c r="Y184" s="164"/>
      <c r="Z184" s="41">
        <v>0</v>
      </c>
    </row>
    <row r="185" spans="1:27" ht="15" customHeight="1" x14ac:dyDescent="0.25">
      <c r="A185" s="163" t="s">
        <v>45</v>
      </c>
      <c r="B185" s="164">
        <f t="shared" si="48"/>
        <v>0</v>
      </c>
      <c r="C185" s="164">
        <f t="shared" si="49"/>
        <v>0</v>
      </c>
      <c r="D185" s="164">
        <f t="shared" si="50"/>
        <v>0</v>
      </c>
      <c r="E185" s="164"/>
      <c r="F185" s="164"/>
      <c r="G185" s="165"/>
      <c r="H185" s="164"/>
      <c r="I185" s="164"/>
      <c r="J185" s="164"/>
      <c r="K185" s="164"/>
      <c r="L185" s="164"/>
      <c r="M185" s="164"/>
      <c r="N185" s="164"/>
      <c r="O185" s="164"/>
      <c r="P185" s="164"/>
      <c r="Q185" s="164"/>
      <c r="R185" s="164"/>
      <c r="S185" s="164"/>
      <c r="T185" s="164"/>
      <c r="U185" s="164"/>
      <c r="V185" s="164"/>
      <c r="W185" s="164"/>
      <c r="X185" s="164"/>
      <c r="Y185" s="164"/>
      <c r="Z185" s="41">
        <v>0</v>
      </c>
    </row>
    <row r="186" spans="1:27" ht="15" customHeight="1" x14ac:dyDescent="0.25">
      <c r="A186" s="163" t="s">
        <v>46</v>
      </c>
      <c r="B186" s="164">
        <f t="shared" si="48"/>
        <v>0</v>
      </c>
      <c r="C186" s="164">
        <f t="shared" si="49"/>
        <v>0</v>
      </c>
      <c r="D186" s="164">
        <f t="shared" si="50"/>
        <v>0</v>
      </c>
      <c r="E186" s="164"/>
      <c r="F186" s="164"/>
      <c r="G186" s="165"/>
      <c r="H186" s="164"/>
      <c r="I186" s="164"/>
      <c r="J186" s="164"/>
      <c r="K186" s="164"/>
      <c r="L186" s="164"/>
      <c r="M186" s="164"/>
      <c r="N186" s="164"/>
      <c r="O186" s="164"/>
      <c r="P186" s="164"/>
      <c r="Q186" s="164"/>
      <c r="R186" s="164"/>
      <c r="S186" s="164"/>
      <c r="T186" s="164"/>
      <c r="U186" s="164"/>
      <c r="V186" s="164"/>
      <c r="W186" s="164"/>
      <c r="X186" s="164"/>
      <c r="Y186" s="164"/>
      <c r="Z186" s="41">
        <v>0</v>
      </c>
    </row>
    <row r="187" spans="1:27" ht="15" customHeight="1" x14ac:dyDescent="0.25">
      <c r="A187" s="181" t="s">
        <v>47</v>
      </c>
      <c r="B187" s="182">
        <f t="shared" si="48"/>
        <v>0</v>
      </c>
      <c r="C187" s="182">
        <f t="shared" si="49"/>
        <v>0</v>
      </c>
      <c r="D187" s="182">
        <f t="shared" si="50"/>
        <v>0</v>
      </c>
      <c r="E187" s="182"/>
      <c r="F187" s="182"/>
      <c r="G187" s="182"/>
      <c r="H187" s="182"/>
      <c r="I187" s="182"/>
      <c r="J187" s="182"/>
      <c r="K187" s="182"/>
      <c r="L187" s="182"/>
      <c r="M187" s="182"/>
      <c r="N187" s="182"/>
      <c r="O187" s="182"/>
      <c r="P187" s="182"/>
      <c r="Q187" s="182"/>
      <c r="R187" s="182"/>
      <c r="S187" s="182"/>
      <c r="T187" s="182"/>
      <c r="U187" s="182"/>
      <c r="V187" s="182"/>
      <c r="W187" s="182"/>
      <c r="X187" s="182"/>
      <c r="Y187" s="182"/>
      <c r="Z187" s="41">
        <v>1</v>
      </c>
    </row>
    <row r="188" spans="1:27" ht="15" customHeight="1" x14ac:dyDescent="0.25">
      <c r="A188" s="181" t="s">
        <v>48</v>
      </c>
      <c r="B188" s="182">
        <f t="shared" si="48"/>
        <v>0.84</v>
      </c>
      <c r="C188" s="182">
        <f t="shared" si="49"/>
        <v>155.91</v>
      </c>
      <c r="D188" s="182">
        <f t="shared" si="50"/>
        <v>862.43</v>
      </c>
      <c r="E188" s="182">
        <v>0.84</v>
      </c>
      <c r="F188" s="182">
        <v>155.91</v>
      </c>
      <c r="G188" s="182">
        <v>862.43</v>
      </c>
      <c r="H188" s="182"/>
      <c r="I188" s="182"/>
      <c r="J188" s="182"/>
      <c r="K188" s="182"/>
      <c r="L188" s="182"/>
      <c r="M188" s="182"/>
      <c r="N188" s="182"/>
      <c r="O188" s="182"/>
      <c r="P188" s="182"/>
      <c r="Q188" s="182"/>
      <c r="R188" s="182"/>
      <c r="S188" s="182"/>
      <c r="T188" s="182"/>
      <c r="U188" s="182"/>
      <c r="V188" s="182"/>
      <c r="W188" s="182"/>
      <c r="X188" s="182"/>
      <c r="Y188" s="182"/>
      <c r="Z188" s="41">
        <v>1</v>
      </c>
    </row>
    <row r="189" spans="1:27" s="44" customFormat="1" x14ac:dyDescent="0.25">
      <c r="A189" s="161" t="s">
        <v>18</v>
      </c>
      <c r="B189" s="162">
        <f t="shared" ref="B189:Y189" si="51">SUMIF($Z177:$Z188,"=1",B177:B188)</f>
        <v>43.78</v>
      </c>
      <c r="C189" s="162">
        <f t="shared" si="51"/>
        <v>8057.75</v>
      </c>
      <c r="D189" s="162">
        <f t="shared" si="51"/>
        <v>177606.57</v>
      </c>
      <c r="E189" s="162">
        <f t="shared" si="51"/>
        <v>15.55</v>
      </c>
      <c r="F189" s="162">
        <f t="shared" si="51"/>
        <v>2857.75</v>
      </c>
      <c r="G189" s="162">
        <f t="shared" si="51"/>
        <v>75036.34</v>
      </c>
      <c r="H189" s="162">
        <f t="shared" si="51"/>
        <v>27.24</v>
      </c>
      <c r="I189" s="162">
        <f t="shared" si="51"/>
        <v>5016</v>
      </c>
      <c r="J189" s="162">
        <f t="shared" si="51"/>
        <v>99134.98</v>
      </c>
      <c r="K189" s="162">
        <f t="shared" si="51"/>
        <v>0.99</v>
      </c>
      <c r="L189" s="162">
        <f t="shared" si="51"/>
        <v>184</v>
      </c>
      <c r="M189" s="162">
        <f t="shared" si="51"/>
        <v>3435.25</v>
      </c>
      <c r="N189" s="162">
        <f t="shared" si="51"/>
        <v>0</v>
      </c>
      <c r="O189" s="162">
        <f t="shared" si="51"/>
        <v>0</v>
      </c>
      <c r="P189" s="162">
        <f t="shared" si="51"/>
        <v>0</v>
      </c>
      <c r="Q189" s="162">
        <f t="shared" si="51"/>
        <v>0</v>
      </c>
      <c r="R189" s="162">
        <f t="shared" si="51"/>
        <v>0</v>
      </c>
      <c r="S189" s="162">
        <f t="shared" si="51"/>
        <v>0</v>
      </c>
      <c r="T189" s="162">
        <f t="shared" si="51"/>
        <v>0</v>
      </c>
      <c r="U189" s="162">
        <f t="shared" si="51"/>
        <v>0</v>
      </c>
      <c r="V189" s="162">
        <f t="shared" si="51"/>
        <v>0</v>
      </c>
      <c r="W189" s="162">
        <f t="shared" si="51"/>
        <v>0</v>
      </c>
      <c r="X189" s="162">
        <f t="shared" si="51"/>
        <v>0</v>
      </c>
      <c r="Y189" s="162">
        <f t="shared" si="51"/>
        <v>0</v>
      </c>
    </row>
    <row r="190" spans="1:27" x14ac:dyDescent="0.25">
      <c r="A190" s="229" t="s">
        <v>61</v>
      </c>
      <c r="B190" s="230"/>
      <c r="C190" s="230"/>
      <c r="D190" s="230"/>
      <c r="E190" s="230"/>
      <c r="F190" s="230"/>
      <c r="G190" s="230"/>
      <c r="H190" s="230"/>
      <c r="I190" s="230"/>
      <c r="J190" s="230"/>
      <c r="K190" s="230"/>
      <c r="L190" s="230"/>
      <c r="M190" s="230"/>
      <c r="N190" s="230"/>
      <c r="O190" s="230"/>
      <c r="P190" s="230"/>
      <c r="Q190" s="230"/>
      <c r="R190" s="230"/>
      <c r="S190" s="230"/>
      <c r="T190" s="230"/>
      <c r="U190" s="230"/>
      <c r="V190" s="230"/>
      <c r="W190" s="230"/>
      <c r="X190" s="230"/>
      <c r="Y190" s="231"/>
      <c r="AA190" s="160"/>
    </row>
    <row r="191" spans="1:27" ht="15" customHeight="1" x14ac:dyDescent="0.25">
      <c r="A191" s="181" t="s">
        <v>37</v>
      </c>
      <c r="B191" s="182">
        <f t="shared" ref="B191:B202" si="52">E191+H191+K191+N191+Q191+T191+W191</f>
        <v>17.020000000000003</v>
      </c>
      <c r="C191" s="182">
        <f t="shared" ref="C191:C202" si="53">F191+I191+L191+O191+R191+U191+X191</f>
        <v>3120.4</v>
      </c>
      <c r="D191" s="182">
        <f t="shared" ref="D191:D202" si="54">G191+J191+M191+P191+S191+V191+Y191</f>
        <v>53848.98</v>
      </c>
      <c r="E191" s="182">
        <v>8.06</v>
      </c>
      <c r="F191" s="182">
        <v>1478.4</v>
      </c>
      <c r="G191" s="182">
        <v>35701.300000000003</v>
      </c>
      <c r="H191" s="182">
        <v>2.79</v>
      </c>
      <c r="I191" s="182">
        <v>512</v>
      </c>
      <c r="J191" s="182">
        <v>7227.18</v>
      </c>
      <c r="K191" s="182">
        <v>5.17</v>
      </c>
      <c r="L191" s="182">
        <v>946</v>
      </c>
      <c r="M191" s="182">
        <v>8156.35</v>
      </c>
      <c r="N191" s="182">
        <v>1</v>
      </c>
      <c r="O191" s="182">
        <v>184</v>
      </c>
      <c r="P191" s="182">
        <v>2764.15</v>
      </c>
      <c r="Q191" s="182"/>
      <c r="R191" s="182"/>
      <c r="S191" s="182"/>
      <c r="T191" s="182"/>
      <c r="U191" s="182"/>
      <c r="V191" s="182"/>
      <c r="W191" s="182"/>
      <c r="X191" s="182"/>
      <c r="Y191" s="182"/>
      <c r="Z191" s="41">
        <v>1</v>
      </c>
    </row>
    <row r="192" spans="1:27" ht="15" customHeight="1" x14ac:dyDescent="0.25">
      <c r="A192" s="163" t="s">
        <v>38</v>
      </c>
      <c r="B192" s="164">
        <f t="shared" si="52"/>
        <v>12.78</v>
      </c>
      <c r="C192" s="164">
        <f t="shared" si="53"/>
        <v>2348.37</v>
      </c>
      <c r="D192" s="164">
        <f t="shared" si="54"/>
        <v>39905.840000000004</v>
      </c>
      <c r="E192" s="164">
        <v>5.74</v>
      </c>
      <c r="F192" s="164">
        <v>1054.4000000000001</v>
      </c>
      <c r="G192" s="165">
        <v>25980.15</v>
      </c>
      <c r="H192" s="164">
        <v>2.13</v>
      </c>
      <c r="I192" s="164">
        <v>392</v>
      </c>
      <c r="J192" s="164">
        <v>5495.26</v>
      </c>
      <c r="K192" s="164">
        <v>4.13</v>
      </c>
      <c r="L192" s="164">
        <v>757.97</v>
      </c>
      <c r="M192" s="164">
        <v>6267.24</v>
      </c>
      <c r="N192" s="164">
        <v>0.78</v>
      </c>
      <c r="O192" s="164">
        <v>144</v>
      </c>
      <c r="P192" s="164">
        <v>2163.19</v>
      </c>
      <c r="Q192" s="164"/>
      <c r="R192" s="164"/>
      <c r="S192" s="164"/>
      <c r="T192" s="164"/>
      <c r="U192" s="164"/>
      <c r="V192" s="164"/>
      <c r="W192" s="164"/>
      <c r="X192" s="164"/>
      <c r="Y192" s="164"/>
      <c r="Z192" s="41">
        <v>0</v>
      </c>
    </row>
    <row r="193" spans="1:27" ht="15" customHeight="1" x14ac:dyDescent="0.25">
      <c r="A193" s="163" t="s">
        <v>39</v>
      </c>
      <c r="B193" s="164">
        <f t="shared" si="52"/>
        <v>0</v>
      </c>
      <c r="C193" s="164">
        <f t="shared" si="53"/>
        <v>0</v>
      </c>
      <c r="D193" s="164">
        <f t="shared" si="54"/>
        <v>252.57</v>
      </c>
      <c r="E193" s="164"/>
      <c r="F193" s="164"/>
      <c r="G193" s="165"/>
      <c r="H193" s="164"/>
      <c r="I193" s="164"/>
      <c r="J193" s="164">
        <v>56.14</v>
      </c>
      <c r="K193" s="164"/>
      <c r="L193" s="164"/>
      <c r="M193" s="164">
        <v>196.43</v>
      </c>
      <c r="N193" s="164"/>
      <c r="O193" s="164"/>
      <c r="P193" s="164"/>
      <c r="Q193" s="164"/>
      <c r="R193" s="164"/>
      <c r="S193" s="164"/>
      <c r="T193" s="164"/>
      <c r="U193" s="164"/>
      <c r="V193" s="164"/>
      <c r="W193" s="164"/>
      <c r="X193" s="164"/>
      <c r="Y193" s="164"/>
      <c r="Z193" s="41">
        <v>0</v>
      </c>
    </row>
    <row r="194" spans="1:27" ht="15" customHeight="1" x14ac:dyDescent="0.25">
      <c r="A194" s="163" t="s">
        <v>40</v>
      </c>
      <c r="B194" s="164">
        <f t="shared" si="52"/>
        <v>4.2399999999999993</v>
      </c>
      <c r="C194" s="164">
        <f t="shared" si="53"/>
        <v>772.03</v>
      </c>
      <c r="D194" s="164">
        <f t="shared" si="54"/>
        <v>13690.57</v>
      </c>
      <c r="E194" s="164">
        <v>2.3199999999999998</v>
      </c>
      <c r="F194" s="164">
        <v>424</v>
      </c>
      <c r="G194" s="165">
        <v>9721.15</v>
      </c>
      <c r="H194" s="164">
        <v>0.66</v>
      </c>
      <c r="I194" s="164">
        <v>120</v>
      </c>
      <c r="J194" s="164">
        <v>1675.78</v>
      </c>
      <c r="K194" s="164">
        <v>1.04</v>
      </c>
      <c r="L194" s="164">
        <v>188.03</v>
      </c>
      <c r="M194" s="164">
        <v>1692.68</v>
      </c>
      <c r="N194" s="164">
        <v>0.22</v>
      </c>
      <c r="O194" s="164">
        <v>40</v>
      </c>
      <c r="P194" s="164">
        <v>600.96</v>
      </c>
      <c r="Q194" s="164"/>
      <c r="R194" s="164"/>
      <c r="S194" s="164"/>
      <c r="T194" s="164"/>
      <c r="U194" s="164"/>
      <c r="V194" s="164"/>
      <c r="W194" s="164"/>
      <c r="X194" s="164"/>
      <c r="Y194" s="164"/>
      <c r="Z194" s="41">
        <v>0</v>
      </c>
    </row>
    <row r="195" spans="1:27" ht="15" customHeight="1" x14ac:dyDescent="0.25">
      <c r="A195" s="181" t="s">
        <v>41</v>
      </c>
      <c r="B195" s="182">
        <f t="shared" si="52"/>
        <v>0.73</v>
      </c>
      <c r="C195" s="182">
        <f t="shared" si="53"/>
        <v>136</v>
      </c>
      <c r="D195" s="182">
        <f t="shared" si="54"/>
        <v>1483.17</v>
      </c>
      <c r="E195" s="182">
        <v>0.12</v>
      </c>
      <c r="F195" s="182">
        <v>24</v>
      </c>
      <c r="G195" s="182">
        <v>536.17999999999995</v>
      </c>
      <c r="H195" s="182">
        <v>0.04</v>
      </c>
      <c r="I195" s="182">
        <v>8</v>
      </c>
      <c r="J195" s="182">
        <v>90.07</v>
      </c>
      <c r="K195" s="182">
        <v>0.56999999999999995</v>
      </c>
      <c r="L195" s="182">
        <v>104</v>
      </c>
      <c r="M195" s="182">
        <v>856.92</v>
      </c>
      <c r="N195" s="182"/>
      <c r="O195" s="182"/>
      <c r="P195" s="182"/>
      <c r="Q195" s="182"/>
      <c r="R195" s="182"/>
      <c r="S195" s="182"/>
      <c r="T195" s="182"/>
      <c r="U195" s="182"/>
      <c r="V195" s="182"/>
      <c r="W195" s="182"/>
      <c r="X195" s="182"/>
      <c r="Y195" s="182"/>
      <c r="Z195" s="41">
        <v>1</v>
      </c>
    </row>
    <row r="196" spans="1:27" ht="15" customHeight="1" x14ac:dyDescent="0.25">
      <c r="A196" s="181" t="s">
        <v>42</v>
      </c>
      <c r="B196" s="182">
        <f t="shared" si="52"/>
        <v>0.37</v>
      </c>
      <c r="C196" s="182">
        <f t="shared" si="53"/>
        <v>66</v>
      </c>
      <c r="D196" s="182">
        <f t="shared" si="54"/>
        <v>1093.6400000000001</v>
      </c>
      <c r="E196" s="182"/>
      <c r="F196" s="182"/>
      <c r="G196" s="182"/>
      <c r="H196" s="182">
        <v>0.28000000000000003</v>
      </c>
      <c r="I196" s="182">
        <v>50</v>
      </c>
      <c r="J196" s="182">
        <v>917.72</v>
      </c>
      <c r="K196" s="182">
        <v>0.09</v>
      </c>
      <c r="L196" s="182">
        <v>16</v>
      </c>
      <c r="M196" s="182">
        <v>175.92</v>
      </c>
      <c r="N196" s="182"/>
      <c r="O196" s="182"/>
      <c r="P196" s="182"/>
      <c r="Q196" s="182"/>
      <c r="R196" s="182"/>
      <c r="S196" s="182"/>
      <c r="T196" s="182"/>
      <c r="U196" s="182"/>
      <c r="V196" s="182"/>
      <c r="W196" s="182"/>
      <c r="X196" s="182"/>
      <c r="Y196" s="182"/>
      <c r="Z196" s="41">
        <v>1</v>
      </c>
    </row>
    <row r="197" spans="1:27" ht="15" customHeight="1" x14ac:dyDescent="0.25">
      <c r="A197" s="163" t="s">
        <v>43</v>
      </c>
      <c r="B197" s="164">
        <f t="shared" si="52"/>
        <v>0</v>
      </c>
      <c r="C197" s="164">
        <f t="shared" si="53"/>
        <v>0</v>
      </c>
      <c r="D197" s="164">
        <f t="shared" si="54"/>
        <v>0</v>
      </c>
      <c r="E197" s="164"/>
      <c r="F197" s="164"/>
      <c r="G197" s="165"/>
      <c r="H197" s="164"/>
      <c r="I197" s="164"/>
      <c r="J197" s="164"/>
      <c r="K197" s="164"/>
      <c r="L197" s="164"/>
      <c r="M197" s="164"/>
      <c r="N197" s="164"/>
      <c r="O197" s="164"/>
      <c r="P197" s="164"/>
      <c r="Q197" s="164"/>
      <c r="R197" s="164"/>
      <c r="S197" s="164"/>
      <c r="T197" s="164"/>
      <c r="U197" s="164"/>
      <c r="V197" s="164"/>
      <c r="W197" s="164"/>
      <c r="X197" s="164"/>
      <c r="Y197" s="164"/>
      <c r="Z197" s="41">
        <v>0</v>
      </c>
    </row>
    <row r="198" spans="1:27" ht="15" customHeight="1" x14ac:dyDescent="0.25">
      <c r="A198" s="163" t="s">
        <v>44</v>
      </c>
      <c r="B198" s="164">
        <f t="shared" si="52"/>
        <v>0.37</v>
      </c>
      <c r="C198" s="164">
        <f t="shared" si="53"/>
        <v>66</v>
      </c>
      <c r="D198" s="164">
        <f t="shared" si="54"/>
        <v>1093.6400000000001</v>
      </c>
      <c r="E198" s="164"/>
      <c r="F198" s="164"/>
      <c r="G198" s="165"/>
      <c r="H198" s="164">
        <v>0.28000000000000003</v>
      </c>
      <c r="I198" s="164">
        <v>50</v>
      </c>
      <c r="J198" s="164">
        <v>917.72</v>
      </c>
      <c r="K198" s="164">
        <v>0.09</v>
      </c>
      <c r="L198" s="164">
        <v>16</v>
      </c>
      <c r="M198" s="164">
        <v>175.92</v>
      </c>
      <c r="N198" s="164"/>
      <c r="O198" s="164"/>
      <c r="P198" s="164"/>
      <c r="Q198" s="164"/>
      <c r="R198" s="164"/>
      <c r="S198" s="164"/>
      <c r="T198" s="164"/>
      <c r="U198" s="164"/>
      <c r="V198" s="164"/>
      <c r="W198" s="164"/>
      <c r="X198" s="164"/>
      <c r="Y198" s="164"/>
      <c r="Z198" s="41">
        <v>0</v>
      </c>
    </row>
    <row r="199" spans="1:27" ht="15" customHeight="1" x14ac:dyDescent="0.25">
      <c r="A199" s="163" t="s">
        <v>45</v>
      </c>
      <c r="B199" s="164">
        <f t="shared" si="52"/>
        <v>0</v>
      </c>
      <c r="C199" s="164">
        <f t="shared" si="53"/>
        <v>0</v>
      </c>
      <c r="D199" s="164">
        <f t="shared" si="54"/>
        <v>0</v>
      </c>
      <c r="E199" s="164"/>
      <c r="F199" s="164"/>
      <c r="G199" s="165"/>
      <c r="H199" s="164"/>
      <c r="I199" s="164"/>
      <c r="J199" s="164"/>
      <c r="K199" s="164"/>
      <c r="L199" s="164"/>
      <c r="M199" s="164"/>
      <c r="N199" s="164"/>
      <c r="O199" s="164"/>
      <c r="P199" s="164"/>
      <c r="Q199" s="164"/>
      <c r="R199" s="164"/>
      <c r="S199" s="164"/>
      <c r="T199" s="164"/>
      <c r="U199" s="164"/>
      <c r="V199" s="164"/>
      <c r="W199" s="164"/>
      <c r="X199" s="164"/>
      <c r="Y199" s="164"/>
      <c r="Z199" s="41">
        <v>0</v>
      </c>
    </row>
    <row r="200" spans="1:27" ht="15" customHeight="1" x14ac:dyDescent="0.25">
      <c r="A200" s="163" t="s">
        <v>46</v>
      </c>
      <c r="B200" s="164">
        <f t="shared" si="52"/>
        <v>0</v>
      </c>
      <c r="C200" s="164">
        <f t="shared" si="53"/>
        <v>0</v>
      </c>
      <c r="D200" s="164">
        <f t="shared" si="54"/>
        <v>0</v>
      </c>
      <c r="E200" s="164"/>
      <c r="F200" s="164"/>
      <c r="G200" s="165"/>
      <c r="H200" s="164"/>
      <c r="I200" s="164"/>
      <c r="J200" s="164"/>
      <c r="K200" s="164"/>
      <c r="L200" s="164"/>
      <c r="M200" s="164"/>
      <c r="N200" s="164"/>
      <c r="O200" s="164"/>
      <c r="P200" s="164"/>
      <c r="Q200" s="164"/>
      <c r="R200" s="164"/>
      <c r="S200" s="164"/>
      <c r="T200" s="164"/>
      <c r="U200" s="164"/>
      <c r="V200" s="164"/>
      <c r="W200" s="164"/>
      <c r="X200" s="164"/>
      <c r="Y200" s="164"/>
      <c r="Z200" s="41">
        <v>0</v>
      </c>
    </row>
    <row r="201" spans="1:27" ht="15" customHeight="1" x14ac:dyDescent="0.25">
      <c r="A201" s="181" t="s">
        <v>47</v>
      </c>
      <c r="B201" s="182">
        <f t="shared" si="52"/>
        <v>0</v>
      </c>
      <c r="C201" s="182">
        <f t="shared" si="53"/>
        <v>0</v>
      </c>
      <c r="D201" s="182">
        <f t="shared" si="54"/>
        <v>0</v>
      </c>
      <c r="E201" s="182"/>
      <c r="F201" s="182"/>
      <c r="G201" s="182"/>
      <c r="H201" s="182"/>
      <c r="I201" s="182"/>
      <c r="J201" s="182"/>
      <c r="K201" s="182"/>
      <c r="L201" s="182"/>
      <c r="M201" s="182"/>
      <c r="N201" s="182"/>
      <c r="O201" s="182"/>
      <c r="P201" s="182"/>
      <c r="Q201" s="182"/>
      <c r="R201" s="182"/>
      <c r="S201" s="182"/>
      <c r="T201" s="182"/>
      <c r="U201" s="182"/>
      <c r="V201" s="182"/>
      <c r="W201" s="182"/>
      <c r="X201" s="182"/>
      <c r="Y201" s="182"/>
      <c r="Z201" s="41">
        <v>1</v>
      </c>
    </row>
    <row r="202" spans="1:27" ht="15" customHeight="1" x14ac:dyDescent="0.25">
      <c r="A202" s="181" t="s">
        <v>48</v>
      </c>
      <c r="B202" s="182">
        <f t="shared" si="52"/>
        <v>0</v>
      </c>
      <c r="C202" s="182">
        <f t="shared" si="53"/>
        <v>0</v>
      </c>
      <c r="D202" s="182">
        <f t="shared" si="54"/>
        <v>0</v>
      </c>
      <c r="E202" s="182"/>
      <c r="F202" s="182"/>
      <c r="G202" s="182"/>
      <c r="H202" s="182"/>
      <c r="I202" s="182"/>
      <c r="J202" s="182"/>
      <c r="K202" s="182"/>
      <c r="L202" s="182"/>
      <c r="M202" s="182"/>
      <c r="N202" s="182"/>
      <c r="O202" s="182"/>
      <c r="P202" s="182"/>
      <c r="Q202" s="182"/>
      <c r="R202" s="182"/>
      <c r="S202" s="182"/>
      <c r="T202" s="182"/>
      <c r="U202" s="182"/>
      <c r="V202" s="182"/>
      <c r="W202" s="182"/>
      <c r="X202" s="182"/>
      <c r="Y202" s="182"/>
      <c r="Z202" s="41">
        <v>1</v>
      </c>
    </row>
    <row r="203" spans="1:27" s="44" customFormat="1" x14ac:dyDescent="0.25">
      <c r="A203" s="161" t="s">
        <v>18</v>
      </c>
      <c r="B203" s="162">
        <f t="shared" ref="B203:Y203" si="55">SUMIF($Z191:$Z202,"=1",B191:B202)</f>
        <v>18.120000000000005</v>
      </c>
      <c r="C203" s="162">
        <f t="shared" si="55"/>
        <v>3322.4</v>
      </c>
      <c r="D203" s="162">
        <f t="shared" si="55"/>
        <v>56425.79</v>
      </c>
      <c r="E203" s="162">
        <f t="shared" si="55"/>
        <v>8.18</v>
      </c>
      <c r="F203" s="162">
        <f t="shared" si="55"/>
        <v>1502.4</v>
      </c>
      <c r="G203" s="162">
        <f t="shared" si="55"/>
        <v>36237.480000000003</v>
      </c>
      <c r="H203" s="162">
        <f t="shared" si="55"/>
        <v>3.1100000000000003</v>
      </c>
      <c r="I203" s="162">
        <f t="shared" si="55"/>
        <v>570</v>
      </c>
      <c r="J203" s="162">
        <f t="shared" si="55"/>
        <v>8234.9699999999993</v>
      </c>
      <c r="K203" s="162">
        <f t="shared" si="55"/>
        <v>5.83</v>
      </c>
      <c r="L203" s="162">
        <f t="shared" si="55"/>
        <v>1066</v>
      </c>
      <c r="M203" s="162">
        <f t="shared" si="55"/>
        <v>9189.19</v>
      </c>
      <c r="N203" s="162">
        <f t="shared" si="55"/>
        <v>1</v>
      </c>
      <c r="O203" s="162">
        <f t="shared" si="55"/>
        <v>184</v>
      </c>
      <c r="P203" s="162">
        <f t="shared" si="55"/>
        <v>2764.15</v>
      </c>
      <c r="Q203" s="162">
        <f t="shared" si="55"/>
        <v>0</v>
      </c>
      <c r="R203" s="162">
        <f t="shared" si="55"/>
        <v>0</v>
      </c>
      <c r="S203" s="162">
        <f t="shared" si="55"/>
        <v>0</v>
      </c>
      <c r="T203" s="162">
        <f t="shared" si="55"/>
        <v>0</v>
      </c>
      <c r="U203" s="162">
        <f t="shared" si="55"/>
        <v>0</v>
      </c>
      <c r="V203" s="162">
        <f t="shared" si="55"/>
        <v>0</v>
      </c>
      <c r="W203" s="162">
        <f t="shared" si="55"/>
        <v>0</v>
      </c>
      <c r="X203" s="162">
        <f t="shared" si="55"/>
        <v>0</v>
      </c>
      <c r="Y203" s="162">
        <f t="shared" si="55"/>
        <v>0</v>
      </c>
    </row>
    <row r="204" spans="1:27" x14ac:dyDescent="0.25">
      <c r="A204" s="229" t="s">
        <v>62</v>
      </c>
      <c r="B204" s="230"/>
      <c r="C204" s="230"/>
      <c r="D204" s="230"/>
      <c r="E204" s="230"/>
      <c r="F204" s="230"/>
      <c r="G204" s="230"/>
      <c r="H204" s="230"/>
      <c r="I204" s="230"/>
      <c r="J204" s="230"/>
      <c r="K204" s="230"/>
      <c r="L204" s="230"/>
      <c r="M204" s="230"/>
      <c r="N204" s="230"/>
      <c r="O204" s="230"/>
      <c r="P204" s="230"/>
      <c r="Q204" s="230"/>
      <c r="R204" s="230"/>
      <c r="S204" s="230"/>
      <c r="T204" s="230"/>
      <c r="U204" s="230"/>
      <c r="V204" s="230"/>
      <c r="W204" s="230"/>
      <c r="X204" s="230"/>
      <c r="Y204" s="231"/>
      <c r="AA204" s="160"/>
    </row>
    <row r="205" spans="1:27" ht="15" customHeight="1" x14ac:dyDescent="0.25">
      <c r="A205" s="181" t="s">
        <v>37</v>
      </c>
      <c r="B205" s="182">
        <f t="shared" ref="B205:B216" si="56">E205+H205+K205+N205+Q205+T205+W205</f>
        <v>40.900000000000006</v>
      </c>
      <c r="C205" s="182">
        <f t="shared" ref="C205:C216" si="57">F205+I205+L205+O205+R205+U205+X205</f>
        <v>7552</v>
      </c>
      <c r="D205" s="182">
        <f t="shared" ref="D205:D216" si="58">G205+J205+M205+P205+S205+V205+Y205</f>
        <v>129021</v>
      </c>
      <c r="E205" s="182">
        <v>13.36</v>
      </c>
      <c r="F205" s="182">
        <v>2464</v>
      </c>
      <c r="G205" s="182">
        <v>68300.78</v>
      </c>
      <c r="H205" s="182">
        <v>9.1300000000000008</v>
      </c>
      <c r="I205" s="182">
        <v>1680</v>
      </c>
      <c r="J205" s="182">
        <v>25567.01</v>
      </c>
      <c r="K205" s="182">
        <v>18.41</v>
      </c>
      <c r="L205" s="182">
        <v>3408</v>
      </c>
      <c r="M205" s="182">
        <v>35153.21</v>
      </c>
      <c r="N205" s="182"/>
      <c r="O205" s="182"/>
      <c r="P205" s="182"/>
      <c r="Q205" s="182"/>
      <c r="R205" s="182"/>
      <c r="S205" s="182"/>
      <c r="T205" s="182"/>
      <c r="U205" s="182"/>
      <c r="V205" s="182"/>
      <c r="W205" s="182"/>
      <c r="X205" s="182"/>
      <c r="Y205" s="182"/>
      <c r="Z205" s="41">
        <v>1</v>
      </c>
    </row>
    <row r="206" spans="1:27" ht="15" customHeight="1" x14ac:dyDescent="0.25">
      <c r="A206" s="163" t="s">
        <v>38</v>
      </c>
      <c r="B206" s="164">
        <f t="shared" si="56"/>
        <v>31.42</v>
      </c>
      <c r="C206" s="164">
        <f t="shared" si="57"/>
        <v>5781.9699999999993</v>
      </c>
      <c r="D206" s="164">
        <f t="shared" si="58"/>
        <v>88773.340000000011</v>
      </c>
      <c r="E206" s="164">
        <v>7.83</v>
      </c>
      <c r="F206" s="164">
        <v>1443.78</v>
      </c>
      <c r="G206" s="165">
        <v>36557.800000000003</v>
      </c>
      <c r="H206" s="164">
        <v>7.45</v>
      </c>
      <c r="I206" s="164">
        <v>1365.51</v>
      </c>
      <c r="J206" s="164">
        <v>21239.41</v>
      </c>
      <c r="K206" s="164">
        <v>16.14</v>
      </c>
      <c r="L206" s="164">
        <v>2972.68</v>
      </c>
      <c r="M206" s="164">
        <v>30976.13</v>
      </c>
      <c r="N206" s="164"/>
      <c r="O206" s="164"/>
      <c r="P206" s="164"/>
      <c r="Q206" s="164"/>
      <c r="R206" s="164"/>
      <c r="S206" s="164"/>
      <c r="T206" s="164"/>
      <c r="U206" s="164"/>
      <c r="V206" s="164"/>
      <c r="W206" s="164"/>
      <c r="X206" s="164"/>
      <c r="Y206" s="164"/>
      <c r="Z206" s="41">
        <v>0</v>
      </c>
    </row>
    <row r="207" spans="1:27" ht="15" customHeight="1" x14ac:dyDescent="0.25">
      <c r="A207" s="163" t="s">
        <v>39</v>
      </c>
      <c r="B207" s="164">
        <f t="shared" si="56"/>
        <v>0</v>
      </c>
      <c r="C207" s="164">
        <f t="shared" si="57"/>
        <v>0</v>
      </c>
      <c r="D207" s="164">
        <f t="shared" si="58"/>
        <v>7121.06</v>
      </c>
      <c r="E207" s="164"/>
      <c r="F207" s="164"/>
      <c r="G207" s="165">
        <v>7121.06</v>
      </c>
      <c r="H207" s="164"/>
      <c r="I207" s="164"/>
      <c r="J207" s="164"/>
      <c r="K207" s="164"/>
      <c r="L207" s="164"/>
      <c r="M207" s="164"/>
      <c r="N207" s="164"/>
      <c r="O207" s="164"/>
      <c r="P207" s="164"/>
      <c r="Q207" s="164"/>
      <c r="R207" s="164"/>
      <c r="S207" s="164"/>
      <c r="T207" s="164"/>
      <c r="U207" s="164"/>
      <c r="V207" s="164"/>
      <c r="W207" s="164"/>
      <c r="X207" s="164"/>
      <c r="Y207" s="164"/>
      <c r="Z207" s="41">
        <v>0</v>
      </c>
    </row>
    <row r="208" spans="1:27" ht="15" customHeight="1" x14ac:dyDescent="0.25">
      <c r="A208" s="163" t="s">
        <v>40</v>
      </c>
      <c r="B208" s="164">
        <f t="shared" si="56"/>
        <v>9.48</v>
      </c>
      <c r="C208" s="164">
        <f t="shared" si="57"/>
        <v>1770.03</v>
      </c>
      <c r="D208" s="164">
        <f t="shared" si="58"/>
        <v>33126.6</v>
      </c>
      <c r="E208" s="164">
        <v>5.53</v>
      </c>
      <c r="F208" s="164">
        <v>1020.22</v>
      </c>
      <c r="G208" s="165">
        <v>24621.919999999998</v>
      </c>
      <c r="H208" s="164">
        <v>1.68</v>
      </c>
      <c r="I208" s="164">
        <v>314.49</v>
      </c>
      <c r="J208" s="164">
        <v>4327.6000000000004</v>
      </c>
      <c r="K208" s="164">
        <v>2.27</v>
      </c>
      <c r="L208" s="164">
        <v>435.32</v>
      </c>
      <c r="M208" s="164">
        <v>4177.08</v>
      </c>
      <c r="N208" s="164"/>
      <c r="O208" s="164"/>
      <c r="P208" s="164"/>
      <c r="Q208" s="164"/>
      <c r="R208" s="164"/>
      <c r="S208" s="164"/>
      <c r="T208" s="164"/>
      <c r="U208" s="164"/>
      <c r="V208" s="164"/>
      <c r="W208" s="164"/>
      <c r="X208" s="164"/>
      <c r="Y208" s="164"/>
      <c r="Z208" s="41">
        <v>0</v>
      </c>
    </row>
    <row r="209" spans="1:27" ht="15" customHeight="1" x14ac:dyDescent="0.25">
      <c r="A209" s="181" t="s">
        <v>41</v>
      </c>
      <c r="B209" s="182">
        <f t="shared" si="56"/>
        <v>0.43</v>
      </c>
      <c r="C209" s="182">
        <f t="shared" si="57"/>
        <v>80</v>
      </c>
      <c r="D209" s="182">
        <f t="shared" si="58"/>
        <v>558.36</v>
      </c>
      <c r="E209" s="182">
        <v>-0.05</v>
      </c>
      <c r="F209" s="182">
        <v>-8</v>
      </c>
      <c r="G209" s="182">
        <v>-128.41999999999999</v>
      </c>
      <c r="H209" s="182">
        <v>0.09</v>
      </c>
      <c r="I209" s="182">
        <v>16</v>
      </c>
      <c r="J209" s="182">
        <v>190.47</v>
      </c>
      <c r="K209" s="182">
        <v>0.39</v>
      </c>
      <c r="L209" s="182">
        <v>72</v>
      </c>
      <c r="M209" s="182">
        <v>496.31</v>
      </c>
      <c r="N209" s="182"/>
      <c r="O209" s="182"/>
      <c r="P209" s="182"/>
      <c r="Q209" s="182"/>
      <c r="R209" s="182"/>
      <c r="S209" s="182"/>
      <c r="T209" s="182"/>
      <c r="U209" s="182"/>
      <c r="V209" s="182"/>
      <c r="W209" s="182"/>
      <c r="X209" s="182"/>
      <c r="Y209" s="182"/>
      <c r="Z209" s="41">
        <v>1</v>
      </c>
    </row>
    <row r="210" spans="1:27" ht="15" customHeight="1" x14ac:dyDescent="0.25">
      <c r="A210" s="181" t="s">
        <v>42</v>
      </c>
      <c r="B210" s="182">
        <f t="shared" si="56"/>
        <v>3.44</v>
      </c>
      <c r="C210" s="182">
        <f t="shared" si="57"/>
        <v>630.41000000000008</v>
      </c>
      <c r="D210" s="182">
        <f t="shared" si="58"/>
        <v>19189.840000000004</v>
      </c>
      <c r="E210" s="182">
        <v>1.99</v>
      </c>
      <c r="F210" s="182">
        <v>364.96</v>
      </c>
      <c r="G210" s="182">
        <v>15653.67</v>
      </c>
      <c r="H210" s="182">
        <v>1.06</v>
      </c>
      <c r="I210" s="182">
        <v>196</v>
      </c>
      <c r="J210" s="182">
        <v>2867.09</v>
      </c>
      <c r="K210" s="182">
        <v>0.39</v>
      </c>
      <c r="L210" s="182">
        <v>69.45</v>
      </c>
      <c r="M210" s="182">
        <v>669.08</v>
      </c>
      <c r="N210" s="182"/>
      <c r="O210" s="182"/>
      <c r="P210" s="182"/>
      <c r="Q210" s="182"/>
      <c r="R210" s="182"/>
      <c r="S210" s="182"/>
      <c r="T210" s="182"/>
      <c r="U210" s="182"/>
      <c r="V210" s="182"/>
      <c r="W210" s="182"/>
      <c r="X210" s="182"/>
      <c r="Y210" s="182"/>
      <c r="Z210" s="41">
        <v>1</v>
      </c>
    </row>
    <row r="211" spans="1:27" ht="15" customHeight="1" x14ac:dyDescent="0.25">
      <c r="A211" s="163" t="s">
        <v>43</v>
      </c>
      <c r="B211" s="164">
        <f t="shared" si="56"/>
        <v>1.97</v>
      </c>
      <c r="C211" s="164">
        <f t="shared" si="57"/>
        <v>359.95</v>
      </c>
      <c r="D211" s="164">
        <f t="shared" si="58"/>
        <v>15382.94</v>
      </c>
      <c r="E211" s="164">
        <v>1.97</v>
      </c>
      <c r="F211" s="164">
        <v>359.95</v>
      </c>
      <c r="G211" s="165">
        <v>15382.94</v>
      </c>
      <c r="H211" s="164"/>
      <c r="I211" s="164"/>
      <c r="J211" s="164"/>
      <c r="K211" s="164"/>
      <c r="L211" s="164"/>
      <c r="M211" s="164"/>
      <c r="N211" s="164"/>
      <c r="O211" s="164"/>
      <c r="P211" s="164"/>
      <c r="Q211" s="164"/>
      <c r="R211" s="164"/>
      <c r="S211" s="164"/>
      <c r="T211" s="164"/>
      <c r="U211" s="164"/>
      <c r="V211" s="164"/>
      <c r="W211" s="164"/>
      <c r="X211" s="164"/>
      <c r="Y211" s="164"/>
      <c r="Z211" s="41">
        <v>0</v>
      </c>
    </row>
    <row r="212" spans="1:27" ht="15" customHeight="1" x14ac:dyDescent="0.25">
      <c r="A212" s="163" t="s">
        <v>44</v>
      </c>
      <c r="B212" s="164">
        <f t="shared" si="56"/>
        <v>1.4500000000000002</v>
      </c>
      <c r="C212" s="164">
        <f t="shared" si="57"/>
        <v>265.45</v>
      </c>
      <c r="D212" s="164">
        <f t="shared" si="58"/>
        <v>3536.17</v>
      </c>
      <c r="E212" s="164"/>
      <c r="F212" s="164"/>
      <c r="G212" s="165"/>
      <c r="H212" s="164">
        <v>1.06</v>
      </c>
      <c r="I212" s="164">
        <v>196</v>
      </c>
      <c r="J212" s="164">
        <v>2867.09</v>
      </c>
      <c r="K212" s="164">
        <v>0.39</v>
      </c>
      <c r="L212" s="164">
        <v>69.45</v>
      </c>
      <c r="M212" s="164">
        <v>669.08</v>
      </c>
      <c r="N212" s="164"/>
      <c r="O212" s="164"/>
      <c r="P212" s="164"/>
      <c r="Q212" s="164"/>
      <c r="R212" s="164"/>
      <c r="S212" s="164"/>
      <c r="T212" s="164"/>
      <c r="U212" s="164"/>
      <c r="V212" s="164"/>
      <c r="W212" s="164"/>
      <c r="X212" s="164"/>
      <c r="Y212" s="164"/>
      <c r="Z212" s="41">
        <v>0</v>
      </c>
    </row>
    <row r="213" spans="1:27" ht="15" customHeight="1" x14ac:dyDescent="0.25">
      <c r="A213" s="163" t="s">
        <v>45</v>
      </c>
      <c r="B213" s="164">
        <f t="shared" si="56"/>
        <v>0</v>
      </c>
      <c r="C213" s="164">
        <f t="shared" si="57"/>
        <v>0</v>
      </c>
      <c r="D213" s="164">
        <f t="shared" si="58"/>
        <v>0</v>
      </c>
      <c r="E213" s="164"/>
      <c r="F213" s="164"/>
      <c r="G213" s="165"/>
      <c r="H213" s="164"/>
      <c r="I213" s="164"/>
      <c r="J213" s="164"/>
      <c r="K213" s="164"/>
      <c r="L213" s="164"/>
      <c r="M213" s="164"/>
      <c r="N213" s="164"/>
      <c r="O213" s="164"/>
      <c r="P213" s="164"/>
      <c r="Q213" s="164"/>
      <c r="R213" s="164"/>
      <c r="S213" s="164"/>
      <c r="T213" s="164"/>
      <c r="U213" s="164"/>
      <c r="V213" s="164"/>
      <c r="W213" s="164"/>
      <c r="X213" s="164"/>
      <c r="Y213" s="164"/>
      <c r="Z213" s="41">
        <v>0</v>
      </c>
    </row>
    <row r="214" spans="1:27" ht="15" customHeight="1" x14ac:dyDescent="0.25">
      <c r="A214" s="163" t="s">
        <v>46</v>
      </c>
      <c r="B214" s="164">
        <f t="shared" si="56"/>
        <v>0.02</v>
      </c>
      <c r="C214" s="164">
        <f t="shared" si="57"/>
        <v>5.01</v>
      </c>
      <c r="D214" s="164">
        <f t="shared" si="58"/>
        <v>270.73</v>
      </c>
      <c r="E214" s="164">
        <v>0.02</v>
      </c>
      <c r="F214" s="164">
        <v>5.01</v>
      </c>
      <c r="G214" s="165">
        <v>270.73</v>
      </c>
      <c r="H214" s="164"/>
      <c r="I214" s="164"/>
      <c r="J214" s="164"/>
      <c r="K214" s="164"/>
      <c r="L214" s="164"/>
      <c r="M214" s="164"/>
      <c r="N214" s="164"/>
      <c r="O214" s="164"/>
      <c r="P214" s="164"/>
      <c r="Q214" s="164"/>
      <c r="R214" s="164"/>
      <c r="S214" s="164"/>
      <c r="T214" s="164"/>
      <c r="U214" s="164"/>
      <c r="V214" s="164"/>
      <c r="W214" s="164"/>
      <c r="X214" s="164"/>
      <c r="Y214" s="164"/>
      <c r="Z214" s="41">
        <v>0</v>
      </c>
    </row>
    <row r="215" spans="1:27" ht="15" customHeight="1" x14ac:dyDescent="0.25">
      <c r="A215" s="181" t="s">
        <v>47</v>
      </c>
      <c r="B215" s="182">
        <f t="shared" si="56"/>
        <v>0</v>
      </c>
      <c r="C215" s="182">
        <f t="shared" si="57"/>
        <v>0</v>
      </c>
      <c r="D215" s="182">
        <f t="shared" si="58"/>
        <v>0</v>
      </c>
      <c r="E215" s="182"/>
      <c r="F215" s="182"/>
      <c r="G215" s="182"/>
      <c r="H215" s="182"/>
      <c r="I215" s="182"/>
      <c r="J215" s="182"/>
      <c r="K215" s="182"/>
      <c r="L215" s="182"/>
      <c r="M215" s="182"/>
      <c r="N215" s="182"/>
      <c r="O215" s="182"/>
      <c r="P215" s="182"/>
      <c r="Q215" s="182"/>
      <c r="R215" s="182"/>
      <c r="S215" s="182"/>
      <c r="T215" s="182"/>
      <c r="U215" s="182"/>
      <c r="V215" s="182"/>
      <c r="W215" s="182"/>
      <c r="X215" s="182"/>
      <c r="Y215" s="182"/>
      <c r="Z215" s="41">
        <v>1</v>
      </c>
    </row>
    <row r="216" spans="1:27" ht="15" customHeight="1" x14ac:dyDescent="0.25">
      <c r="A216" s="181" t="s">
        <v>48</v>
      </c>
      <c r="B216" s="182">
        <f t="shared" si="56"/>
        <v>0.46</v>
      </c>
      <c r="C216" s="182">
        <f t="shared" si="57"/>
        <v>81.61</v>
      </c>
      <c r="D216" s="182">
        <f t="shared" si="58"/>
        <v>434.31</v>
      </c>
      <c r="E216" s="182">
        <v>0.46</v>
      </c>
      <c r="F216" s="182">
        <v>81.61</v>
      </c>
      <c r="G216" s="182">
        <v>434.31</v>
      </c>
      <c r="H216" s="182"/>
      <c r="I216" s="182"/>
      <c r="J216" s="182"/>
      <c r="K216" s="182"/>
      <c r="L216" s="182"/>
      <c r="M216" s="182"/>
      <c r="N216" s="182"/>
      <c r="O216" s="182"/>
      <c r="P216" s="182"/>
      <c r="Q216" s="182"/>
      <c r="R216" s="182"/>
      <c r="S216" s="182"/>
      <c r="T216" s="182"/>
      <c r="U216" s="182"/>
      <c r="V216" s="182"/>
      <c r="W216" s="182"/>
      <c r="X216" s="182"/>
      <c r="Y216" s="182"/>
      <c r="Z216" s="41">
        <v>1</v>
      </c>
    </row>
    <row r="217" spans="1:27" s="44" customFormat="1" x14ac:dyDescent="0.25">
      <c r="A217" s="161" t="s">
        <v>18</v>
      </c>
      <c r="B217" s="162">
        <f t="shared" ref="B217:Y217" si="59">SUMIF($Z205:$Z216,"=1",B205:B216)</f>
        <v>45.230000000000004</v>
      </c>
      <c r="C217" s="162">
        <f t="shared" si="59"/>
        <v>8344.02</v>
      </c>
      <c r="D217" s="162">
        <f t="shared" si="59"/>
        <v>149203.51</v>
      </c>
      <c r="E217" s="162">
        <f t="shared" si="59"/>
        <v>15.76</v>
      </c>
      <c r="F217" s="162">
        <f t="shared" si="59"/>
        <v>2902.57</v>
      </c>
      <c r="G217" s="162">
        <f t="shared" si="59"/>
        <v>84260.34</v>
      </c>
      <c r="H217" s="162">
        <f t="shared" si="59"/>
        <v>10.280000000000001</v>
      </c>
      <c r="I217" s="162">
        <f t="shared" si="59"/>
        <v>1892</v>
      </c>
      <c r="J217" s="162">
        <f t="shared" si="59"/>
        <v>28624.57</v>
      </c>
      <c r="K217" s="162">
        <f t="shared" si="59"/>
        <v>19.190000000000001</v>
      </c>
      <c r="L217" s="162">
        <f t="shared" si="59"/>
        <v>3549.45</v>
      </c>
      <c r="M217" s="162">
        <f t="shared" si="59"/>
        <v>36318.6</v>
      </c>
      <c r="N217" s="162">
        <f t="shared" si="59"/>
        <v>0</v>
      </c>
      <c r="O217" s="162">
        <f t="shared" si="59"/>
        <v>0</v>
      </c>
      <c r="P217" s="162">
        <f t="shared" si="59"/>
        <v>0</v>
      </c>
      <c r="Q217" s="162">
        <f t="shared" si="59"/>
        <v>0</v>
      </c>
      <c r="R217" s="162">
        <f t="shared" si="59"/>
        <v>0</v>
      </c>
      <c r="S217" s="162">
        <f t="shared" si="59"/>
        <v>0</v>
      </c>
      <c r="T217" s="162">
        <f t="shared" si="59"/>
        <v>0</v>
      </c>
      <c r="U217" s="162">
        <f t="shared" si="59"/>
        <v>0</v>
      </c>
      <c r="V217" s="162">
        <f t="shared" si="59"/>
        <v>0</v>
      </c>
      <c r="W217" s="162">
        <f t="shared" si="59"/>
        <v>0</v>
      </c>
      <c r="X217" s="162">
        <f t="shared" si="59"/>
        <v>0</v>
      </c>
      <c r="Y217" s="162">
        <f t="shared" si="59"/>
        <v>0</v>
      </c>
    </row>
    <row r="218" spans="1:27" x14ac:dyDescent="0.25">
      <c r="A218" s="229" t="s">
        <v>63</v>
      </c>
      <c r="B218" s="230"/>
      <c r="C218" s="230"/>
      <c r="D218" s="230"/>
      <c r="E218" s="230"/>
      <c r="F218" s="230"/>
      <c r="G218" s="230"/>
      <c r="H218" s="230"/>
      <c r="I218" s="230"/>
      <c r="J218" s="230"/>
      <c r="K218" s="230"/>
      <c r="L218" s="230"/>
      <c r="M218" s="230"/>
      <c r="N218" s="230"/>
      <c r="O218" s="230"/>
      <c r="P218" s="230"/>
      <c r="Q218" s="230"/>
      <c r="R218" s="230"/>
      <c r="S218" s="230"/>
      <c r="T218" s="230"/>
      <c r="U218" s="230"/>
      <c r="V218" s="230"/>
      <c r="W218" s="230"/>
      <c r="X218" s="230"/>
      <c r="Y218" s="231"/>
      <c r="AA218" s="160"/>
    </row>
    <row r="219" spans="1:27" ht="15" customHeight="1" x14ac:dyDescent="0.25">
      <c r="A219" s="181" t="s">
        <v>37</v>
      </c>
      <c r="B219" s="182">
        <f t="shared" ref="B219:B230" si="60">E219+H219+K219+N219+Q219+T219+W219</f>
        <v>51.08</v>
      </c>
      <c r="C219" s="182">
        <f t="shared" ref="C219:C230" si="61">F219+I219+L219+O219+R219+U219+X219</f>
        <v>9400.2000000000007</v>
      </c>
      <c r="D219" s="182">
        <f t="shared" ref="D219:D230" si="62">G219+J219+M219+P219+S219+V219+Y219</f>
        <v>160041.69</v>
      </c>
      <c r="E219" s="182">
        <v>13.37</v>
      </c>
      <c r="F219" s="182">
        <v>2456.1999999999998</v>
      </c>
      <c r="G219" s="182">
        <v>68928.47</v>
      </c>
      <c r="H219" s="182">
        <v>14.19</v>
      </c>
      <c r="I219" s="182">
        <v>2608</v>
      </c>
      <c r="J219" s="182">
        <v>41462.61</v>
      </c>
      <c r="K219" s="182">
        <v>21.56</v>
      </c>
      <c r="L219" s="182">
        <v>3976</v>
      </c>
      <c r="M219" s="182">
        <v>44033.68</v>
      </c>
      <c r="N219" s="182">
        <v>1.96</v>
      </c>
      <c r="O219" s="182">
        <v>360</v>
      </c>
      <c r="P219" s="182">
        <v>5616.93</v>
      </c>
      <c r="Q219" s="182"/>
      <c r="R219" s="182"/>
      <c r="S219" s="182"/>
      <c r="T219" s="182"/>
      <c r="U219" s="182"/>
      <c r="V219" s="182"/>
      <c r="W219" s="182"/>
      <c r="X219" s="182"/>
      <c r="Y219" s="182"/>
      <c r="Z219" s="41">
        <v>1</v>
      </c>
    </row>
    <row r="220" spans="1:27" ht="15" customHeight="1" x14ac:dyDescent="0.25">
      <c r="A220" s="163" t="s">
        <v>38</v>
      </c>
      <c r="B220" s="164">
        <f t="shared" si="60"/>
        <v>36.549999999999997</v>
      </c>
      <c r="C220" s="164">
        <f t="shared" si="61"/>
        <v>6718.6100000000006</v>
      </c>
      <c r="D220" s="164">
        <f t="shared" si="62"/>
        <v>114085.12999999999</v>
      </c>
      <c r="E220" s="164">
        <v>7.86</v>
      </c>
      <c r="F220" s="164">
        <v>1441.8</v>
      </c>
      <c r="G220" s="165">
        <v>43406.400000000001</v>
      </c>
      <c r="H220" s="164">
        <v>11.12</v>
      </c>
      <c r="I220" s="164">
        <v>2044.25</v>
      </c>
      <c r="J220" s="164">
        <v>33054.949999999997</v>
      </c>
      <c r="K220" s="164">
        <v>16.7</v>
      </c>
      <c r="L220" s="164">
        <v>3072.56</v>
      </c>
      <c r="M220" s="164">
        <v>34703.74</v>
      </c>
      <c r="N220" s="164">
        <v>0.87</v>
      </c>
      <c r="O220" s="164">
        <v>160</v>
      </c>
      <c r="P220" s="164">
        <v>2920.04</v>
      </c>
      <c r="Q220" s="164"/>
      <c r="R220" s="164"/>
      <c r="S220" s="164"/>
      <c r="T220" s="164"/>
      <c r="U220" s="164"/>
      <c r="V220" s="164"/>
      <c r="W220" s="164"/>
      <c r="X220" s="164"/>
      <c r="Y220" s="164"/>
      <c r="Z220" s="41">
        <v>0</v>
      </c>
    </row>
    <row r="221" spans="1:27" ht="15" customHeight="1" x14ac:dyDescent="0.25">
      <c r="A221" s="163" t="s">
        <v>39</v>
      </c>
      <c r="B221" s="164">
        <f t="shared" si="60"/>
        <v>0</v>
      </c>
      <c r="C221" s="164">
        <f t="shared" si="61"/>
        <v>0</v>
      </c>
      <c r="D221" s="164">
        <f t="shared" si="62"/>
        <v>278.05</v>
      </c>
      <c r="E221" s="164"/>
      <c r="F221" s="164"/>
      <c r="G221" s="165"/>
      <c r="H221" s="164"/>
      <c r="I221" s="164"/>
      <c r="J221" s="164">
        <v>182.74</v>
      </c>
      <c r="K221" s="164"/>
      <c r="L221" s="164"/>
      <c r="M221" s="164">
        <v>95.31</v>
      </c>
      <c r="N221" s="164"/>
      <c r="O221" s="164"/>
      <c r="P221" s="164"/>
      <c r="Q221" s="164"/>
      <c r="R221" s="164"/>
      <c r="S221" s="164"/>
      <c r="T221" s="164"/>
      <c r="U221" s="164"/>
      <c r="V221" s="164"/>
      <c r="W221" s="164"/>
      <c r="X221" s="164"/>
      <c r="Y221" s="164"/>
      <c r="Z221" s="41">
        <v>0</v>
      </c>
    </row>
    <row r="222" spans="1:27" ht="15" customHeight="1" x14ac:dyDescent="0.25">
      <c r="A222" s="163" t="s">
        <v>40</v>
      </c>
      <c r="B222" s="164">
        <f t="shared" si="60"/>
        <v>14.530000000000001</v>
      </c>
      <c r="C222" s="164">
        <f t="shared" si="61"/>
        <v>2681.59</v>
      </c>
      <c r="D222" s="164">
        <f t="shared" si="62"/>
        <v>45678.509999999995</v>
      </c>
      <c r="E222" s="164">
        <v>5.51</v>
      </c>
      <c r="F222" s="164">
        <v>1014.4</v>
      </c>
      <c r="G222" s="165">
        <v>25522.07</v>
      </c>
      <c r="H222" s="164">
        <v>3.07</v>
      </c>
      <c r="I222" s="164">
        <v>563.75</v>
      </c>
      <c r="J222" s="164">
        <v>8224.92</v>
      </c>
      <c r="K222" s="164">
        <v>4.8600000000000003</v>
      </c>
      <c r="L222" s="164">
        <v>903.44</v>
      </c>
      <c r="M222" s="164">
        <v>9234.6299999999992</v>
      </c>
      <c r="N222" s="164">
        <v>1.0900000000000001</v>
      </c>
      <c r="O222" s="164">
        <v>200</v>
      </c>
      <c r="P222" s="164">
        <v>2696.89</v>
      </c>
      <c r="Q222" s="164"/>
      <c r="R222" s="164"/>
      <c r="S222" s="164"/>
      <c r="T222" s="164"/>
      <c r="U222" s="164"/>
      <c r="V222" s="164"/>
      <c r="W222" s="164"/>
      <c r="X222" s="164"/>
      <c r="Y222" s="164"/>
      <c r="Z222" s="41">
        <v>0</v>
      </c>
    </row>
    <row r="223" spans="1:27" ht="15" customHeight="1" x14ac:dyDescent="0.25">
      <c r="A223" s="181" t="s">
        <v>41</v>
      </c>
      <c r="B223" s="182">
        <f t="shared" si="60"/>
        <v>0.73</v>
      </c>
      <c r="C223" s="182">
        <f t="shared" si="61"/>
        <v>136</v>
      </c>
      <c r="D223" s="182">
        <f t="shared" si="62"/>
        <v>1323.54</v>
      </c>
      <c r="E223" s="182"/>
      <c r="F223" s="182"/>
      <c r="G223" s="182"/>
      <c r="H223" s="182">
        <v>0.26</v>
      </c>
      <c r="I223" s="182">
        <v>48</v>
      </c>
      <c r="J223" s="182">
        <v>639.97</v>
      </c>
      <c r="K223" s="182">
        <v>0.43</v>
      </c>
      <c r="L223" s="182">
        <v>80</v>
      </c>
      <c r="M223" s="182">
        <v>558.45000000000005</v>
      </c>
      <c r="N223" s="182">
        <v>0.04</v>
      </c>
      <c r="O223" s="182">
        <v>8</v>
      </c>
      <c r="P223" s="182">
        <v>125.12</v>
      </c>
      <c r="Q223" s="182"/>
      <c r="R223" s="182"/>
      <c r="S223" s="182"/>
      <c r="T223" s="182"/>
      <c r="U223" s="182"/>
      <c r="V223" s="182"/>
      <c r="W223" s="182"/>
      <c r="X223" s="182"/>
      <c r="Y223" s="182"/>
      <c r="Z223" s="41">
        <v>1</v>
      </c>
    </row>
    <row r="224" spans="1:27" ht="15" customHeight="1" x14ac:dyDescent="0.25">
      <c r="A224" s="181" t="s">
        <v>42</v>
      </c>
      <c r="B224" s="182">
        <f t="shared" si="60"/>
        <v>3.6799999999999997</v>
      </c>
      <c r="C224" s="182">
        <f t="shared" si="61"/>
        <v>669.83</v>
      </c>
      <c r="D224" s="182">
        <f t="shared" si="62"/>
        <v>28976.329999999998</v>
      </c>
      <c r="E224" s="182">
        <v>3.57</v>
      </c>
      <c r="F224" s="182">
        <v>649.83000000000004</v>
      </c>
      <c r="G224" s="182">
        <v>28563.64</v>
      </c>
      <c r="H224" s="182">
        <v>0.11</v>
      </c>
      <c r="I224" s="182">
        <v>20</v>
      </c>
      <c r="J224" s="182">
        <v>412.69</v>
      </c>
      <c r="K224" s="182"/>
      <c r="L224" s="182"/>
      <c r="M224" s="182"/>
      <c r="N224" s="182"/>
      <c r="O224" s="182"/>
      <c r="P224" s="182"/>
      <c r="Q224" s="182"/>
      <c r="R224" s="182"/>
      <c r="S224" s="182"/>
      <c r="T224" s="182"/>
      <c r="U224" s="182"/>
      <c r="V224" s="182"/>
      <c r="W224" s="182"/>
      <c r="X224" s="182"/>
      <c r="Y224" s="182"/>
      <c r="Z224" s="41">
        <v>1</v>
      </c>
    </row>
    <row r="225" spans="1:27" ht="15" customHeight="1" x14ac:dyDescent="0.25">
      <c r="A225" s="163" t="s">
        <v>43</v>
      </c>
      <c r="B225" s="164">
        <f t="shared" si="60"/>
        <v>3.53</v>
      </c>
      <c r="C225" s="164">
        <f t="shared" si="61"/>
        <v>642.83000000000004</v>
      </c>
      <c r="D225" s="164">
        <f t="shared" si="62"/>
        <v>28299.439999999999</v>
      </c>
      <c r="E225" s="164">
        <v>3.53</v>
      </c>
      <c r="F225" s="164">
        <v>642.83000000000004</v>
      </c>
      <c r="G225" s="165">
        <v>28299.439999999999</v>
      </c>
      <c r="H225" s="164"/>
      <c r="I225" s="164"/>
      <c r="J225" s="164"/>
      <c r="K225" s="164"/>
      <c r="L225" s="164"/>
      <c r="M225" s="164"/>
      <c r="N225" s="164"/>
      <c r="O225" s="164"/>
      <c r="P225" s="164"/>
      <c r="Q225" s="164"/>
      <c r="R225" s="164"/>
      <c r="S225" s="164"/>
      <c r="T225" s="164"/>
      <c r="U225" s="164"/>
      <c r="V225" s="164"/>
      <c r="W225" s="164"/>
      <c r="X225" s="164"/>
      <c r="Y225" s="164"/>
      <c r="Z225" s="41">
        <v>0</v>
      </c>
    </row>
    <row r="226" spans="1:27" ht="15" customHeight="1" x14ac:dyDescent="0.25">
      <c r="A226" s="163" t="s">
        <v>44</v>
      </c>
      <c r="B226" s="164">
        <f t="shared" si="60"/>
        <v>0.15</v>
      </c>
      <c r="C226" s="164">
        <f t="shared" si="61"/>
        <v>27</v>
      </c>
      <c r="D226" s="164">
        <f t="shared" si="62"/>
        <v>676.89</v>
      </c>
      <c r="E226" s="164">
        <v>0.04</v>
      </c>
      <c r="F226" s="164">
        <v>7</v>
      </c>
      <c r="G226" s="165">
        <v>264.2</v>
      </c>
      <c r="H226" s="164">
        <v>0.11</v>
      </c>
      <c r="I226" s="164">
        <v>20</v>
      </c>
      <c r="J226" s="164">
        <v>412.69</v>
      </c>
      <c r="K226" s="164"/>
      <c r="L226" s="164"/>
      <c r="M226" s="164"/>
      <c r="N226" s="164"/>
      <c r="O226" s="164"/>
      <c r="P226" s="164"/>
      <c r="Q226" s="164"/>
      <c r="R226" s="164"/>
      <c r="S226" s="164"/>
      <c r="T226" s="164"/>
      <c r="U226" s="164"/>
      <c r="V226" s="164"/>
      <c r="W226" s="164"/>
      <c r="X226" s="164"/>
      <c r="Y226" s="164"/>
      <c r="Z226" s="41">
        <v>0</v>
      </c>
    </row>
    <row r="227" spans="1:27" ht="15" customHeight="1" x14ac:dyDescent="0.25">
      <c r="A227" s="163" t="s">
        <v>45</v>
      </c>
      <c r="B227" s="164">
        <f t="shared" si="60"/>
        <v>0</v>
      </c>
      <c r="C227" s="164">
        <f t="shared" si="61"/>
        <v>0</v>
      </c>
      <c r="D227" s="164">
        <f t="shared" si="62"/>
        <v>0</v>
      </c>
      <c r="E227" s="164"/>
      <c r="F227" s="164"/>
      <c r="G227" s="165"/>
      <c r="H227" s="164"/>
      <c r="I227" s="164"/>
      <c r="J227" s="164"/>
      <c r="K227" s="164"/>
      <c r="L227" s="164"/>
      <c r="M227" s="164"/>
      <c r="N227" s="164"/>
      <c r="O227" s="164"/>
      <c r="P227" s="164"/>
      <c r="Q227" s="164"/>
      <c r="R227" s="164"/>
      <c r="S227" s="164"/>
      <c r="T227" s="164"/>
      <c r="U227" s="164"/>
      <c r="V227" s="164"/>
      <c r="W227" s="164"/>
      <c r="X227" s="164"/>
      <c r="Y227" s="164"/>
      <c r="Z227" s="41">
        <v>0</v>
      </c>
    </row>
    <row r="228" spans="1:27" ht="15" customHeight="1" x14ac:dyDescent="0.25">
      <c r="A228" s="163" t="s">
        <v>46</v>
      </c>
      <c r="B228" s="164">
        <f t="shared" si="60"/>
        <v>0</v>
      </c>
      <c r="C228" s="164">
        <f t="shared" si="61"/>
        <v>0</v>
      </c>
      <c r="D228" s="164">
        <f t="shared" si="62"/>
        <v>0</v>
      </c>
      <c r="E228" s="164"/>
      <c r="F228" s="164"/>
      <c r="G228" s="165"/>
      <c r="H228" s="164"/>
      <c r="I228" s="164"/>
      <c r="J228" s="164"/>
      <c r="K228" s="164"/>
      <c r="L228" s="164"/>
      <c r="M228" s="164"/>
      <c r="N228" s="164"/>
      <c r="O228" s="164"/>
      <c r="P228" s="164"/>
      <c r="Q228" s="164"/>
      <c r="R228" s="164"/>
      <c r="S228" s="164"/>
      <c r="T228" s="164"/>
      <c r="U228" s="164"/>
      <c r="V228" s="164"/>
      <c r="W228" s="164"/>
      <c r="X228" s="164"/>
      <c r="Y228" s="164"/>
      <c r="Z228" s="41">
        <v>0</v>
      </c>
    </row>
    <row r="229" spans="1:27" ht="15" customHeight="1" x14ac:dyDescent="0.25">
      <c r="A229" s="181" t="s">
        <v>47</v>
      </c>
      <c r="B229" s="182">
        <f t="shared" si="60"/>
        <v>0</v>
      </c>
      <c r="C229" s="182">
        <f t="shared" si="61"/>
        <v>0</v>
      </c>
      <c r="D229" s="182">
        <f t="shared" si="62"/>
        <v>0</v>
      </c>
      <c r="E229" s="182"/>
      <c r="F229" s="182"/>
      <c r="G229" s="182"/>
      <c r="H229" s="182"/>
      <c r="I229" s="182"/>
      <c r="J229" s="182"/>
      <c r="K229" s="182"/>
      <c r="L229" s="182"/>
      <c r="M229" s="182"/>
      <c r="N229" s="182"/>
      <c r="O229" s="182"/>
      <c r="P229" s="182"/>
      <c r="Q229" s="182"/>
      <c r="R229" s="182"/>
      <c r="S229" s="182"/>
      <c r="T229" s="182"/>
      <c r="U229" s="182"/>
      <c r="V229" s="182"/>
      <c r="W229" s="182"/>
      <c r="X229" s="182"/>
      <c r="Y229" s="182"/>
      <c r="Z229" s="41">
        <v>1</v>
      </c>
    </row>
    <row r="230" spans="1:27" ht="15" customHeight="1" x14ac:dyDescent="0.25">
      <c r="A230" s="181" t="s">
        <v>48</v>
      </c>
      <c r="B230" s="182">
        <f t="shared" si="60"/>
        <v>0</v>
      </c>
      <c r="C230" s="182">
        <f t="shared" si="61"/>
        <v>0</v>
      </c>
      <c r="D230" s="182">
        <f t="shared" si="62"/>
        <v>0</v>
      </c>
      <c r="E230" s="182"/>
      <c r="F230" s="182"/>
      <c r="G230" s="182"/>
      <c r="H230" s="182"/>
      <c r="I230" s="182"/>
      <c r="J230" s="182"/>
      <c r="K230" s="182"/>
      <c r="L230" s="182"/>
      <c r="M230" s="182"/>
      <c r="N230" s="182"/>
      <c r="O230" s="182"/>
      <c r="P230" s="182"/>
      <c r="Q230" s="182"/>
      <c r="R230" s="182"/>
      <c r="S230" s="182"/>
      <c r="T230" s="182"/>
      <c r="U230" s="182"/>
      <c r="V230" s="182"/>
      <c r="W230" s="182"/>
      <c r="X230" s="182"/>
      <c r="Y230" s="182"/>
      <c r="Z230" s="41">
        <v>1</v>
      </c>
    </row>
    <row r="231" spans="1:27" s="44" customFormat="1" x14ac:dyDescent="0.25">
      <c r="A231" s="161" t="s">
        <v>18</v>
      </c>
      <c r="B231" s="162">
        <f t="shared" ref="B231:Y231" si="63">SUMIF($Z219:$Z230,"=1",B219:B230)</f>
        <v>55.489999999999995</v>
      </c>
      <c r="C231" s="162">
        <f t="shared" si="63"/>
        <v>10206.030000000001</v>
      </c>
      <c r="D231" s="162">
        <f t="shared" si="63"/>
        <v>190341.56</v>
      </c>
      <c r="E231" s="162">
        <f t="shared" si="63"/>
        <v>16.939999999999998</v>
      </c>
      <c r="F231" s="162">
        <f t="shared" si="63"/>
        <v>3106.0299999999997</v>
      </c>
      <c r="G231" s="162">
        <f t="shared" si="63"/>
        <v>97492.11</v>
      </c>
      <c r="H231" s="162">
        <f t="shared" si="63"/>
        <v>14.559999999999999</v>
      </c>
      <c r="I231" s="162">
        <f t="shared" si="63"/>
        <v>2676</v>
      </c>
      <c r="J231" s="162">
        <f t="shared" si="63"/>
        <v>42515.270000000004</v>
      </c>
      <c r="K231" s="162">
        <f t="shared" si="63"/>
        <v>21.99</v>
      </c>
      <c r="L231" s="162">
        <f t="shared" si="63"/>
        <v>4056</v>
      </c>
      <c r="M231" s="162">
        <f t="shared" si="63"/>
        <v>44592.13</v>
      </c>
      <c r="N231" s="162">
        <f t="shared" si="63"/>
        <v>2</v>
      </c>
      <c r="O231" s="162">
        <f t="shared" si="63"/>
        <v>368</v>
      </c>
      <c r="P231" s="162">
        <f t="shared" si="63"/>
        <v>5742.05</v>
      </c>
      <c r="Q231" s="162">
        <f t="shared" si="63"/>
        <v>0</v>
      </c>
      <c r="R231" s="162">
        <f t="shared" si="63"/>
        <v>0</v>
      </c>
      <c r="S231" s="162">
        <f t="shared" si="63"/>
        <v>0</v>
      </c>
      <c r="T231" s="162">
        <f t="shared" si="63"/>
        <v>0</v>
      </c>
      <c r="U231" s="162">
        <f t="shared" si="63"/>
        <v>0</v>
      </c>
      <c r="V231" s="162">
        <f t="shared" si="63"/>
        <v>0</v>
      </c>
      <c r="W231" s="162">
        <f t="shared" si="63"/>
        <v>0</v>
      </c>
      <c r="X231" s="162">
        <f t="shared" si="63"/>
        <v>0</v>
      </c>
      <c r="Y231" s="162">
        <f t="shared" si="63"/>
        <v>0</v>
      </c>
    </row>
    <row r="232" spans="1:27" x14ac:dyDescent="0.25">
      <c r="A232" s="229" t="s">
        <v>64</v>
      </c>
      <c r="B232" s="230"/>
      <c r="C232" s="230"/>
      <c r="D232" s="230"/>
      <c r="E232" s="230"/>
      <c r="F232" s="230"/>
      <c r="G232" s="230"/>
      <c r="H232" s="230"/>
      <c r="I232" s="230"/>
      <c r="J232" s="230"/>
      <c r="K232" s="230"/>
      <c r="L232" s="230"/>
      <c r="M232" s="230"/>
      <c r="N232" s="230"/>
      <c r="O232" s="230"/>
      <c r="P232" s="230"/>
      <c r="Q232" s="230"/>
      <c r="R232" s="230"/>
      <c r="S232" s="230"/>
      <c r="T232" s="230"/>
      <c r="U232" s="230"/>
      <c r="V232" s="230"/>
      <c r="W232" s="230"/>
      <c r="X232" s="230"/>
      <c r="Y232" s="231"/>
      <c r="AA232" s="160"/>
    </row>
    <row r="233" spans="1:27" ht="15" customHeight="1" x14ac:dyDescent="0.25">
      <c r="A233" s="181" t="s">
        <v>37</v>
      </c>
      <c r="B233" s="182">
        <f t="shared" ref="B233:B244" si="64">E233+H233+K233+N233+Q233+T233+W233</f>
        <v>53.61</v>
      </c>
      <c r="C233" s="182">
        <f t="shared" ref="C233:C244" si="65">F233+I233+L233+O233+R233+U233+X233</f>
        <v>9854.4</v>
      </c>
      <c r="D233" s="182">
        <f t="shared" ref="D233:D244" si="66">G233+J233+M233+P233+S233+V233+Y233</f>
        <v>182995.71000000002</v>
      </c>
      <c r="E233" s="182">
        <v>15.02</v>
      </c>
      <c r="F233" s="182">
        <v>2758.4</v>
      </c>
      <c r="G233" s="182">
        <v>76413</v>
      </c>
      <c r="H233" s="182">
        <v>15.49</v>
      </c>
      <c r="I233" s="182">
        <v>2840</v>
      </c>
      <c r="J233" s="182">
        <v>53370.25</v>
      </c>
      <c r="K233" s="182">
        <v>21.58</v>
      </c>
      <c r="L233" s="182">
        <v>3976</v>
      </c>
      <c r="M233" s="182">
        <v>49995.89</v>
      </c>
      <c r="N233" s="182">
        <v>1.52</v>
      </c>
      <c r="O233" s="182">
        <v>280</v>
      </c>
      <c r="P233" s="182">
        <v>3216.57</v>
      </c>
      <c r="Q233" s="182"/>
      <c r="R233" s="182"/>
      <c r="S233" s="182"/>
      <c r="T233" s="182"/>
      <c r="U233" s="182"/>
      <c r="V233" s="182"/>
      <c r="W233" s="182"/>
      <c r="X233" s="182"/>
      <c r="Y233" s="182"/>
      <c r="Z233" s="41">
        <v>1</v>
      </c>
    </row>
    <row r="234" spans="1:27" ht="15" customHeight="1" x14ac:dyDescent="0.25">
      <c r="A234" s="163" t="s">
        <v>38</v>
      </c>
      <c r="B234" s="164">
        <f t="shared" si="64"/>
        <v>36.169999999999995</v>
      </c>
      <c r="C234" s="164">
        <f t="shared" si="65"/>
        <v>6648.55</v>
      </c>
      <c r="D234" s="164">
        <f t="shared" si="66"/>
        <v>121579.45999999999</v>
      </c>
      <c r="E234" s="164">
        <v>8.58</v>
      </c>
      <c r="F234" s="164">
        <v>1576.55</v>
      </c>
      <c r="G234" s="165">
        <v>43207.63</v>
      </c>
      <c r="H234" s="164">
        <v>10.85</v>
      </c>
      <c r="I234" s="164">
        <v>1992</v>
      </c>
      <c r="J234" s="164">
        <v>38250.559999999998</v>
      </c>
      <c r="K234" s="164">
        <v>16.309999999999999</v>
      </c>
      <c r="L234" s="164">
        <v>3000</v>
      </c>
      <c r="M234" s="164">
        <v>39202.400000000001</v>
      </c>
      <c r="N234" s="164">
        <v>0.43</v>
      </c>
      <c r="O234" s="164">
        <v>80</v>
      </c>
      <c r="P234" s="164">
        <v>918.87</v>
      </c>
      <c r="Q234" s="164"/>
      <c r="R234" s="164"/>
      <c r="S234" s="164"/>
      <c r="T234" s="164"/>
      <c r="U234" s="164"/>
      <c r="V234" s="164"/>
      <c r="W234" s="164"/>
      <c r="X234" s="164"/>
      <c r="Y234" s="164"/>
      <c r="Z234" s="41">
        <v>0</v>
      </c>
    </row>
    <row r="235" spans="1:27" ht="15" customHeight="1" x14ac:dyDescent="0.25">
      <c r="A235" s="163" t="s">
        <v>39</v>
      </c>
      <c r="B235" s="164">
        <f t="shared" si="64"/>
        <v>0</v>
      </c>
      <c r="C235" s="164">
        <f t="shared" si="65"/>
        <v>0</v>
      </c>
      <c r="D235" s="164">
        <f t="shared" si="66"/>
        <v>3632.95</v>
      </c>
      <c r="E235" s="164"/>
      <c r="F235" s="164"/>
      <c r="G235" s="165">
        <v>3632.95</v>
      </c>
      <c r="H235" s="164"/>
      <c r="I235" s="164"/>
      <c r="J235" s="164"/>
      <c r="K235" s="164"/>
      <c r="L235" s="164"/>
      <c r="M235" s="164"/>
      <c r="N235" s="164"/>
      <c r="O235" s="164"/>
      <c r="P235" s="164"/>
      <c r="Q235" s="164"/>
      <c r="R235" s="164"/>
      <c r="S235" s="164"/>
      <c r="T235" s="164"/>
      <c r="U235" s="164"/>
      <c r="V235" s="164"/>
      <c r="W235" s="164"/>
      <c r="X235" s="164"/>
      <c r="Y235" s="164"/>
      <c r="Z235" s="41">
        <v>0</v>
      </c>
    </row>
    <row r="236" spans="1:27" ht="15" customHeight="1" x14ac:dyDescent="0.25">
      <c r="A236" s="163" t="s">
        <v>40</v>
      </c>
      <c r="B236" s="164">
        <f t="shared" si="64"/>
        <v>17.440000000000001</v>
      </c>
      <c r="C236" s="164">
        <f t="shared" si="65"/>
        <v>3205.85</v>
      </c>
      <c r="D236" s="164">
        <f t="shared" si="66"/>
        <v>57783.299999999996</v>
      </c>
      <c r="E236" s="164">
        <v>6.44</v>
      </c>
      <c r="F236" s="164">
        <v>1181.8499999999999</v>
      </c>
      <c r="G236" s="165">
        <v>29572.42</v>
      </c>
      <c r="H236" s="164">
        <v>4.6399999999999997</v>
      </c>
      <c r="I236" s="164">
        <v>848</v>
      </c>
      <c r="J236" s="164">
        <v>15119.69</v>
      </c>
      <c r="K236" s="164">
        <v>5.27</v>
      </c>
      <c r="L236" s="164">
        <v>976</v>
      </c>
      <c r="M236" s="164">
        <v>10793.49</v>
      </c>
      <c r="N236" s="164">
        <v>1.0900000000000001</v>
      </c>
      <c r="O236" s="164">
        <v>200</v>
      </c>
      <c r="P236" s="164">
        <v>2297.6999999999998</v>
      </c>
      <c r="Q236" s="164"/>
      <c r="R236" s="164"/>
      <c r="S236" s="164"/>
      <c r="T236" s="164"/>
      <c r="U236" s="164"/>
      <c r="V236" s="164"/>
      <c r="W236" s="164"/>
      <c r="X236" s="164"/>
      <c r="Y236" s="164"/>
      <c r="Z236" s="41">
        <v>0</v>
      </c>
    </row>
    <row r="237" spans="1:27" ht="15" customHeight="1" x14ac:dyDescent="0.25">
      <c r="A237" s="181" t="s">
        <v>41</v>
      </c>
      <c r="B237" s="182">
        <f t="shared" si="64"/>
        <v>3.47</v>
      </c>
      <c r="C237" s="182">
        <f t="shared" si="65"/>
        <v>640</v>
      </c>
      <c r="D237" s="182">
        <f t="shared" si="66"/>
        <v>7105.09</v>
      </c>
      <c r="E237" s="182">
        <v>0.13</v>
      </c>
      <c r="F237" s="182">
        <v>24</v>
      </c>
      <c r="G237" s="182">
        <v>551.84</v>
      </c>
      <c r="H237" s="182">
        <v>1.6</v>
      </c>
      <c r="I237" s="182">
        <v>296</v>
      </c>
      <c r="J237" s="182">
        <v>3441.82</v>
      </c>
      <c r="K237" s="182">
        <v>1.26</v>
      </c>
      <c r="L237" s="182">
        <v>232</v>
      </c>
      <c r="M237" s="182">
        <v>2316.9299999999998</v>
      </c>
      <c r="N237" s="182">
        <v>0.48</v>
      </c>
      <c r="O237" s="182">
        <v>88</v>
      </c>
      <c r="P237" s="182">
        <v>794.5</v>
      </c>
      <c r="Q237" s="182"/>
      <c r="R237" s="182"/>
      <c r="S237" s="182"/>
      <c r="T237" s="182"/>
      <c r="U237" s="182"/>
      <c r="V237" s="182"/>
      <c r="W237" s="182"/>
      <c r="X237" s="182"/>
      <c r="Y237" s="182"/>
      <c r="Z237" s="41">
        <v>1</v>
      </c>
    </row>
    <row r="238" spans="1:27" ht="15" customHeight="1" x14ac:dyDescent="0.25">
      <c r="A238" s="181" t="s">
        <v>42</v>
      </c>
      <c r="B238" s="182">
        <f t="shared" si="64"/>
        <v>6.52</v>
      </c>
      <c r="C238" s="182">
        <f t="shared" si="65"/>
        <v>1205.5999999999999</v>
      </c>
      <c r="D238" s="182">
        <f t="shared" si="66"/>
        <v>38929.64</v>
      </c>
      <c r="E238" s="182">
        <v>3.57</v>
      </c>
      <c r="F238" s="182">
        <v>660.6</v>
      </c>
      <c r="G238" s="182">
        <v>29729.48</v>
      </c>
      <c r="H238" s="182">
        <v>1.26</v>
      </c>
      <c r="I238" s="182">
        <v>232</v>
      </c>
      <c r="J238" s="182">
        <v>4749.49</v>
      </c>
      <c r="K238" s="182">
        <v>1.69</v>
      </c>
      <c r="L238" s="182">
        <v>313</v>
      </c>
      <c r="M238" s="182">
        <v>4450.67</v>
      </c>
      <c r="N238" s="182"/>
      <c r="O238" s="182"/>
      <c r="P238" s="182"/>
      <c r="Q238" s="182"/>
      <c r="R238" s="182"/>
      <c r="S238" s="182"/>
      <c r="T238" s="182"/>
      <c r="U238" s="182"/>
      <c r="V238" s="182"/>
      <c r="W238" s="182"/>
      <c r="X238" s="182"/>
      <c r="Y238" s="182"/>
      <c r="Z238" s="41">
        <v>1</v>
      </c>
    </row>
    <row r="239" spans="1:27" ht="15" customHeight="1" x14ac:dyDescent="0.25">
      <c r="A239" s="163" t="s">
        <v>43</v>
      </c>
      <c r="B239" s="164">
        <f t="shared" si="64"/>
        <v>3.56</v>
      </c>
      <c r="C239" s="164">
        <f t="shared" si="65"/>
        <v>658.6</v>
      </c>
      <c r="D239" s="164">
        <f t="shared" si="66"/>
        <v>29660.39</v>
      </c>
      <c r="E239" s="164">
        <v>3.56</v>
      </c>
      <c r="F239" s="164">
        <v>658.6</v>
      </c>
      <c r="G239" s="165">
        <v>29660.39</v>
      </c>
      <c r="H239" s="164"/>
      <c r="I239" s="164"/>
      <c r="J239" s="164"/>
      <c r="K239" s="164"/>
      <c r="L239" s="164"/>
      <c r="M239" s="164"/>
      <c r="N239" s="164"/>
      <c r="O239" s="164"/>
      <c r="P239" s="164"/>
      <c r="Q239" s="164"/>
      <c r="R239" s="164"/>
      <c r="S239" s="164"/>
      <c r="T239" s="164"/>
      <c r="U239" s="164"/>
      <c r="V239" s="164"/>
      <c r="W239" s="164"/>
      <c r="X239" s="164"/>
      <c r="Y239" s="164"/>
      <c r="Z239" s="41">
        <v>0</v>
      </c>
    </row>
    <row r="240" spans="1:27" ht="15" customHeight="1" x14ac:dyDescent="0.25">
      <c r="A240" s="163" t="s">
        <v>44</v>
      </c>
      <c r="B240" s="164">
        <f t="shared" si="64"/>
        <v>2.96</v>
      </c>
      <c r="C240" s="164">
        <f t="shared" si="65"/>
        <v>547</v>
      </c>
      <c r="D240" s="164">
        <f t="shared" si="66"/>
        <v>9269.25</v>
      </c>
      <c r="E240" s="164">
        <v>0.01</v>
      </c>
      <c r="F240" s="164">
        <v>2</v>
      </c>
      <c r="G240" s="165">
        <v>69.09</v>
      </c>
      <c r="H240" s="164">
        <v>1.26</v>
      </c>
      <c r="I240" s="164">
        <v>232</v>
      </c>
      <c r="J240" s="164">
        <v>4749.49</v>
      </c>
      <c r="K240" s="164">
        <v>1.69</v>
      </c>
      <c r="L240" s="164">
        <v>313</v>
      </c>
      <c r="M240" s="164">
        <v>4450.67</v>
      </c>
      <c r="N240" s="164"/>
      <c r="O240" s="164"/>
      <c r="P240" s="164"/>
      <c r="Q240" s="164"/>
      <c r="R240" s="164"/>
      <c r="S240" s="164"/>
      <c r="T240" s="164"/>
      <c r="U240" s="164"/>
      <c r="V240" s="164"/>
      <c r="W240" s="164"/>
      <c r="X240" s="164"/>
      <c r="Y240" s="164"/>
      <c r="Z240" s="41">
        <v>0</v>
      </c>
    </row>
    <row r="241" spans="1:27" ht="15" customHeight="1" x14ac:dyDescent="0.25">
      <c r="A241" s="163" t="s">
        <v>45</v>
      </c>
      <c r="B241" s="164">
        <f t="shared" si="64"/>
        <v>0</v>
      </c>
      <c r="C241" s="164">
        <f t="shared" si="65"/>
        <v>0</v>
      </c>
      <c r="D241" s="164">
        <f t="shared" si="66"/>
        <v>0</v>
      </c>
      <c r="E241" s="164"/>
      <c r="F241" s="164"/>
      <c r="G241" s="165"/>
      <c r="H241" s="164"/>
      <c r="I241" s="164"/>
      <c r="J241" s="164"/>
      <c r="K241" s="164"/>
      <c r="L241" s="164"/>
      <c r="M241" s="164"/>
      <c r="N241" s="164"/>
      <c r="O241" s="164"/>
      <c r="P241" s="164"/>
      <c r="Q241" s="164"/>
      <c r="R241" s="164"/>
      <c r="S241" s="164"/>
      <c r="T241" s="164"/>
      <c r="U241" s="164"/>
      <c r="V241" s="164"/>
      <c r="W241" s="164"/>
      <c r="X241" s="164"/>
      <c r="Y241" s="164"/>
      <c r="Z241" s="41">
        <v>0</v>
      </c>
    </row>
    <row r="242" spans="1:27" ht="15" customHeight="1" x14ac:dyDescent="0.25">
      <c r="A242" s="163" t="s">
        <v>46</v>
      </c>
      <c r="B242" s="164">
        <f t="shared" si="64"/>
        <v>0</v>
      </c>
      <c r="C242" s="164">
        <f t="shared" si="65"/>
        <v>0</v>
      </c>
      <c r="D242" s="164">
        <f t="shared" si="66"/>
        <v>0</v>
      </c>
      <c r="E242" s="164"/>
      <c r="F242" s="164"/>
      <c r="G242" s="165"/>
      <c r="H242" s="164"/>
      <c r="I242" s="164"/>
      <c r="J242" s="164"/>
      <c r="K242" s="164"/>
      <c r="L242" s="164"/>
      <c r="M242" s="164"/>
      <c r="N242" s="164"/>
      <c r="O242" s="164"/>
      <c r="P242" s="164"/>
      <c r="Q242" s="164"/>
      <c r="R242" s="164"/>
      <c r="S242" s="164"/>
      <c r="T242" s="164"/>
      <c r="U242" s="164"/>
      <c r="V242" s="164"/>
      <c r="W242" s="164"/>
      <c r="X242" s="164"/>
      <c r="Y242" s="164"/>
      <c r="Z242" s="41">
        <v>0</v>
      </c>
    </row>
    <row r="243" spans="1:27" ht="15" customHeight="1" x14ac:dyDescent="0.25">
      <c r="A243" s="181" t="s">
        <v>47</v>
      </c>
      <c r="B243" s="182">
        <f t="shared" si="64"/>
        <v>0</v>
      </c>
      <c r="C243" s="182">
        <f t="shared" si="65"/>
        <v>0</v>
      </c>
      <c r="D243" s="182">
        <f t="shared" si="66"/>
        <v>0</v>
      </c>
      <c r="E243" s="182"/>
      <c r="F243" s="182"/>
      <c r="G243" s="182"/>
      <c r="H243" s="182"/>
      <c r="I243" s="182"/>
      <c r="J243" s="182"/>
      <c r="K243" s="182"/>
      <c r="L243" s="182"/>
      <c r="M243" s="182"/>
      <c r="N243" s="182"/>
      <c r="O243" s="182"/>
      <c r="P243" s="182"/>
      <c r="Q243" s="182"/>
      <c r="R243" s="182"/>
      <c r="S243" s="182"/>
      <c r="T243" s="182"/>
      <c r="U243" s="182"/>
      <c r="V243" s="182"/>
      <c r="W243" s="182"/>
      <c r="X243" s="182"/>
      <c r="Y243" s="182"/>
      <c r="Z243" s="41">
        <v>1</v>
      </c>
    </row>
    <row r="244" spans="1:27" ht="15" customHeight="1" x14ac:dyDescent="0.25">
      <c r="A244" s="181" t="s">
        <v>48</v>
      </c>
      <c r="B244" s="182">
        <f t="shared" si="64"/>
        <v>0</v>
      </c>
      <c r="C244" s="182">
        <f t="shared" si="65"/>
        <v>0</v>
      </c>
      <c r="D244" s="182">
        <f t="shared" si="66"/>
        <v>0</v>
      </c>
      <c r="E244" s="182"/>
      <c r="F244" s="182"/>
      <c r="G244" s="182"/>
      <c r="H244" s="182"/>
      <c r="I244" s="182"/>
      <c r="J244" s="182"/>
      <c r="K244" s="182"/>
      <c r="L244" s="182"/>
      <c r="M244" s="182"/>
      <c r="N244" s="182"/>
      <c r="O244" s="182"/>
      <c r="P244" s="182"/>
      <c r="Q244" s="182"/>
      <c r="R244" s="182"/>
      <c r="S244" s="182"/>
      <c r="T244" s="182"/>
      <c r="U244" s="182"/>
      <c r="V244" s="182"/>
      <c r="W244" s="182"/>
      <c r="X244" s="182"/>
      <c r="Y244" s="182"/>
      <c r="Z244" s="41">
        <v>1</v>
      </c>
    </row>
    <row r="245" spans="1:27" s="44" customFormat="1" x14ac:dyDescent="0.25">
      <c r="A245" s="161" t="s">
        <v>18</v>
      </c>
      <c r="B245" s="162">
        <f t="shared" ref="B245:Y245" si="67">SUMIF($Z233:$Z244,"=1",B233:B244)</f>
        <v>63.599999999999994</v>
      </c>
      <c r="C245" s="162">
        <f t="shared" si="67"/>
        <v>11700</v>
      </c>
      <c r="D245" s="162">
        <f t="shared" si="67"/>
        <v>229030.44</v>
      </c>
      <c r="E245" s="162">
        <f t="shared" si="67"/>
        <v>18.72</v>
      </c>
      <c r="F245" s="162">
        <f t="shared" si="67"/>
        <v>3443</v>
      </c>
      <c r="G245" s="162">
        <f t="shared" si="67"/>
        <v>106694.31999999999</v>
      </c>
      <c r="H245" s="162">
        <f t="shared" si="67"/>
        <v>18.350000000000001</v>
      </c>
      <c r="I245" s="162">
        <f t="shared" si="67"/>
        <v>3368</v>
      </c>
      <c r="J245" s="162">
        <f t="shared" si="67"/>
        <v>61561.56</v>
      </c>
      <c r="K245" s="162">
        <f t="shared" si="67"/>
        <v>24.53</v>
      </c>
      <c r="L245" s="162">
        <f t="shared" si="67"/>
        <v>4521</v>
      </c>
      <c r="M245" s="162">
        <f t="shared" si="67"/>
        <v>56763.49</v>
      </c>
      <c r="N245" s="162">
        <f t="shared" si="67"/>
        <v>2</v>
      </c>
      <c r="O245" s="162">
        <f t="shared" si="67"/>
        <v>368</v>
      </c>
      <c r="P245" s="162">
        <f t="shared" si="67"/>
        <v>4011.07</v>
      </c>
      <c r="Q245" s="162">
        <f t="shared" si="67"/>
        <v>0</v>
      </c>
      <c r="R245" s="162">
        <f t="shared" si="67"/>
        <v>0</v>
      </c>
      <c r="S245" s="162">
        <f t="shared" si="67"/>
        <v>0</v>
      </c>
      <c r="T245" s="162">
        <f t="shared" si="67"/>
        <v>0</v>
      </c>
      <c r="U245" s="162">
        <f t="shared" si="67"/>
        <v>0</v>
      </c>
      <c r="V245" s="162">
        <f t="shared" si="67"/>
        <v>0</v>
      </c>
      <c r="W245" s="162">
        <f t="shared" si="67"/>
        <v>0</v>
      </c>
      <c r="X245" s="162">
        <f t="shared" si="67"/>
        <v>0</v>
      </c>
      <c r="Y245" s="162">
        <f t="shared" si="67"/>
        <v>0</v>
      </c>
    </row>
    <row r="246" spans="1:27" x14ac:dyDescent="0.25">
      <c r="A246" s="229" t="s">
        <v>65</v>
      </c>
      <c r="B246" s="230"/>
      <c r="C246" s="230"/>
      <c r="D246" s="230"/>
      <c r="E246" s="230"/>
      <c r="F246" s="230"/>
      <c r="G246" s="230"/>
      <c r="H246" s="230"/>
      <c r="I246" s="230"/>
      <c r="J246" s="230"/>
      <c r="K246" s="230"/>
      <c r="L246" s="230"/>
      <c r="M246" s="230"/>
      <c r="N246" s="230"/>
      <c r="O246" s="230"/>
      <c r="P246" s="230"/>
      <c r="Q246" s="230"/>
      <c r="R246" s="230"/>
      <c r="S246" s="230"/>
      <c r="T246" s="230"/>
      <c r="U246" s="230"/>
      <c r="V246" s="230"/>
      <c r="W246" s="230"/>
      <c r="X246" s="230"/>
      <c r="Y246" s="231"/>
      <c r="AA246" s="160"/>
    </row>
    <row r="247" spans="1:27" ht="15" customHeight="1" x14ac:dyDescent="0.25">
      <c r="A247" s="181" t="s">
        <v>37</v>
      </c>
      <c r="B247" s="182">
        <f t="shared" ref="B247:B258" si="68">E247+H247+K247+N247+Q247+T247+W247</f>
        <v>79.73</v>
      </c>
      <c r="C247" s="182">
        <f t="shared" ref="C247:C258" si="69">F247+I247+L247+O247+R247+U247+X247</f>
        <v>14666</v>
      </c>
      <c r="D247" s="182">
        <f t="shared" ref="D247:D258" si="70">G247+J247+M247+P247+S247+V247+Y247</f>
        <v>321276.73</v>
      </c>
      <c r="E247" s="182">
        <v>30.3</v>
      </c>
      <c r="F247" s="182">
        <v>5576</v>
      </c>
      <c r="G247" s="182">
        <v>152614.84</v>
      </c>
      <c r="H247" s="182">
        <v>45.48</v>
      </c>
      <c r="I247" s="182">
        <v>8362</v>
      </c>
      <c r="J247" s="182">
        <v>155578.99</v>
      </c>
      <c r="K247" s="182">
        <v>3.95</v>
      </c>
      <c r="L247" s="182">
        <v>728</v>
      </c>
      <c r="M247" s="182">
        <v>13082.9</v>
      </c>
      <c r="N247" s="182"/>
      <c r="O247" s="182"/>
      <c r="P247" s="182"/>
      <c r="Q247" s="182"/>
      <c r="R247" s="182"/>
      <c r="S247" s="182"/>
      <c r="T247" s="182"/>
      <c r="U247" s="182"/>
      <c r="V247" s="182"/>
      <c r="W247" s="182"/>
      <c r="X247" s="182"/>
      <c r="Y247" s="182"/>
      <c r="Z247" s="41">
        <v>1</v>
      </c>
    </row>
    <row r="248" spans="1:27" ht="15" customHeight="1" x14ac:dyDescent="0.25">
      <c r="A248" s="163" t="s">
        <v>38</v>
      </c>
      <c r="B248" s="164">
        <f t="shared" si="68"/>
        <v>54.41</v>
      </c>
      <c r="C248" s="164">
        <f t="shared" si="69"/>
        <v>10006.549999999999</v>
      </c>
      <c r="D248" s="164">
        <f t="shared" si="70"/>
        <v>221338.78</v>
      </c>
      <c r="E248" s="164">
        <v>17.97</v>
      </c>
      <c r="F248" s="164">
        <v>3306.67</v>
      </c>
      <c r="G248" s="165">
        <v>95874.97</v>
      </c>
      <c r="H248" s="164">
        <v>33.44</v>
      </c>
      <c r="I248" s="164">
        <v>6147.88</v>
      </c>
      <c r="J248" s="164">
        <v>115368.1</v>
      </c>
      <c r="K248" s="164">
        <v>3</v>
      </c>
      <c r="L248" s="164">
        <v>552</v>
      </c>
      <c r="M248" s="164">
        <v>10095.709999999999</v>
      </c>
      <c r="N248" s="164"/>
      <c r="O248" s="164"/>
      <c r="P248" s="164"/>
      <c r="Q248" s="164"/>
      <c r="R248" s="164"/>
      <c r="S248" s="164"/>
      <c r="T248" s="164"/>
      <c r="U248" s="164"/>
      <c r="V248" s="164"/>
      <c r="W248" s="164"/>
      <c r="X248" s="164"/>
      <c r="Y248" s="164"/>
      <c r="Z248" s="41">
        <v>0</v>
      </c>
    </row>
    <row r="249" spans="1:27" ht="15" customHeight="1" x14ac:dyDescent="0.25">
      <c r="A249" s="163" t="s">
        <v>39</v>
      </c>
      <c r="B249" s="164">
        <f t="shared" si="68"/>
        <v>0</v>
      </c>
      <c r="C249" s="164">
        <f t="shared" si="69"/>
        <v>0</v>
      </c>
      <c r="D249" s="164">
        <f t="shared" si="70"/>
        <v>0</v>
      </c>
      <c r="E249" s="164"/>
      <c r="F249" s="164"/>
      <c r="G249" s="165"/>
      <c r="H249" s="164"/>
      <c r="I249" s="164"/>
      <c r="J249" s="164"/>
      <c r="K249" s="164"/>
      <c r="L249" s="164"/>
      <c r="M249" s="164"/>
      <c r="N249" s="164"/>
      <c r="O249" s="164"/>
      <c r="P249" s="164"/>
      <c r="Q249" s="164"/>
      <c r="R249" s="164"/>
      <c r="S249" s="164"/>
      <c r="T249" s="164"/>
      <c r="U249" s="164"/>
      <c r="V249" s="164"/>
      <c r="W249" s="164"/>
      <c r="X249" s="164"/>
      <c r="Y249" s="164"/>
      <c r="Z249" s="41">
        <v>0</v>
      </c>
    </row>
    <row r="250" spans="1:27" ht="15" customHeight="1" x14ac:dyDescent="0.25">
      <c r="A250" s="163" t="s">
        <v>40</v>
      </c>
      <c r="B250" s="164">
        <f t="shared" si="68"/>
        <v>25.319999999999997</v>
      </c>
      <c r="C250" s="164">
        <f t="shared" si="69"/>
        <v>4659.45</v>
      </c>
      <c r="D250" s="164">
        <f t="shared" si="70"/>
        <v>99937.950000000012</v>
      </c>
      <c r="E250" s="164">
        <v>12.33</v>
      </c>
      <c r="F250" s="164">
        <v>2269.33</v>
      </c>
      <c r="G250" s="165">
        <v>56739.87</v>
      </c>
      <c r="H250" s="164">
        <v>12.04</v>
      </c>
      <c r="I250" s="164">
        <v>2214.12</v>
      </c>
      <c r="J250" s="164">
        <v>40210.89</v>
      </c>
      <c r="K250" s="164">
        <v>0.95</v>
      </c>
      <c r="L250" s="164">
        <v>176</v>
      </c>
      <c r="M250" s="164">
        <v>2987.19</v>
      </c>
      <c r="N250" s="164"/>
      <c r="O250" s="164"/>
      <c r="P250" s="164"/>
      <c r="Q250" s="164"/>
      <c r="R250" s="164"/>
      <c r="S250" s="164"/>
      <c r="T250" s="164"/>
      <c r="U250" s="164"/>
      <c r="V250" s="164"/>
      <c r="W250" s="164"/>
      <c r="X250" s="164"/>
      <c r="Y250" s="164"/>
      <c r="Z250" s="41">
        <v>0</v>
      </c>
    </row>
    <row r="251" spans="1:27" ht="15" customHeight="1" x14ac:dyDescent="0.25">
      <c r="A251" s="181" t="s">
        <v>41</v>
      </c>
      <c r="B251" s="182">
        <f t="shared" si="68"/>
        <v>2.77</v>
      </c>
      <c r="C251" s="182">
        <f t="shared" si="69"/>
        <v>512</v>
      </c>
      <c r="D251" s="182">
        <f t="shared" si="70"/>
        <v>7367.3700000000008</v>
      </c>
      <c r="E251" s="182">
        <v>0.83</v>
      </c>
      <c r="F251" s="182">
        <v>152</v>
      </c>
      <c r="G251" s="182">
        <v>3007.07</v>
      </c>
      <c r="H251" s="182">
        <v>1.94</v>
      </c>
      <c r="I251" s="182">
        <v>360</v>
      </c>
      <c r="J251" s="182">
        <v>4360.3</v>
      </c>
      <c r="K251" s="182"/>
      <c r="L251" s="182"/>
      <c r="M251" s="182"/>
      <c r="N251" s="182"/>
      <c r="O251" s="182"/>
      <c r="P251" s="182"/>
      <c r="Q251" s="182"/>
      <c r="R251" s="182"/>
      <c r="S251" s="182"/>
      <c r="T251" s="182"/>
      <c r="U251" s="182"/>
      <c r="V251" s="182"/>
      <c r="W251" s="182"/>
      <c r="X251" s="182"/>
      <c r="Y251" s="182"/>
      <c r="Z251" s="41">
        <v>1</v>
      </c>
    </row>
    <row r="252" spans="1:27" ht="15" customHeight="1" x14ac:dyDescent="0.25">
      <c r="A252" s="181" t="s">
        <v>42</v>
      </c>
      <c r="B252" s="182">
        <f t="shared" si="68"/>
        <v>11.26</v>
      </c>
      <c r="C252" s="182">
        <f t="shared" si="69"/>
        <v>2045</v>
      </c>
      <c r="D252" s="182">
        <f t="shared" si="70"/>
        <v>76996.929999999993</v>
      </c>
      <c r="E252" s="182">
        <v>6.74</v>
      </c>
      <c r="F252" s="182">
        <v>1222.1199999999999</v>
      </c>
      <c r="G252" s="182">
        <v>55955.35</v>
      </c>
      <c r="H252" s="182">
        <v>4.5199999999999996</v>
      </c>
      <c r="I252" s="182">
        <v>822.88</v>
      </c>
      <c r="J252" s="182">
        <v>21041.58</v>
      </c>
      <c r="K252" s="182"/>
      <c r="L252" s="182"/>
      <c r="M252" s="182"/>
      <c r="N252" s="182"/>
      <c r="O252" s="182"/>
      <c r="P252" s="182"/>
      <c r="Q252" s="182"/>
      <c r="R252" s="182"/>
      <c r="S252" s="182"/>
      <c r="T252" s="182"/>
      <c r="U252" s="182"/>
      <c r="V252" s="182"/>
      <c r="W252" s="182"/>
      <c r="X252" s="182"/>
      <c r="Y252" s="182"/>
      <c r="Z252" s="41">
        <v>1</v>
      </c>
    </row>
    <row r="253" spans="1:27" ht="15" customHeight="1" x14ac:dyDescent="0.25">
      <c r="A253" s="163" t="s">
        <v>43</v>
      </c>
      <c r="B253" s="164">
        <f t="shared" si="68"/>
        <v>10.62</v>
      </c>
      <c r="C253" s="164">
        <f t="shared" si="69"/>
        <v>1928</v>
      </c>
      <c r="D253" s="164">
        <f t="shared" si="70"/>
        <v>73586.12</v>
      </c>
      <c r="E253" s="164">
        <v>6.56</v>
      </c>
      <c r="F253" s="164">
        <v>1189.1199999999999</v>
      </c>
      <c r="G253" s="165">
        <v>54685.03</v>
      </c>
      <c r="H253" s="164">
        <v>4.0599999999999996</v>
      </c>
      <c r="I253" s="164">
        <v>738.88</v>
      </c>
      <c r="J253" s="164">
        <v>18901.09</v>
      </c>
      <c r="K253" s="164"/>
      <c r="L253" s="164"/>
      <c r="M253" s="164"/>
      <c r="N253" s="164"/>
      <c r="O253" s="164"/>
      <c r="P253" s="164"/>
      <c r="Q253" s="164"/>
      <c r="R253" s="164"/>
      <c r="S253" s="164"/>
      <c r="T253" s="164"/>
      <c r="U253" s="164"/>
      <c r="V253" s="164"/>
      <c r="W253" s="164"/>
      <c r="X253" s="164"/>
      <c r="Y253" s="164"/>
      <c r="Z253" s="41">
        <v>0</v>
      </c>
    </row>
    <row r="254" spans="1:27" ht="15" customHeight="1" x14ac:dyDescent="0.25">
      <c r="A254" s="163" t="s">
        <v>44</v>
      </c>
      <c r="B254" s="164">
        <f t="shared" si="68"/>
        <v>0.64</v>
      </c>
      <c r="C254" s="164">
        <f t="shared" si="69"/>
        <v>117</v>
      </c>
      <c r="D254" s="164">
        <f t="shared" si="70"/>
        <v>3410.8099999999995</v>
      </c>
      <c r="E254" s="164">
        <v>0.18</v>
      </c>
      <c r="F254" s="164">
        <v>33</v>
      </c>
      <c r="G254" s="165">
        <v>1270.32</v>
      </c>
      <c r="H254" s="164">
        <v>0.46</v>
      </c>
      <c r="I254" s="164">
        <v>84</v>
      </c>
      <c r="J254" s="164">
        <v>2140.4899999999998</v>
      </c>
      <c r="K254" s="164"/>
      <c r="L254" s="164"/>
      <c r="M254" s="164"/>
      <c r="N254" s="164"/>
      <c r="O254" s="164"/>
      <c r="P254" s="164"/>
      <c r="Q254" s="164"/>
      <c r="R254" s="164"/>
      <c r="S254" s="164"/>
      <c r="T254" s="164"/>
      <c r="U254" s="164"/>
      <c r="V254" s="164"/>
      <c r="W254" s="164"/>
      <c r="X254" s="164"/>
      <c r="Y254" s="164"/>
      <c r="Z254" s="41">
        <v>0</v>
      </c>
    </row>
    <row r="255" spans="1:27" ht="15" customHeight="1" x14ac:dyDescent="0.25">
      <c r="A255" s="163" t="s">
        <v>45</v>
      </c>
      <c r="B255" s="164">
        <f t="shared" si="68"/>
        <v>0</v>
      </c>
      <c r="C255" s="164">
        <f t="shared" si="69"/>
        <v>0</v>
      </c>
      <c r="D255" s="164">
        <f t="shared" si="70"/>
        <v>0</v>
      </c>
      <c r="E255" s="164"/>
      <c r="F255" s="164"/>
      <c r="G255" s="165"/>
      <c r="H255" s="164"/>
      <c r="I255" s="164"/>
      <c r="J255" s="164"/>
      <c r="K255" s="164"/>
      <c r="L255" s="164"/>
      <c r="M255" s="164"/>
      <c r="N255" s="164"/>
      <c r="O255" s="164"/>
      <c r="P255" s="164"/>
      <c r="Q255" s="164"/>
      <c r="R255" s="164"/>
      <c r="S255" s="164"/>
      <c r="T255" s="164"/>
      <c r="U255" s="164"/>
      <c r="V255" s="164"/>
      <c r="W255" s="164"/>
      <c r="X255" s="164"/>
      <c r="Y255" s="164"/>
      <c r="Z255" s="41">
        <v>0</v>
      </c>
    </row>
    <row r="256" spans="1:27" ht="15" customHeight="1" x14ac:dyDescent="0.25">
      <c r="A256" s="163" t="s">
        <v>46</v>
      </c>
      <c r="B256" s="164">
        <f t="shared" si="68"/>
        <v>0</v>
      </c>
      <c r="C256" s="164">
        <f t="shared" si="69"/>
        <v>0</v>
      </c>
      <c r="D256" s="164">
        <f t="shared" si="70"/>
        <v>0</v>
      </c>
      <c r="E256" s="164"/>
      <c r="F256" s="164"/>
      <c r="G256" s="165"/>
      <c r="H256" s="164"/>
      <c r="I256" s="164"/>
      <c r="J256" s="164"/>
      <c r="K256" s="164"/>
      <c r="L256" s="164"/>
      <c r="M256" s="164"/>
      <c r="N256" s="164"/>
      <c r="O256" s="164"/>
      <c r="P256" s="164"/>
      <c r="Q256" s="164"/>
      <c r="R256" s="164"/>
      <c r="S256" s="164"/>
      <c r="T256" s="164"/>
      <c r="U256" s="164"/>
      <c r="V256" s="164"/>
      <c r="W256" s="164"/>
      <c r="X256" s="164"/>
      <c r="Y256" s="164"/>
      <c r="Z256" s="41">
        <v>0</v>
      </c>
    </row>
    <row r="257" spans="1:27" ht="15" customHeight="1" x14ac:dyDescent="0.25">
      <c r="A257" s="181" t="s">
        <v>47</v>
      </c>
      <c r="B257" s="182">
        <f t="shared" si="68"/>
        <v>0</v>
      </c>
      <c r="C257" s="182">
        <f t="shared" si="69"/>
        <v>0</v>
      </c>
      <c r="D257" s="182">
        <f t="shared" si="70"/>
        <v>0</v>
      </c>
      <c r="E257" s="182"/>
      <c r="F257" s="182"/>
      <c r="G257" s="182"/>
      <c r="H257" s="182"/>
      <c r="I257" s="182"/>
      <c r="J257" s="182"/>
      <c r="K257" s="182"/>
      <c r="L257" s="182"/>
      <c r="M257" s="182"/>
      <c r="N257" s="182"/>
      <c r="O257" s="182"/>
      <c r="P257" s="182"/>
      <c r="Q257" s="182"/>
      <c r="R257" s="182"/>
      <c r="S257" s="182"/>
      <c r="T257" s="182"/>
      <c r="U257" s="182"/>
      <c r="V257" s="182"/>
      <c r="W257" s="182"/>
      <c r="X257" s="182"/>
      <c r="Y257" s="182"/>
      <c r="Z257" s="41">
        <v>1</v>
      </c>
    </row>
    <row r="258" spans="1:27" ht="15" customHeight="1" x14ac:dyDescent="0.25">
      <c r="A258" s="181" t="s">
        <v>48</v>
      </c>
      <c r="B258" s="182">
        <f t="shared" si="68"/>
        <v>0</v>
      </c>
      <c r="C258" s="182">
        <f t="shared" si="69"/>
        <v>0</v>
      </c>
      <c r="D258" s="182">
        <f t="shared" si="70"/>
        <v>0</v>
      </c>
      <c r="E258" s="182"/>
      <c r="F258" s="182"/>
      <c r="G258" s="182"/>
      <c r="H258" s="182"/>
      <c r="I258" s="182"/>
      <c r="J258" s="182"/>
      <c r="K258" s="182"/>
      <c r="L258" s="182"/>
      <c r="M258" s="182"/>
      <c r="N258" s="182"/>
      <c r="O258" s="182"/>
      <c r="P258" s="182"/>
      <c r="Q258" s="182"/>
      <c r="R258" s="182"/>
      <c r="S258" s="182"/>
      <c r="T258" s="182"/>
      <c r="U258" s="182"/>
      <c r="V258" s="182"/>
      <c r="W258" s="182"/>
      <c r="X258" s="182"/>
      <c r="Y258" s="182"/>
      <c r="Z258" s="41">
        <v>1</v>
      </c>
    </row>
    <row r="259" spans="1:27" s="44" customFormat="1" x14ac:dyDescent="0.25">
      <c r="A259" s="161" t="s">
        <v>18</v>
      </c>
      <c r="B259" s="162">
        <f t="shared" ref="B259:Y259" si="71">SUMIF($Z247:$Z258,"=1",B247:B258)</f>
        <v>93.76</v>
      </c>
      <c r="C259" s="162">
        <f t="shared" si="71"/>
        <v>17223</v>
      </c>
      <c r="D259" s="162">
        <f t="shared" si="71"/>
        <v>405641.02999999997</v>
      </c>
      <c r="E259" s="162">
        <f t="shared" si="71"/>
        <v>37.869999999999997</v>
      </c>
      <c r="F259" s="162">
        <f t="shared" si="71"/>
        <v>6950.12</v>
      </c>
      <c r="G259" s="162">
        <f t="shared" si="71"/>
        <v>211577.26</v>
      </c>
      <c r="H259" s="162">
        <f t="shared" si="71"/>
        <v>51.94</v>
      </c>
      <c r="I259" s="162">
        <f t="shared" si="71"/>
        <v>9544.8799999999992</v>
      </c>
      <c r="J259" s="162">
        <f t="shared" si="71"/>
        <v>180980.87</v>
      </c>
      <c r="K259" s="162">
        <f t="shared" si="71"/>
        <v>3.95</v>
      </c>
      <c r="L259" s="162">
        <f t="shared" si="71"/>
        <v>728</v>
      </c>
      <c r="M259" s="162">
        <f t="shared" si="71"/>
        <v>13082.9</v>
      </c>
      <c r="N259" s="162">
        <f t="shared" si="71"/>
        <v>0</v>
      </c>
      <c r="O259" s="162">
        <f t="shared" si="71"/>
        <v>0</v>
      </c>
      <c r="P259" s="162">
        <f t="shared" si="71"/>
        <v>0</v>
      </c>
      <c r="Q259" s="162">
        <f t="shared" si="71"/>
        <v>0</v>
      </c>
      <c r="R259" s="162">
        <f t="shared" si="71"/>
        <v>0</v>
      </c>
      <c r="S259" s="162">
        <f t="shared" si="71"/>
        <v>0</v>
      </c>
      <c r="T259" s="162">
        <f t="shared" si="71"/>
        <v>0</v>
      </c>
      <c r="U259" s="162">
        <f t="shared" si="71"/>
        <v>0</v>
      </c>
      <c r="V259" s="162">
        <f t="shared" si="71"/>
        <v>0</v>
      </c>
      <c r="W259" s="162">
        <f t="shared" si="71"/>
        <v>0</v>
      </c>
      <c r="X259" s="162">
        <f t="shared" si="71"/>
        <v>0</v>
      </c>
      <c r="Y259" s="162">
        <f t="shared" si="71"/>
        <v>0</v>
      </c>
    </row>
    <row r="260" spans="1:27" x14ac:dyDescent="0.25">
      <c r="A260" s="229" t="s">
        <v>66</v>
      </c>
      <c r="B260" s="230"/>
      <c r="C260" s="230"/>
      <c r="D260" s="230"/>
      <c r="E260" s="230"/>
      <c r="F260" s="230"/>
      <c r="G260" s="230"/>
      <c r="H260" s="230"/>
      <c r="I260" s="230"/>
      <c r="J260" s="230"/>
      <c r="K260" s="230"/>
      <c r="L260" s="230"/>
      <c r="M260" s="230"/>
      <c r="N260" s="230"/>
      <c r="O260" s="230"/>
      <c r="P260" s="230"/>
      <c r="Q260" s="230"/>
      <c r="R260" s="230"/>
      <c r="S260" s="230"/>
      <c r="T260" s="230"/>
      <c r="U260" s="230"/>
      <c r="V260" s="230"/>
      <c r="W260" s="230"/>
      <c r="X260" s="230"/>
      <c r="Y260" s="231"/>
      <c r="AA260" s="160"/>
    </row>
    <row r="261" spans="1:27" ht="15" customHeight="1" x14ac:dyDescent="0.25">
      <c r="A261" s="181" t="s">
        <v>37</v>
      </c>
      <c r="B261" s="182">
        <f t="shared" ref="B261:B272" si="72">E261+H261+K261+N261+Q261+T261+W261</f>
        <v>58.660000000000004</v>
      </c>
      <c r="C261" s="182">
        <f t="shared" ref="C261:C272" si="73">F261+I261+L261+O261+R261+U261+X261</f>
        <v>10784</v>
      </c>
      <c r="D261" s="182">
        <f t="shared" ref="D261:D272" si="74">G261+J261+M261+P261+S261+V261+Y261</f>
        <v>195658.79</v>
      </c>
      <c r="E261" s="182">
        <v>16.91</v>
      </c>
      <c r="F261" s="182">
        <v>3112</v>
      </c>
      <c r="G261" s="182">
        <v>87508.19</v>
      </c>
      <c r="H261" s="182">
        <v>14.4</v>
      </c>
      <c r="I261" s="182">
        <v>2648</v>
      </c>
      <c r="J261" s="182">
        <v>42983.22</v>
      </c>
      <c r="K261" s="182">
        <v>27.35</v>
      </c>
      <c r="L261" s="182">
        <v>5024</v>
      </c>
      <c r="M261" s="182">
        <v>65167.38</v>
      </c>
      <c r="N261" s="182"/>
      <c r="O261" s="182"/>
      <c r="P261" s="182"/>
      <c r="Q261" s="182"/>
      <c r="R261" s="182"/>
      <c r="S261" s="182"/>
      <c r="T261" s="182"/>
      <c r="U261" s="182"/>
      <c r="V261" s="182"/>
      <c r="W261" s="182"/>
      <c r="X261" s="182"/>
      <c r="Y261" s="182"/>
      <c r="Z261" s="41">
        <v>1</v>
      </c>
    </row>
    <row r="262" spans="1:27" ht="15" customHeight="1" x14ac:dyDescent="0.25">
      <c r="A262" s="163" t="s">
        <v>38</v>
      </c>
      <c r="B262" s="164">
        <f t="shared" si="72"/>
        <v>44.09</v>
      </c>
      <c r="C262" s="164">
        <f t="shared" si="73"/>
        <v>8103.7699999999995</v>
      </c>
      <c r="D262" s="164">
        <f t="shared" si="74"/>
        <v>138936.22</v>
      </c>
      <c r="E262" s="164">
        <v>10.36</v>
      </c>
      <c r="F262" s="164">
        <v>1907.05</v>
      </c>
      <c r="G262" s="165">
        <v>51065.85</v>
      </c>
      <c r="H262" s="164">
        <v>11.89</v>
      </c>
      <c r="I262" s="164">
        <v>2183.73</v>
      </c>
      <c r="J262" s="164">
        <v>35561.56</v>
      </c>
      <c r="K262" s="164">
        <v>21.84</v>
      </c>
      <c r="L262" s="164">
        <v>4012.99</v>
      </c>
      <c r="M262" s="164">
        <v>52308.81</v>
      </c>
      <c r="N262" s="164"/>
      <c r="O262" s="164"/>
      <c r="P262" s="164"/>
      <c r="Q262" s="164"/>
      <c r="R262" s="164"/>
      <c r="S262" s="164"/>
      <c r="T262" s="164"/>
      <c r="U262" s="164"/>
      <c r="V262" s="164"/>
      <c r="W262" s="164"/>
      <c r="X262" s="164"/>
      <c r="Y262" s="164"/>
      <c r="Z262" s="41">
        <v>0</v>
      </c>
    </row>
    <row r="263" spans="1:27" ht="15" customHeight="1" x14ac:dyDescent="0.25">
      <c r="A263" s="163" t="s">
        <v>39</v>
      </c>
      <c r="B263" s="164">
        <f t="shared" si="72"/>
        <v>0</v>
      </c>
      <c r="C263" s="164">
        <f t="shared" si="73"/>
        <v>0</v>
      </c>
      <c r="D263" s="164">
        <f t="shared" si="74"/>
        <v>1870.04</v>
      </c>
      <c r="E263" s="164"/>
      <c r="F263" s="164"/>
      <c r="G263" s="165">
        <v>1870.04</v>
      </c>
      <c r="H263" s="164"/>
      <c r="I263" s="164"/>
      <c r="J263" s="164"/>
      <c r="K263" s="164"/>
      <c r="L263" s="164"/>
      <c r="M263" s="164"/>
      <c r="N263" s="164"/>
      <c r="O263" s="164"/>
      <c r="P263" s="164"/>
      <c r="Q263" s="164"/>
      <c r="R263" s="164"/>
      <c r="S263" s="164"/>
      <c r="T263" s="164"/>
      <c r="U263" s="164"/>
      <c r="V263" s="164"/>
      <c r="W263" s="164"/>
      <c r="X263" s="164"/>
      <c r="Y263" s="164"/>
      <c r="Z263" s="41">
        <v>0</v>
      </c>
    </row>
    <row r="264" spans="1:27" ht="15" customHeight="1" x14ac:dyDescent="0.25">
      <c r="A264" s="163" t="s">
        <v>40</v>
      </c>
      <c r="B264" s="164">
        <f t="shared" si="72"/>
        <v>14.569999999999999</v>
      </c>
      <c r="C264" s="164">
        <f t="shared" si="73"/>
        <v>2680.23</v>
      </c>
      <c r="D264" s="164">
        <f t="shared" si="74"/>
        <v>54852.530000000006</v>
      </c>
      <c r="E264" s="164">
        <v>6.55</v>
      </c>
      <c r="F264" s="164">
        <v>1204.95</v>
      </c>
      <c r="G264" s="165">
        <v>34572.300000000003</v>
      </c>
      <c r="H264" s="164">
        <v>2.5099999999999998</v>
      </c>
      <c r="I264" s="164">
        <v>464.27</v>
      </c>
      <c r="J264" s="164">
        <v>7421.66</v>
      </c>
      <c r="K264" s="164">
        <v>5.51</v>
      </c>
      <c r="L264" s="164">
        <v>1011.01</v>
      </c>
      <c r="M264" s="164">
        <v>12858.57</v>
      </c>
      <c r="N264" s="164"/>
      <c r="O264" s="164"/>
      <c r="P264" s="164"/>
      <c r="Q264" s="164"/>
      <c r="R264" s="164"/>
      <c r="S264" s="164"/>
      <c r="T264" s="164"/>
      <c r="U264" s="164"/>
      <c r="V264" s="164"/>
      <c r="W264" s="164"/>
      <c r="X264" s="164"/>
      <c r="Y264" s="164"/>
      <c r="Z264" s="41">
        <v>0</v>
      </c>
    </row>
    <row r="265" spans="1:27" ht="15" customHeight="1" x14ac:dyDescent="0.25">
      <c r="A265" s="181" t="s">
        <v>41</v>
      </c>
      <c r="B265" s="182">
        <f t="shared" si="72"/>
        <v>1.34</v>
      </c>
      <c r="C265" s="182">
        <f t="shared" si="73"/>
        <v>244</v>
      </c>
      <c r="D265" s="182">
        <f t="shared" si="74"/>
        <v>3056</v>
      </c>
      <c r="E265" s="182"/>
      <c r="F265" s="182"/>
      <c r="G265" s="182"/>
      <c r="H265" s="182">
        <v>0.26</v>
      </c>
      <c r="I265" s="182">
        <v>48</v>
      </c>
      <c r="J265" s="182">
        <v>800.56</v>
      </c>
      <c r="K265" s="182">
        <v>1.08</v>
      </c>
      <c r="L265" s="182">
        <v>196</v>
      </c>
      <c r="M265" s="182">
        <v>2255.44</v>
      </c>
      <c r="N265" s="182"/>
      <c r="O265" s="182"/>
      <c r="P265" s="182"/>
      <c r="Q265" s="182"/>
      <c r="R265" s="182"/>
      <c r="S265" s="182"/>
      <c r="T265" s="182"/>
      <c r="U265" s="182"/>
      <c r="V265" s="182"/>
      <c r="W265" s="182"/>
      <c r="X265" s="182"/>
      <c r="Y265" s="182"/>
      <c r="Z265" s="41">
        <v>1</v>
      </c>
    </row>
    <row r="266" spans="1:27" ht="15" customHeight="1" x14ac:dyDescent="0.25">
      <c r="A266" s="181" t="s">
        <v>42</v>
      </c>
      <c r="B266" s="182">
        <f t="shared" si="72"/>
        <v>4.2299999999999995</v>
      </c>
      <c r="C266" s="182">
        <f t="shared" si="73"/>
        <v>781.56</v>
      </c>
      <c r="D266" s="182">
        <f t="shared" si="74"/>
        <v>28395.69</v>
      </c>
      <c r="E266" s="182">
        <v>2.92</v>
      </c>
      <c r="F266" s="182">
        <v>532.55999999999995</v>
      </c>
      <c r="G266" s="182">
        <v>24578.74</v>
      </c>
      <c r="H266" s="182">
        <v>0.67</v>
      </c>
      <c r="I266" s="182">
        <v>126</v>
      </c>
      <c r="J266" s="182">
        <v>1991.85</v>
      </c>
      <c r="K266" s="182">
        <v>0.64</v>
      </c>
      <c r="L266" s="182">
        <v>123</v>
      </c>
      <c r="M266" s="182">
        <v>1825.1</v>
      </c>
      <c r="N266" s="182"/>
      <c r="O266" s="182"/>
      <c r="P266" s="182"/>
      <c r="Q266" s="182"/>
      <c r="R266" s="182"/>
      <c r="S266" s="182"/>
      <c r="T266" s="182"/>
      <c r="U266" s="182"/>
      <c r="V266" s="182"/>
      <c r="W266" s="182"/>
      <c r="X266" s="182"/>
      <c r="Y266" s="182"/>
      <c r="Z266" s="41">
        <v>1</v>
      </c>
    </row>
    <row r="267" spans="1:27" ht="15" customHeight="1" x14ac:dyDescent="0.25">
      <c r="A267" s="163" t="s">
        <v>43</v>
      </c>
      <c r="B267" s="164">
        <f t="shared" si="72"/>
        <v>2.52</v>
      </c>
      <c r="C267" s="164">
        <f t="shared" si="73"/>
        <v>459.64</v>
      </c>
      <c r="D267" s="164">
        <f t="shared" si="74"/>
        <v>21870</v>
      </c>
      <c r="E267" s="164">
        <v>2.52</v>
      </c>
      <c r="F267" s="164">
        <v>459.64</v>
      </c>
      <c r="G267" s="165">
        <v>21870</v>
      </c>
      <c r="H267" s="164"/>
      <c r="I267" s="164"/>
      <c r="J267" s="164"/>
      <c r="K267" s="164"/>
      <c r="L267" s="164"/>
      <c r="M267" s="164"/>
      <c r="N267" s="164"/>
      <c r="O267" s="164"/>
      <c r="P267" s="164"/>
      <c r="Q267" s="164"/>
      <c r="R267" s="164"/>
      <c r="S267" s="164"/>
      <c r="T267" s="164"/>
      <c r="U267" s="164"/>
      <c r="V267" s="164"/>
      <c r="W267" s="164"/>
      <c r="X267" s="164"/>
      <c r="Y267" s="164"/>
      <c r="Z267" s="41">
        <v>0</v>
      </c>
    </row>
    <row r="268" spans="1:27" ht="15" customHeight="1" x14ac:dyDescent="0.25">
      <c r="A268" s="163" t="s">
        <v>44</v>
      </c>
      <c r="B268" s="164">
        <f t="shared" si="72"/>
        <v>1.44</v>
      </c>
      <c r="C268" s="164">
        <f t="shared" si="73"/>
        <v>273</v>
      </c>
      <c r="D268" s="164">
        <f t="shared" si="74"/>
        <v>4548.58</v>
      </c>
      <c r="E268" s="164">
        <v>0.13</v>
      </c>
      <c r="F268" s="164">
        <v>24</v>
      </c>
      <c r="G268" s="165">
        <v>731.63</v>
      </c>
      <c r="H268" s="164">
        <v>0.67</v>
      </c>
      <c r="I268" s="164">
        <v>126</v>
      </c>
      <c r="J268" s="164">
        <v>1991.85</v>
      </c>
      <c r="K268" s="164">
        <v>0.64</v>
      </c>
      <c r="L268" s="164">
        <v>123</v>
      </c>
      <c r="M268" s="164">
        <v>1825.1</v>
      </c>
      <c r="N268" s="164"/>
      <c r="O268" s="164"/>
      <c r="P268" s="164"/>
      <c r="Q268" s="164"/>
      <c r="R268" s="164"/>
      <c r="S268" s="164"/>
      <c r="T268" s="164"/>
      <c r="U268" s="164"/>
      <c r="V268" s="164"/>
      <c r="W268" s="164"/>
      <c r="X268" s="164"/>
      <c r="Y268" s="164"/>
      <c r="Z268" s="41">
        <v>0</v>
      </c>
    </row>
    <row r="269" spans="1:27" ht="15" customHeight="1" x14ac:dyDescent="0.25">
      <c r="A269" s="163" t="s">
        <v>45</v>
      </c>
      <c r="B269" s="164">
        <f t="shared" si="72"/>
        <v>0</v>
      </c>
      <c r="C269" s="164">
        <f t="shared" si="73"/>
        <v>0</v>
      </c>
      <c r="D269" s="164">
        <f t="shared" si="74"/>
        <v>0</v>
      </c>
      <c r="E269" s="164"/>
      <c r="F269" s="164"/>
      <c r="G269" s="165"/>
      <c r="H269" s="164"/>
      <c r="I269" s="164"/>
      <c r="J269" s="164"/>
      <c r="K269" s="164"/>
      <c r="L269" s="164"/>
      <c r="M269" s="164"/>
      <c r="N269" s="164"/>
      <c r="O269" s="164"/>
      <c r="P269" s="164"/>
      <c r="Q269" s="164"/>
      <c r="R269" s="164"/>
      <c r="S269" s="164"/>
      <c r="T269" s="164"/>
      <c r="U269" s="164"/>
      <c r="V269" s="164"/>
      <c r="W269" s="164"/>
      <c r="X269" s="164"/>
      <c r="Y269" s="164"/>
      <c r="Z269" s="41">
        <v>0</v>
      </c>
    </row>
    <row r="270" spans="1:27" ht="15" customHeight="1" x14ac:dyDescent="0.25">
      <c r="A270" s="163" t="s">
        <v>46</v>
      </c>
      <c r="B270" s="164">
        <f t="shared" si="72"/>
        <v>0.27</v>
      </c>
      <c r="C270" s="164">
        <f t="shared" si="73"/>
        <v>48.92</v>
      </c>
      <c r="D270" s="164">
        <f t="shared" si="74"/>
        <v>1977.11</v>
      </c>
      <c r="E270" s="164">
        <v>0.27</v>
      </c>
      <c r="F270" s="164">
        <v>48.92</v>
      </c>
      <c r="G270" s="165">
        <v>1977.11</v>
      </c>
      <c r="H270" s="164"/>
      <c r="I270" s="164"/>
      <c r="J270" s="164"/>
      <c r="K270" s="164"/>
      <c r="L270" s="164"/>
      <c r="M270" s="164"/>
      <c r="N270" s="164"/>
      <c r="O270" s="164"/>
      <c r="P270" s="164"/>
      <c r="Q270" s="164"/>
      <c r="R270" s="164"/>
      <c r="S270" s="164"/>
      <c r="T270" s="164"/>
      <c r="U270" s="164"/>
      <c r="V270" s="164"/>
      <c r="W270" s="164"/>
      <c r="X270" s="164"/>
      <c r="Y270" s="164"/>
      <c r="Z270" s="41">
        <v>0</v>
      </c>
    </row>
    <row r="271" spans="1:27" ht="15" customHeight="1" x14ac:dyDescent="0.25">
      <c r="A271" s="181" t="s">
        <v>47</v>
      </c>
      <c r="B271" s="182">
        <f t="shared" si="72"/>
        <v>0</v>
      </c>
      <c r="C271" s="182">
        <f t="shared" si="73"/>
        <v>0</v>
      </c>
      <c r="D271" s="182">
        <f t="shared" si="74"/>
        <v>0</v>
      </c>
      <c r="E271" s="182"/>
      <c r="F271" s="182"/>
      <c r="G271" s="182"/>
      <c r="H271" s="182"/>
      <c r="I271" s="182"/>
      <c r="J271" s="182"/>
      <c r="K271" s="182"/>
      <c r="L271" s="182"/>
      <c r="M271" s="182"/>
      <c r="N271" s="182"/>
      <c r="O271" s="182"/>
      <c r="P271" s="182"/>
      <c r="Q271" s="182"/>
      <c r="R271" s="182"/>
      <c r="S271" s="182"/>
      <c r="T271" s="182"/>
      <c r="U271" s="182"/>
      <c r="V271" s="182"/>
      <c r="W271" s="182"/>
      <c r="X271" s="182"/>
      <c r="Y271" s="182"/>
      <c r="Z271" s="41">
        <v>1</v>
      </c>
    </row>
    <row r="272" spans="1:27" ht="15" customHeight="1" x14ac:dyDescent="0.25">
      <c r="A272" s="181" t="s">
        <v>48</v>
      </c>
      <c r="B272" s="182">
        <f t="shared" si="72"/>
        <v>2.86</v>
      </c>
      <c r="C272" s="182">
        <f t="shared" si="73"/>
        <v>525.78</v>
      </c>
      <c r="D272" s="182">
        <f t="shared" si="74"/>
        <v>2433.0500000000002</v>
      </c>
      <c r="E272" s="182">
        <v>2.86</v>
      </c>
      <c r="F272" s="182">
        <v>525.78</v>
      </c>
      <c r="G272" s="182">
        <v>2433.0500000000002</v>
      </c>
      <c r="H272" s="182"/>
      <c r="I272" s="182"/>
      <c r="J272" s="182"/>
      <c r="K272" s="182"/>
      <c r="L272" s="182"/>
      <c r="M272" s="182"/>
      <c r="N272" s="182"/>
      <c r="O272" s="182"/>
      <c r="P272" s="182"/>
      <c r="Q272" s="182"/>
      <c r="R272" s="182"/>
      <c r="S272" s="182"/>
      <c r="T272" s="182"/>
      <c r="U272" s="182"/>
      <c r="V272" s="182"/>
      <c r="W272" s="182"/>
      <c r="X272" s="182"/>
      <c r="Y272" s="182"/>
      <c r="Z272" s="41">
        <v>1</v>
      </c>
    </row>
    <row r="273" spans="1:27" s="44" customFormat="1" x14ac:dyDescent="0.25">
      <c r="A273" s="161" t="s">
        <v>18</v>
      </c>
      <c r="B273" s="162">
        <f t="shared" ref="B273:Y273" si="75">SUMIF($Z261:$Z272,"=1",B261:B272)</f>
        <v>67.09</v>
      </c>
      <c r="C273" s="162">
        <f t="shared" si="75"/>
        <v>12335.34</v>
      </c>
      <c r="D273" s="162">
        <f t="shared" si="75"/>
        <v>229543.53</v>
      </c>
      <c r="E273" s="162">
        <f t="shared" si="75"/>
        <v>22.689999999999998</v>
      </c>
      <c r="F273" s="162">
        <f t="shared" si="75"/>
        <v>4170.34</v>
      </c>
      <c r="G273" s="162">
        <f t="shared" si="75"/>
        <v>114519.98000000001</v>
      </c>
      <c r="H273" s="162">
        <f t="shared" si="75"/>
        <v>15.33</v>
      </c>
      <c r="I273" s="162">
        <f t="shared" si="75"/>
        <v>2822</v>
      </c>
      <c r="J273" s="162">
        <f t="shared" si="75"/>
        <v>45775.63</v>
      </c>
      <c r="K273" s="162">
        <f t="shared" si="75"/>
        <v>29.07</v>
      </c>
      <c r="L273" s="162">
        <f t="shared" si="75"/>
        <v>5343</v>
      </c>
      <c r="M273" s="162">
        <f t="shared" si="75"/>
        <v>69247.92</v>
      </c>
      <c r="N273" s="162">
        <f t="shared" si="75"/>
        <v>0</v>
      </c>
      <c r="O273" s="162">
        <f t="shared" si="75"/>
        <v>0</v>
      </c>
      <c r="P273" s="162">
        <f t="shared" si="75"/>
        <v>0</v>
      </c>
      <c r="Q273" s="162">
        <f t="shared" si="75"/>
        <v>0</v>
      </c>
      <c r="R273" s="162">
        <f t="shared" si="75"/>
        <v>0</v>
      </c>
      <c r="S273" s="162">
        <f t="shared" si="75"/>
        <v>0</v>
      </c>
      <c r="T273" s="162">
        <f t="shared" si="75"/>
        <v>0</v>
      </c>
      <c r="U273" s="162">
        <f t="shared" si="75"/>
        <v>0</v>
      </c>
      <c r="V273" s="162">
        <f t="shared" si="75"/>
        <v>0</v>
      </c>
      <c r="W273" s="162">
        <f t="shared" si="75"/>
        <v>0</v>
      </c>
      <c r="X273" s="162">
        <f t="shared" si="75"/>
        <v>0</v>
      </c>
      <c r="Y273" s="162">
        <f t="shared" si="75"/>
        <v>0</v>
      </c>
    </row>
    <row r="274" spans="1:27" x14ac:dyDescent="0.25">
      <c r="A274" s="229" t="s">
        <v>67</v>
      </c>
      <c r="B274" s="230"/>
      <c r="C274" s="230"/>
      <c r="D274" s="230"/>
      <c r="E274" s="230"/>
      <c r="F274" s="230"/>
      <c r="G274" s="230"/>
      <c r="H274" s="230"/>
      <c r="I274" s="230"/>
      <c r="J274" s="230"/>
      <c r="K274" s="230"/>
      <c r="L274" s="230"/>
      <c r="M274" s="230"/>
      <c r="N274" s="230"/>
      <c r="O274" s="230"/>
      <c r="P274" s="230"/>
      <c r="Q274" s="230"/>
      <c r="R274" s="230"/>
      <c r="S274" s="230"/>
      <c r="T274" s="230"/>
      <c r="U274" s="230"/>
      <c r="V274" s="230"/>
      <c r="W274" s="230"/>
      <c r="X274" s="230"/>
      <c r="Y274" s="231"/>
      <c r="AA274" s="160"/>
    </row>
    <row r="275" spans="1:27" ht="15" customHeight="1" x14ac:dyDescent="0.25">
      <c r="A275" s="181" t="s">
        <v>37</v>
      </c>
      <c r="B275" s="182">
        <f t="shared" ref="B275:B286" si="76">E275+H275+K275+N275+Q275+T275+W275</f>
        <v>35.54</v>
      </c>
      <c r="C275" s="182">
        <f t="shared" ref="C275:C286" si="77">F275+I275+L275+O275+R275+U275+X275</f>
        <v>6548</v>
      </c>
      <c r="D275" s="182">
        <f t="shared" ref="D275:D286" si="78">G275+J275+M275+P275+S275+V275+Y275</f>
        <v>117642.87</v>
      </c>
      <c r="E275" s="182">
        <v>10.46</v>
      </c>
      <c r="F275" s="182">
        <v>1924</v>
      </c>
      <c r="G275" s="182">
        <v>53580.28</v>
      </c>
      <c r="H275" s="182">
        <v>13.39</v>
      </c>
      <c r="I275" s="182">
        <v>2472</v>
      </c>
      <c r="J275" s="182">
        <v>38960.44</v>
      </c>
      <c r="K275" s="182">
        <v>11.69</v>
      </c>
      <c r="L275" s="182">
        <v>2152</v>
      </c>
      <c r="M275" s="182">
        <v>25102.15</v>
      </c>
      <c r="N275" s="182"/>
      <c r="O275" s="182"/>
      <c r="P275" s="182"/>
      <c r="Q275" s="182"/>
      <c r="R275" s="182"/>
      <c r="S275" s="182"/>
      <c r="T275" s="182"/>
      <c r="U275" s="182"/>
      <c r="V275" s="182"/>
      <c r="W275" s="182"/>
      <c r="X275" s="182"/>
      <c r="Y275" s="182"/>
      <c r="Z275" s="41">
        <v>1</v>
      </c>
    </row>
    <row r="276" spans="1:27" ht="15" customHeight="1" x14ac:dyDescent="0.25">
      <c r="A276" s="163" t="s">
        <v>38</v>
      </c>
      <c r="B276" s="164">
        <f t="shared" si="76"/>
        <v>25.259999999999998</v>
      </c>
      <c r="C276" s="164">
        <f t="shared" si="77"/>
        <v>4646.71</v>
      </c>
      <c r="D276" s="164">
        <f t="shared" si="78"/>
        <v>83552.92</v>
      </c>
      <c r="E276" s="164">
        <v>6.54</v>
      </c>
      <c r="F276" s="164">
        <v>1204</v>
      </c>
      <c r="G276" s="165">
        <v>34504</v>
      </c>
      <c r="H276" s="164">
        <v>9.73</v>
      </c>
      <c r="I276" s="164">
        <v>1790.26</v>
      </c>
      <c r="J276" s="164">
        <v>29412.39</v>
      </c>
      <c r="K276" s="164">
        <v>8.99</v>
      </c>
      <c r="L276" s="164">
        <v>1652.45</v>
      </c>
      <c r="M276" s="164">
        <v>19636.53</v>
      </c>
      <c r="N276" s="164"/>
      <c r="O276" s="164"/>
      <c r="P276" s="164"/>
      <c r="Q276" s="164"/>
      <c r="R276" s="164"/>
      <c r="S276" s="164"/>
      <c r="T276" s="164"/>
      <c r="U276" s="164"/>
      <c r="V276" s="164"/>
      <c r="W276" s="164"/>
      <c r="X276" s="164"/>
      <c r="Y276" s="164"/>
      <c r="Z276" s="41">
        <v>0</v>
      </c>
    </row>
    <row r="277" spans="1:27" ht="15" customHeight="1" x14ac:dyDescent="0.25">
      <c r="A277" s="163" t="s">
        <v>39</v>
      </c>
      <c r="B277" s="164">
        <f t="shared" si="76"/>
        <v>0</v>
      </c>
      <c r="C277" s="164">
        <f t="shared" si="77"/>
        <v>0</v>
      </c>
      <c r="D277" s="164">
        <f t="shared" si="78"/>
        <v>474.74</v>
      </c>
      <c r="E277" s="164"/>
      <c r="F277" s="164"/>
      <c r="G277" s="165"/>
      <c r="H277" s="164"/>
      <c r="I277" s="164"/>
      <c r="J277" s="164">
        <v>474.74</v>
      </c>
      <c r="K277" s="164"/>
      <c r="L277" s="164"/>
      <c r="M277" s="164"/>
      <c r="N277" s="164"/>
      <c r="O277" s="164"/>
      <c r="P277" s="164"/>
      <c r="Q277" s="164"/>
      <c r="R277" s="164"/>
      <c r="S277" s="164"/>
      <c r="T277" s="164"/>
      <c r="U277" s="164"/>
      <c r="V277" s="164"/>
      <c r="W277" s="164"/>
      <c r="X277" s="164"/>
      <c r="Y277" s="164"/>
      <c r="Z277" s="41">
        <v>0</v>
      </c>
    </row>
    <row r="278" spans="1:27" ht="15" customHeight="1" x14ac:dyDescent="0.25">
      <c r="A278" s="163" t="s">
        <v>40</v>
      </c>
      <c r="B278" s="164">
        <f t="shared" si="76"/>
        <v>10.280000000000001</v>
      </c>
      <c r="C278" s="164">
        <f t="shared" si="77"/>
        <v>1901.29</v>
      </c>
      <c r="D278" s="164">
        <f t="shared" si="78"/>
        <v>33615.21</v>
      </c>
      <c r="E278" s="164">
        <v>3.92</v>
      </c>
      <c r="F278" s="164">
        <v>720</v>
      </c>
      <c r="G278" s="165">
        <v>19076.28</v>
      </c>
      <c r="H278" s="164">
        <v>3.66</v>
      </c>
      <c r="I278" s="164">
        <v>681.74</v>
      </c>
      <c r="J278" s="164">
        <v>9073.31</v>
      </c>
      <c r="K278" s="164">
        <v>2.7</v>
      </c>
      <c r="L278" s="164">
        <v>499.55</v>
      </c>
      <c r="M278" s="164">
        <v>5465.62</v>
      </c>
      <c r="N278" s="164"/>
      <c r="O278" s="164"/>
      <c r="P278" s="164"/>
      <c r="Q278" s="164"/>
      <c r="R278" s="164"/>
      <c r="S278" s="164"/>
      <c r="T278" s="164"/>
      <c r="U278" s="164"/>
      <c r="V278" s="164"/>
      <c r="W278" s="164"/>
      <c r="X278" s="164"/>
      <c r="Y278" s="164"/>
      <c r="Z278" s="41">
        <v>0</v>
      </c>
    </row>
    <row r="279" spans="1:27" ht="15" customHeight="1" x14ac:dyDescent="0.25">
      <c r="A279" s="181" t="s">
        <v>41</v>
      </c>
      <c r="B279" s="182">
        <f t="shared" si="76"/>
        <v>3.09</v>
      </c>
      <c r="C279" s="182">
        <f t="shared" si="77"/>
        <v>568</v>
      </c>
      <c r="D279" s="182">
        <f t="shared" si="78"/>
        <v>6344.4000000000005</v>
      </c>
      <c r="E279" s="182">
        <v>0.04</v>
      </c>
      <c r="F279" s="182">
        <v>8</v>
      </c>
      <c r="G279" s="182">
        <v>194.76</v>
      </c>
      <c r="H279" s="182">
        <v>0.65</v>
      </c>
      <c r="I279" s="182">
        <v>120</v>
      </c>
      <c r="J279" s="182">
        <v>1158.5</v>
      </c>
      <c r="K279" s="182">
        <v>2.4</v>
      </c>
      <c r="L279" s="182">
        <v>440</v>
      </c>
      <c r="M279" s="182">
        <v>4991.1400000000003</v>
      </c>
      <c r="N279" s="182"/>
      <c r="O279" s="182"/>
      <c r="P279" s="182"/>
      <c r="Q279" s="182"/>
      <c r="R279" s="182"/>
      <c r="S279" s="182"/>
      <c r="T279" s="182"/>
      <c r="U279" s="182"/>
      <c r="V279" s="182"/>
      <c r="W279" s="182"/>
      <c r="X279" s="182"/>
      <c r="Y279" s="182"/>
      <c r="Z279" s="41">
        <v>1</v>
      </c>
    </row>
    <row r="280" spans="1:27" ht="15" customHeight="1" x14ac:dyDescent="0.25">
      <c r="A280" s="181" t="s">
        <v>42</v>
      </c>
      <c r="B280" s="182">
        <f t="shared" si="76"/>
        <v>4.53</v>
      </c>
      <c r="C280" s="182">
        <f t="shared" si="77"/>
        <v>833.03</v>
      </c>
      <c r="D280" s="182">
        <f t="shared" si="78"/>
        <v>28418.97</v>
      </c>
      <c r="E280" s="182">
        <v>2.94</v>
      </c>
      <c r="F280" s="182">
        <v>538.03</v>
      </c>
      <c r="G280" s="182">
        <v>23833</v>
      </c>
      <c r="H280" s="182">
        <v>1.22</v>
      </c>
      <c r="I280" s="182">
        <v>227</v>
      </c>
      <c r="J280" s="182">
        <v>3870.36</v>
      </c>
      <c r="K280" s="182">
        <v>0.37</v>
      </c>
      <c r="L280" s="182">
        <v>68</v>
      </c>
      <c r="M280" s="182">
        <v>715.61</v>
      </c>
      <c r="N280" s="182"/>
      <c r="O280" s="182"/>
      <c r="P280" s="182"/>
      <c r="Q280" s="182"/>
      <c r="R280" s="182"/>
      <c r="S280" s="182"/>
      <c r="T280" s="182"/>
      <c r="U280" s="182"/>
      <c r="V280" s="182"/>
      <c r="W280" s="182"/>
      <c r="X280" s="182"/>
      <c r="Y280" s="182"/>
      <c r="Z280" s="41">
        <v>1</v>
      </c>
    </row>
    <row r="281" spans="1:27" ht="15" customHeight="1" x14ac:dyDescent="0.25">
      <c r="A281" s="163" t="s">
        <v>43</v>
      </c>
      <c r="B281" s="164">
        <f t="shared" si="76"/>
        <v>2.87</v>
      </c>
      <c r="C281" s="164">
        <f t="shared" si="77"/>
        <v>525.03</v>
      </c>
      <c r="D281" s="164">
        <f t="shared" si="78"/>
        <v>23355.040000000001</v>
      </c>
      <c r="E281" s="164">
        <v>2.87</v>
      </c>
      <c r="F281" s="164">
        <v>525.03</v>
      </c>
      <c r="G281" s="165">
        <v>23355.040000000001</v>
      </c>
      <c r="H281" s="164"/>
      <c r="I281" s="164"/>
      <c r="J281" s="164"/>
      <c r="K281" s="164"/>
      <c r="L281" s="164"/>
      <c r="M281" s="164"/>
      <c r="N281" s="164"/>
      <c r="O281" s="164"/>
      <c r="P281" s="164"/>
      <c r="Q281" s="164"/>
      <c r="R281" s="164"/>
      <c r="S281" s="164"/>
      <c r="T281" s="164"/>
      <c r="U281" s="164"/>
      <c r="V281" s="164"/>
      <c r="W281" s="164"/>
      <c r="X281" s="164"/>
      <c r="Y281" s="164"/>
      <c r="Z281" s="41">
        <v>0</v>
      </c>
    </row>
    <row r="282" spans="1:27" ht="15" customHeight="1" x14ac:dyDescent="0.25">
      <c r="A282" s="163" t="s">
        <v>44</v>
      </c>
      <c r="B282" s="164">
        <f t="shared" si="76"/>
        <v>1.6600000000000001</v>
      </c>
      <c r="C282" s="164">
        <f t="shared" si="77"/>
        <v>308</v>
      </c>
      <c r="D282" s="164">
        <f t="shared" si="78"/>
        <v>5063.9299999999994</v>
      </c>
      <c r="E282" s="164">
        <v>7.0000000000000007E-2</v>
      </c>
      <c r="F282" s="164">
        <v>13</v>
      </c>
      <c r="G282" s="165">
        <v>477.96</v>
      </c>
      <c r="H282" s="164">
        <v>1.22</v>
      </c>
      <c r="I282" s="164">
        <v>227</v>
      </c>
      <c r="J282" s="164">
        <v>3870.36</v>
      </c>
      <c r="K282" s="164">
        <v>0.37</v>
      </c>
      <c r="L282" s="164">
        <v>68</v>
      </c>
      <c r="M282" s="164">
        <v>715.61</v>
      </c>
      <c r="N282" s="164"/>
      <c r="O282" s="164"/>
      <c r="P282" s="164"/>
      <c r="Q282" s="164"/>
      <c r="R282" s="164"/>
      <c r="S282" s="164"/>
      <c r="T282" s="164"/>
      <c r="U282" s="164"/>
      <c r="V282" s="164"/>
      <c r="W282" s="164"/>
      <c r="X282" s="164"/>
      <c r="Y282" s="164"/>
      <c r="Z282" s="41">
        <v>0</v>
      </c>
    </row>
    <row r="283" spans="1:27" ht="15" customHeight="1" x14ac:dyDescent="0.25">
      <c r="A283" s="163" t="s">
        <v>45</v>
      </c>
      <c r="B283" s="164">
        <f t="shared" si="76"/>
        <v>0</v>
      </c>
      <c r="C283" s="164">
        <f t="shared" si="77"/>
        <v>0</v>
      </c>
      <c r="D283" s="164">
        <f t="shared" si="78"/>
        <v>0</v>
      </c>
      <c r="E283" s="164"/>
      <c r="F283" s="164"/>
      <c r="G283" s="165"/>
      <c r="H283" s="164"/>
      <c r="I283" s="164"/>
      <c r="J283" s="164"/>
      <c r="K283" s="164"/>
      <c r="L283" s="164"/>
      <c r="M283" s="164"/>
      <c r="N283" s="164"/>
      <c r="O283" s="164"/>
      <c r="P283" s="164"/>
      <c r="Q283" s="164"/>
      <c r="R283" s="164"/>
      <c r="S283" s="164"/>
      <c r="T283" s="164"/>
      <c r="U283" s="164"/>
      <c r="V283" s="164"/>
      <c r="W283" s="164"/>
      <c r="X283" s="164"/>
      <c r="Y283" s="164"/>
      <c r="Z283" s="41">
        <v>0</v>
      </c>
    </row>
    <row r="284" spans="1:27" ht="15" customHeight="1" x14ac:dyDescent="0.25">
      <c r="A284" s="163" t="s">
        <v>46</v>
      </c>
      <c r="B284" s="164">
        <f t="shared" si="76"/>
        <v>0</v>
      </c>
      <c r="C284" s="164">
        <f t="shared" si="77"/>
        <v>0</v>
      </c>
      <c r="D284" s="164">
        <f t="shared" si="78"/>
        <v>0</v>
      </c>
      <c r="E284" s="164"/>
      <c r="F284" s="164"/>
      <c r="G284" s="165"/>
      <c r="H284" s="164"/>
      <c r="I284" s="164"/>
      <c r="J284" s="164"/>
      <c r="K284" s="164"/>
      <c r="L284" s="164"/>
      <c r="M284" s="164"/>
      <c r="N284" s="164"/>
      <c r="O284" s="164"/>
      <c r="P284" s="164"/>
      <c r="Q284" s="164"/>
      <c r="R284" s="164"/>
      <c r="S284" s="164"/>
      <c r="T284" s="164"/>
      <c r="U284" s="164"/>
      <c r="V284" s="164"/>
      <c r="W284" s="164"/>
      <c r="X284" s="164"/>
      <c r="Y284" s="164"/>
      <c r="Z284" s="41">
        <v>0</v>
      </c>
    </row>
    <row r="285" spans="1:27" ht="15" customHeight="1" x14ac:dyDescent="0.25">
      <c r="A285" s="181" t="s">
        <v>47</v>
      </c>
      <c r="B285" s="182">
        <f t="shared" si="76"/>
        <v>0</v>
      </c>
      <c r="C285" s="182">
        <f t="shared" si="77"/>
        <v>0</v>
      </c>
      <c r="D285" s="182">
        <f t="shared" si="78"/>
        <v>0</v>
      </c>
      <c r="E285" s="182"/>
      <c r="F285" s="182"/>
      <c r="G285" s="182"/>
      <c r="H285" s="182"/>
      <c r="I285" s="182"/>
      <c r="J285" s="182"/>
      <c r="K285" s="182"/>
      <c r="L285" s="182"/>
      <c r="M285" s="182"/>
      <c r="N285" s="182"/>
      <c r="O285" s="182"/>
      <c r="P285" s="182"/>
      <c r="Q285" s="182"/>
      <c r="R285" s="182"/>
      <c r="S285" s="182"/>
      <c r="T285" s="182"/>
      <c r="U285" s="182"/>
      <c r="V285" s="182"/>
      <c r="W285" s="182"/>
      <c r="X285" s="182"/>
      <c r="Y285" s="182"/>
      <c r="Z285" s="41">
        <v>1</v>
      </c>
    </row>
    <row r="286" spans="1:27" ht="15" customHeight="1" x14ac:dyDescent="0.25">
      <c r="A286" s="181" t="s">
        <v>48</v>
      </c>
      <c r="B286" s="182">
        <f t="shared" si="76"/>
        <v>0</v>
      </c>
      <c r="C286" s="182">
        <f t="shared" si="77"/>
        <v>0</v>
      </c>
      <c r="D286" s="182">
        <f t="shared" si="78"/>
        <v>0</v>
      </c>
      <c r="E286" s="182"/>
      <c r="F286" s="182"/>
      <c r="G286" s="182"/>
      <c r="H286" s="182"/>
      <c r="I286" s="182"/>
      <c r="J286" s="182"/>
      <c r="K286" s="182"/>
      <c r="L286" s="182"/>
      <c r="M286" s="182"/>
      <c r="N286" s="182"/>
      <c r="O286" s="182"/>
      <c r="P286" s="182"/>
      <c r="Q286" s="182"/>
      <c r="R286" s="182"/>
      <c r="S286" s="182"/>
      <c r="T286" s="182"/>
      <c r="U286" s="182"/>
      <c r="V286" s="182"/>
      <c r="W286" s="182"/>
      <c r="X286" s="182"/>
      <c r="Y286" s="182"/>
      <c r="Z286" s="41">
        <v>1</v>
      </c>
    </row>
    <row r="287" spans="1:27" s="44" customFormat="1" x14ac:dyDescent="0.25">
      <c r="A287" s="161" t="s">
        <v>18</v>
      </c>
      <c r="B287" s="162">
        <f t="shared" ref="B287:Y287" si="79">SUMIF($Z275:$Z286,"=1",B275:B286)</f>
        <v>43.16</v>
      </c>
      <c r="C287" s="162">
        <f t="shared" si="79"/>
        <v>7949.03</v>
      </c>
      <c r="D287" s="162">
        <f t="shared" si="79"/>
        <v>152406.24</v>
      </c>
      <c r="E287" s="162">
        <f t="shared" si="79"/>
        <v>13.44</v>
      </c>
      <c r="F287" s="162">
        <f t="shared" si="79"/>
        <v>2470.0299999999997</v>
      </c>
      <c r="G287" s="162">
        <f t="shared" si="79"/>
        <v>77608.040000000008</v>
      </c>
      <c r="H287" s="162">
        <f t="shared" si="79"/>
        <v>15.260000000000002</v>
      </c>
      <c r="I287" s="162">
        <f t="shared" si="79"/>
        <v>2819</v>
      </c>
      <c r="J287" s="162">
        <f t="shared" si="79"/>
        <v>43989.3</v>
      </c>
      <c r="K287" s="162">
        <f t="shared" si="79"/>
        <v>14.459999999999999</v>
      </c>
      <c r="L287" s="162">
        <f t="shared" si="79"/>
        <v>2660</v>
      </c>
      <c r="M287" s="162">
        <f t="shared" si="79"/>
        <v>30808.9</v>
      </c>
      <c r="N287" s="162">
        <f t="shared" si="79"/>
        <v>0</v>
      </c>
      <c r="O287" s="162">
        <f t="shared" si="79"/>
        <v>0</v>
      </c>
      <c r="P287" s="162">
        <f t="shared" si="79"/>
        <v>0</v>
      </c>
      <c r="Q287" s="162">
        <f t="shared" si="79"/>
        <v>0</v>
      </c>
      <c r="R287" s="162">
        <f t="shared" si="79"/>
        <v>0</v>
      </c>
      <c r="S287" s="162">
        <f t="shared" si="79"/>
        <v>0</v>
      </c>
      <c r="T287" s="162">
        <f t="shared" si="79"/>
        <v>0</v>
      </c>
      <c r="U287" s="162">
        <f t="shared" si="79"/>
        <v>0</v>
      </c>
      <c r="V287" s="162">
        <f t="shared" si="79"/>
        <v>0</v>
      </c>
      <c r="W287" s="162">
        <f t="shared" si="79"/>
        <v>0</v>
      </c>
      <c r="X287" s="162">
        <f t="shared" si="79"/>
        <v>0</v>
      </c>
      <c r="Y287" s="162">
        <f t="shared" si="79"/>
        <v>0</v>
      </c>
    </row>
    <row r="288" spans="1:27" x14ac:dyDescent="0.25">
      <c r="A288" s="229" t="s">
        <v>68</v>
      </c>
      <c r="B288" s="230"/>
      <c r="C288" s="230"/>
      <c r="D288" s="230"/>
      <c r="E288" s="230"/>
      <c r="F288" s="230"/>
      <c r="G288" s="230"/>
      <c r="H288" s="230"/>
      <c r="I288" s="230"/>
      <c r="J288" s="230"/>
      <c r="K288" s="230"/>
      <c r="L288" s="230"/>
      <c r="M288" s="230"/>
      <c r="N288" s="230"/>
      <c r="O288" s="230"/>
      <c r="P288" s="230"/>
      <c r="Q288" s="230"/>
      <c r="R288" s="230"/>
      <c r="S288" s="230"/>
      <c r="T288" s="230"/>
      <c r="U288" s="230"/>
      <c r="V288" s="230"/>
      <c r="W288" s="230"/>
      <c r="X288" s="230"/>
      <c r="Y288" s="231"/>
      <c r="AA288" s="160"/>
    </row>
    <row r="289" spans="1:27" ht="15" customHeight="1" x14ac:dyDescent="0.25">
      <c r="A289" s="181" t="s">
        <v>37</v>
      </c>
      <c r="B289" s="182">
        <f t="shared" ref="B289:B300" si="80">E289+H289+K289+N289+Q289+T289+W289</f>
        <v>23.83</v>
      </c>
      <c r="C289" s="182">
        <f t="shared" ref="C289:C300" si="81">F289+I289+L289+O289+R289+U289+X289</f>
        <v>4385.2</v>
      </c>
      <c r="D289" s="182">
        <f t="shared" ref="D289:D300" si="82">G289+J289+M289+P289+S289+V289+Y289</f>
        <v>74706.77</v>
      </c>
      <c r="E289" s="182">
        <v>7</v>
      </c>
      <c r="F289" s="182">
        <v>1283.2</v>
      </c>
      <c r="G289" s="182">
        <v>37458.61</v>
      </c>
      <c r="H289" s="182">
        <v>8.24</v>
      </c>
      <c r="I289" s="182">
        <v>1518</v>
      </c>
      <c r="J289" s="182">
        <v>21331.54</v>
      </c>
      <c r="K289" s="182">
        <v>8.59</v>
      </c>
      <c r="L289" s="182">
        <v>1584</v>
      </c>
      <c r="M289" s="182">
        <v>15916.62</v>
      </c>
      <c r="N289" s="182"/>
      <c r="O289" s="182"/>
      <c r="P289" s="182"/>
      <c r="Q289" s="182"/>
      <c r="R289" s="182"/>
      <c r="S289" s="182"/>
      <c r="T289" s="182"/>
      <c r="U289" s="182"/>
      <c r="V289" s="182"/>
      <c r="W289" s="182"/>
      <c r="X289" s="182"/>
      <c r="Y289" s="182"/>
      <c r="Z289" s="41">
        <v>1</v>
      </c>
    </row>
    <row r="290" spans="1:27" ht="15" customHeight="1" x14ac:dyDescent="0.25">
      <c r="A290" s="163" t="s">
        <v>38</v>
      </c>
      <c r="B290" s="164">
        <f t="shared" si="80"/>
        <v>18.869999999999997</v>
      </c>
      <c r="C290" s="164">
        <f t="shared" si="81"/>
        <v>3472.02</v>
      </c>
      <c r="D290" s="164">
        <f t="shared" si="82"/>
        <v>54156.28</v>
      </c>
      <c r="E290" s="164">
        <v>5.03</v>
      </c>
      <c r="F290" s="164">
        <v>923.2</v>
      </c>
      <c r="G290" s="165">
        <v>23681.19</v>
      </c>
      <c r="H290" s="164">
        <v>6.58</v>
      </c>
      <c r="I290" s="164">
        <v>1212.67</v>
      </c>
      <c r="J290" s="164">
        <v>16986.98</v>
      </c>
      <c r="K290" s="164">
        <v>7.26</v>
      </c>
      <c r="L290" s="164">
        <v>1336.15</v>
      </c>
      <c r="M290" s="164">
        <v>13488.11</v>
      </c>
      <c r="N290" s="164"/>
      <c r="O290" s="164"/>
      <c r="P290" s="164"/>
      <c r="Q290" s="164"/>
      <c r="R290" s="164"/>
      <c r="S290" s="164"/>
      <c r="T290" s="164"/>
      <c r="U290" s="164"/>
      <c r="V290" s="164"/>
      <c r="W290" s="164"/>
      <c r="X290" s="164"/>
      <c r="Y290" s="164"/>
      <c r="Z290" s="41">
        <v>0</v>
      </c>
    </row>
    <row r="291" spans="1:27" ht="15" customHeight="1" x14ac:dyDescent="0.25">
      <c r="A291" s="163" t="s">
        <v>39</v>
      </c>
      <c r="B291" s="164">
        <f t="shared" si="80"/>
        <v>0</v>
      </c>
      <c r="C291" s="164">
        <f t="shared" si="81"/>
        <v>0</v>
      </c>
      <c r="D291" s="164">
        <f t="shared" si="82"/>
        <v>4304.29</v>
      </c>
      <c r="E291" s="164"/>
      <c r="F291" s="164"/>
      <c r="G291" s="165">
        <v>4304.29</v>
      </c>
      <c r="H291" s="164"/>
      <c r="I291" s="164"/>
      <c r="J291" s="164"/>
      <c r="K291" s="164"/>
      <c r="L291" s="164"/>
      <c r="M291" s="164"/>
      <c r="N291" s="164"/>
      <c r="O291" s="164"/>
      <c r="P291" s="164"/>
      <c r="Q291" s="164"/>
      <c r="R291" s="164"/>
      <c r="S291" s="164"/>
      <c r="T291" s="164"/>
      <c r="U291" s="164"/>
      <c r="V291" s="164"/>
      <c r="W291" s="164"/>
      <c r="X291" s="164"/>
      <c r="Y291" s="164"/>
      <c r="Z291" s="41">
        <v>0</v>
      </c>
    </row>
    <row r="292" spans="1:27" ht="15" customHeight="1" x14ac:dyDescent="0.25">
      <c r="A292" s="163" t="s">
        <v>40</v>
      </c>
      <c r="B292" s="164">
        <f t="shared" si="80"/>
        <v>4.96</v>
      </c>
      <c r="C292" s="164">
        <f t="shared" si="81"/>
        <v>913.18</v>
      </c>
      <c r="D292" s="164">
        <f t="shared" si="82"/>
        <v>16246.199999999999</v>
      </c>
      <c r="E292" s="164">
        <v>1.97</v>
      </c>
      <c r="F292" s="164">
        <v>360</v>
      </c>
      <c r="G292" s="165">
        <v>9473.1299999999992</v>
      </c>
      <c r="H292" s="164">
        <v>1.66</v>
      </c>
      <c r="I292" s="164">
        <v>305.33</v>
      </c>
      <c r="J292" s="164">
        <v>4344.5600000000004</v>
      </c>
      <c r="K292" s="164">
        <v>1.33</v>
      </c>
      <c r="L292" s="164">
        <v>247.85</v>
      </c>
      <c r="M292" s="164">
        <v>2428.5100000000002</v>
      </c>
      <c r="N292" s="164"/>
      <c r="O292" s="164"/>
      <c r="P292" s="164"/>
      <c r="Q292" s="164"/>
      <c r="R292" s="164"/>
      <c r="S292" s="164"/>
      <c r="T292" s="164"/>
      <c r="U292" s="164"/>
      <c r="V292" s="164"/>
      <c r="W292" s="164"/>
      <c r="X292" s="164"/>
      <c r="Y292" s="164"/>
      <c r="Z292" s="41">
        <v>0</v>
      </c>
    </row>
    <row r="293" spans="1:27" ht="15" customHeight="1" x14ac:dyDescent="0.25">
      <c r="A293" s="181" t="s">
        <v>41</v>
      </c>
      <c r="B293" s="182">
        <f t="shared" si="80"/>
        <v>1</v>
      </c>
      <c r="C293" s="182">
        <f t="shared" si="81"/>
        <v>184</v>
      </c>
      <c r="D293" s="182">
        <f t="shared" si="82"/>
        <v>2174.91</v>
      </c>
      <c r="E293" s="182">
        <v>0.78</v>
      </c>
      <c r="F293" s="182">
        <v>144</v>
      </c>
      <c r="G293" s="182">
        <v>1727.19</v>
      </c>
      <c r="H293" s="182"/>
      <c r="I293" s="182"/>
      <c r="J293" s="182"/>
      <c r="K293" s="182">
        <v>0.22</v>
      </c>
      <c r="L293" s="182">
        <v>40</v>
      </c>
      <c r="M293" s="182">
        <v>447.72</v>
      </c>
      <c r="N293" s="182"/>
      <c r="O293" s="182"/>
      <c r="P293" s="182"/>
      <c r="Q293" s="182"/>
      <c r="R293" s="182"/>
      <c r="S293" s="182"/>
      <c r="T293" s="182"/>
      <c r="U293" s="182"/>
      <c r="V293" s="182"/>
      <c r="W293" s="182"/>
      <c r="X293" s="182"/>
      <c r="Y293" s="182"/>
      <c r="Z293" s="41">
        <v>1</v>
      </c>
    </row>
    <row r="294" spans="1:27" ht="15" customHeight="1" x14ac:dyDescent="0.25">
      <c r="A294" s="181" t="s">
        <v>42</v>
      </c>
      <c r="B294" s="182">
        <f t="shared" si="80"/>
        <v>0.64</v>
      </c>
      <c r="C294" s="182">
        <f t="shared" si="81"/>
        <v>114.23</v>
      </c>
      <c r="D294" s="182">
        <f t="shared" si="82"/>
        <v>4432.26</v>
      </c>
      <c r="E294" s="182">
        <v>0.64</v>
      </c>
      <c r="F294" s="182">
        <v>114.23</v>
      </c>
      <c r="G294" s="182">
        <v>4432.26</v>
      </c>
      <c r="H294" s="182"/>
      <c r="I294" s="182"/>
      <c r="J294" s="182"/>
      <c r="K294" s="182"/>
      <c r="L294" s="182"/>
      <c r="M294" s="182"/>
      <c r="N294" s="182"/>
      <c r="O294" s="182"/>
      <c r="P294" s="182"/>
      <c r="Q294" s="182"/>
      <c r="R294" s="182"/>
      <c r="S294" s="182"/>
      <c r="T294" s="182"/>
      <c r="U294" s="182"/>
      <c r="V294" s="182"/>
      <c r="W294" s="182"/>
      <c r="X294" s="182"/>
      <c r="Y294" s="182"/>
      <c r="Z294" s="41">
        <v>1</v>
      </c>
    </row>
    <row r="295" spans="1:27" ht="15" customHeight="1" x14ac:dyDescent="0.25">
      <c r="A295" s="163" t="s">
        <v>43</v>
      </c>
      <c r="B295" s="164">
        <f t="shared" si="80"/>
        <v>0.64</v>
      </c>
      <c r="C295" s="164">
        <f t="shared" si="81"/>
        <v>114.23</v>
      </c>
      <c r="D295" s="164">
        <f t="shared" si="82"/>
        <v>4432.26</v>
      </c>
      <c r="E295" s="164">
        <v>0.64</v>
      </c>
      <c r="F295" s="164">
        <v>114.23</v>
      </c>
      <c r="G295" s="165">
        <v>4432.26</v>
      </c>
      <c r="H295" s="164"/>
      <c r="I295" s="164"/>
      <c r="J295" s="164"/>
      <c r="K295" s="164"/>
      <c r="L295" s="164"/>
      <c r="M295" s="164"/>
      <c r="N295" s="164"/>
      <c r="O295" s="164"/>
      <c r="P295" s="164"/>
      <c r="Q295" s="164"/>
      <c r="R295" s="164"/>
      <c r="S295" s="164"/>
      <c r="T295" s="164"/>
      <c r="U295" s="164"/>
      <c r="V295" s="164"/>
      <c r="W295" s="164"/>
      <c r="X295" s="164"/>
      <c r="Y295" s="164"/>
      <c r="Z295" s="41">
        <v>0</v>
      </c>
    </row>
    <row r="296" spans="1:27" ht="15" customHeight="1" x14ac:dyDescent="0.25">
      <c r="A296" s="163" t="s">
        <v>44</v>
      </c>
      <c r="B296" s="164">
        <f t="shared" si="80"/>
        <v>0</v>
      </c>
      <c r="C296" s="164">
        <f t="shared" si="81"/>
        <v>0</v>
      </c>
      <c r="D296" s="164">
        <f t="shared" si="82"/>
        <v>0</v>
      </c>
      <c r="E296" s="164"/>
      <c r="F296" s="164"/>
      <c r="G296" s="165"/>
      <c r="H296" s="164"/>
      <c r="I296" s="164"/>
      <c r="J296" s="164"/>
      <c r="K296" s="164"/>
      <c r="L296" s="164"/>
      <c r="M296" s="164"/>
      <c r="N296" s="164"/>
      <c r="O296" s="164"/>
      <c r="P296" s="164"/>
      <c r="Q296" s="164"/>
      <c r="R296" s="164"/>
      <c r="S296" s="164"/>
      <c r="T296" s="164"/>
      <c r="U296" s="164"/>
      <c r="V296" s="164"/>
      <c r="W296" s="164"/>
      <c r="X296" s="164"/>
      <c r="Y296" s="164"/>
      <c r="Z296" s="41">
        <v>0</v>
      </c>
    </row>
    <row r="297" spans="1:27" ht="15" customHeight="1" x14ac:dyDescent="0.25">
      <c r="A297" s="163" t="s">
        <v>45</v>
      </c>
      <c r="B297" s="164">
        <f t="shared" si="80"/>
        <v>0</v>
      </c>
      <c r="C297" s="164">
        <f t="shared" si="81"/>
        <v>0</v>
      </c>
      <c r="D297" s="164">
        <f t="shared" si="82"/>
        <v>0</v>
      </c>
      <c r="E297" s="164"/>
      <c r="F297" s="164"/>
      <c r="G297" s="165"/>
      <c r="H297" s="164"/>
      <c r="I297" s="164"/>
      <c r="J297" s="164"/>
      <c r="K297" s="164"/>
      <c r="L297" s="164"/>
      <c r="M297" s="164"/>
      <c r="N297" s="164"/>
      <c r="O297" s="164"/>
      <c r="P297" s="164"/>
      <c r="Q297" s="164"/>
      <c r="R297" s="164"/>
      <c r="S297" s="164"/>
      <c r="T297" s="164"/>
      <c r="U297" s="164"/>
      <c r="V297" s="164"/>
      <c r="W297" s="164"/>
      <c r="X297" s="164"/>
      <c r="Y297" s="164"/>
      <c r="Z297" s="41">
        <v>0</v>
      </c>
    </row>
    <row r="298" spans="1:27" ht="15" customHeight="1" x14ac:dyDescent="0.25">
      <c r="A298" s="163" t="s">
        <v>46</v>
      </c>
      <c r="B298" s="164">
        <f t="shared" si="80"/>
        <v>0</v>
      </c>
      <c r="C298" s="164">
        <f t="shared" si="81"/>
        <v>0</v>
      </c>
      <c r="D298" s="164">
        <f t="shared" si="82"/>
        <v>0</v>
      </c>
      <c r="E298" s="164"/>
      <c r="F298" s="164"/>
      <c r="G298" s="165"/>
      <c r="H298" s="164"/>
      <c r="I298" s="164"/>
      <c r="J298" s="164"/>
      <c r="K298" s="164"/>
      <c r="L298" s="164"/>
      <c r="M298" s="164"/>
      <c r="N298" s="164"/>
      <c r="O298" s="164"/>
      <c r="P298" s="164"/>
      <c r="Q298" s="164"/>
      <c r="R298" s="164"/>
      <c r="S298" s="164"/>
      <c r="T298" s="164"/>
      <c r="U298" s="164"/>
      <c r="V298" s="164"/>
      <c r="W298" s="164"/>
      <c r="X298" s="164"/>
      <c r="Y298" s="164"/>
      <c r="Z298" s="41">
        <v>0</v>
      </c>
    </row>
    <row r="299" spans="1:27" ht="15" customHeight="1" x14ac:dyDescent="0.25">
      <c r="A299" s="181" t="s">
        <v>47</v>
      </c>
      <c r="B299" s="182">
        <f t="shared" si="80"/>
        <v>0</v>
      </c>
      <c r="C299" s="182">
        <f t="shared" si="81"/>
        <v>0</v>
      </c>
      <c r="D299" s="182">
        <f t="shared" si="82"/>
        <v>0</v>
      </c>
      <c r="E299" s="182"/>
      <c r="F299" s="182"/>
      <c r="G299" s="182"/>
      <c r="H299" s="182"/>
      <c r="I299" s="182"/>
      <c r="J299" s="182"/>
      <c r="K299" s="182"/>
      <c r="L299" s="182"/>
      <c r="M299" s="182"/>
      <c r="N299" s="182"/>
      <c r="O299" s="182"/>
      <c r="P299" s="182"/>
      <c r="Q299" s="182"/>
      <c r="R299" s="182"/>
      <c r="S299" s="182"/>
      <c r="T299" s="182"/>
      <c r="U299" s="182"/>
      <c r="V299" s="182"/>
      <c r="W299" s="182"/>
      <c r="X299" s="182"/>
      <c r="Y299" s="182"/>
      <c r="Z299" s="41">
        <v>1</v>
      </c>
    </row>
    <row r="300" spans="1:27" ht="15" customHeight="1" x14ac:dyDescent="0.25">
      <c r="A300" s="181" t="s">
        <v>48</v>
      </c>
      <c r="B300" s="182">
        <f t="shared" si="80"/>
        <v>0</v>
      </c>
      <c r="C300" s="182">
        <f t="shared" si="81"/>
        <v>0</v>
      </c>
      <c r="D300" s="182">
        <f t="shared" si="82"/>
        <v>0</v>
      </c>
      <c r="E300" s="182"/>
      <c r="F300" s="182"/>
      <c r="G300" s="182"/>
      <c r="H300" s="182"/>
      <c r="I300" s="182"/>
      <c r="J300" s="182"/>
      <c r="K300" s="182"/>
      <c r="L300" s="182"/>
      <c r="M300" s="182"/>
      <c r="N300" s="182"/>
      <c r="O300" s="182"/>
      <c r="P300" s="182"/>
      <c r="Q300" s="182"/>
      <c r="R300" s="182"/>
      <c r="S300" s="182"/>
      <c r="T300" s="182"/>
      <c r="U300" s="182"/>
      <c r="V300" s="182"/>
      <c r="W300" s="182"/>
      <c r="X300" s="182"/>
      <c r="Y300" s="182"/>
      <c r="Z300" s="41">
        <v>1</v>
      </c>
    </row>
    <row r="301" spans="1:27" s="44" customFormat="1" x14ac:dyDescent="0.25">
      <c r="A301" s="161" t="s">
        <v>18</v>
      </c>
      <c r="B301" s="162">
        <f t="shared" ref="B301:Y301" si="83">SUMIF($Z289:$Z300,"=1",B289:B300)</f>
        <v>25.47</v>
      </c>
      <c r="C301" s="162">
        <f t="shared" si="83"/>
        <v>4683.4299999999994</v>
      </c>
      <c r="D301" s="162">
        <f t="shared" si="83"/>
        <v>81313.94</v>
      </c>
      <c r="E301" s="162">
        <f t="shared" si="83"/>
        <v>8.42</v>
      </c>
      <c r="F301" s="162">
        <f t="shared" si="83"/>
        <v>1541.43</v>
      </c>
      <c r="G301" s="162">
        <f t="shared" si="83"/>
        <v>43618.060000000005</v>
      </c>
      <c r="H301" s="162">
        <f t="shared" si="83"/>
        <v>8.24</v>
      </c>
      <c r="I301" s="162">
        <f t="shared" si="83"/>
        <v>1518</v>
      </c>
      <c r="J301" s="162">
        <f t="shared" si="83"/>
        <v>21331.54</v>
      </c>
      <c r="K301" s="162">
        <f t="shared" si="83"/>
        <v>8.81</v>
      </c>
      <c r="L301" s="162">
        <f t="shared" si="83"/>
        <v>1624</v>
      </c>
      <c r="M301" s="162">
        <f t="shared" si="83"/>
        <v>16364.34</v>
      </c>
      <c r="N301" s="162">
        <f t="shared" si="83"/>
        <v>0</v>
      </c>
      <c r="O301" s="162">
        <f t="shared" si="83"/>
        <v>0</v>
      </c>
      <c r="P301" s="162">
        <f t="shared" si="83"/>
        <v>0</v>
      </c>
      <c r="Q301" s="162">
        <f t="shared" si="83"/>
        <v>0</v>
      </c>
      <c r="R301" s="162">
        <f t="shared" si="83"/>
        <v>0</v>
      </c>
      <c r="S301" s="162">
        <f t="shared" si="83"/>
        <v>0</v>
      </c>
      <c r="T301" s="162">
        <f t="shared" si="83"/>
        <v>0</v>
      </c>
      <c r="U301" s="162">
        <f t="shared" si="83"/>
        <v>0</v>
      </c>
      <c r="V301" s="162">
        <f t="shared" si="83"/>
        <v>0</v>
      </c>
      <c r="W301" s="162">
        <f t="shared" si="83"/>
        <v>0</v>
      </c>
      <c r="X301" s="162">
        <f t="shared" si="83"/>
        <v>0</v>
      </c>
      <c r="Y301" s="162">
        <f t="shared" si="83"/>
        <v>0</v>
      </c>
    </row>
    <row r="302" spans="1:27" x14ac:dyDescent="0.25">
      <c r="A302" s="229" t="s">
        <v>69</v>
      </c>
      <c r="B302" s="230"/>
      <c r="C302" s="230"/>
      <c r="D302" s="230"/>
      <c r="E302" s="230"/>
      <c r="F302" s="230"/>
      <c r="G302" s="230"/>
      <c r="H302" s="230"/>
      <c r="I302" s="230"/>
      <c r="J302" s="230"/>
      <c r="K302" s="230"/>
      <c r="L302" s="230"/>
      <c r="M302" s="230"/>
      <c r="N302" s="230"/>
      <c r="O302" s="230"/>
      <c r="P302" s="230"/>
      <c r="Q302" s="230"/>
      <c r="R302" s="230"/>
      <c r="S302" s="230"/>
      <c r="T302" s="230"/>
      <c r="U302" s="230"/>
      <c r="V302" s="230"/>
      <c r="W302" s="230"/>
      <c r="X302" s="230"/>
      <c r="Y302" s="231"/>
      <c r="AA302" s="160"/>
    </row>
    <row r="303" spans="1:27" ht="15" customHeight="1" x14ac:dyDescent="0.25">
      <c r="A303" s="181" t="s">
        <v>37</v>
      </c>
      <c r="B303" s="182">
        <f t="shared" ref="B303:B314" si="84">E303+H303+K303+N303+Q303+T303+W303</f>
        <v>32.68</v>
      </c>
      <c r="C303" s="182">
        <f t="shared" ref="C303:C314" si="85">F303+I303+L303+O303+R303+U303+X303</f>
        <v>6011.2</v>
      </c>
      <c r="D303" s="182">
        <f t="shared" ref="D303:D314" si="86">G303+J303+M303+P303+S303+V303+Y303</f>
        <v>98470.16</v>
      </c>
      <c r="E303" s="182">
        <v>10.26</v>
      </c>
      <c r="F303" s="182">
        <v>1887.2</v>
      </c>
      <c r="G303" s="182">
        <v>46883.08</v>
      </c>
      <c r="H303" s="182">
        <v>10.8</v>
      </c>
      <c r="I303" s="182">
        <v>1984</v>
      </c>
      <c r="J303" s="182">
        <v>27630.36</v>
      </c>
      <c r="K303" s="182">
        <v>11.62</v>
      </c>
      <c r="L303" s="182">
        <v>2140</v>
      </c>
      <c r="M303" s="182">
        <v>23956.720000000001</v>
      </c>
      <c r="N303" s="182"/>
      <c r="O303" s="182"/>
      <c r="P303" s="182"/>
      <c r="Q303" s="182"/>
      <c r="R303" s="182"/>
      <c r="S303" s="182"/>
      <c r="T303" s="182"/>
      <c r="U303" s="182"/>
      <c r="V303" s="182"/>
      <c r="W303" s="182"/>
      <c r="X303" s="182"/>
      <c r="Y303" s="182"/>
      <c r="Z303" s="41">
        <v>1</v>
      </c>
    </row>
    <row r="304" spans="1:27" ht="15" customHeight="1" x14ac:dyDescent="0.25">
      <c r="A304" s="163" t="s">
        <v>38</v>
      </c>
      <c r="B304" s="164">
        <f t="shared" si="84"/>
        <v>23.75</v>
      </c>
      <c r="C304" s="164">
        <f t="shared" si="85"/>
        <v>4370.57</v>
      </c>
      <c r="D304" s="164">
        <f t="shared" si="86"/>
        <v>71287.53</v>
      </c>
      <c r="E304" s="164">
        <v>7.05</v>
      </c>
      <c r="F304" s="164">
        <v>1296.27</v>
      </c>
      <c r="G304" s="165">
        <v>32062.560000000001</v>
      </c>
      <c r="H304" s="164">
        <v>7.98</v>
      </c>
      <c r="I304" s="164">
        <v>1468.15</v>
      </c>
      <c r="J304" s="164">
        <v>21018.77</v>
      </c>
      <c r="K304" s="164">
        <v>8.7200000000000006</v>
      </c>
      <c r="L304" s="164">
        <v>1606.15</v>
      </c>
      <c r="M304" s="164">
        <v>18206.2</v>
      </c>
      <c r="N304" s="164"/>
      <c r="O304" s="164"/>
      <c r="P304" s="164"/>
      <c r="Q304" s="164"/>
      <c r="R304" s="164"/>
      <c r="S304" s="164"/>
      <c r="T304" s="164"/>
      <c r="U304" s="164"/>
      <c r="V304" s="164"/>
      <c r="W304" s="164"/>
      <c r="X304" s="164"/>
      <c r="Y304" s="164"/>
      <c r="Z304" s="41">
        <v>0</v>
      </c>
    </row>
    <row r="305" spans="1:27" ht="15" customHeight="1" x14ac:dyDescent="0.25">
      <c r="A305" s="163" t="s">
        <v>39</v>
      </c>
      <c r="B305" s="164">
        <f t="shared" si="84"/>
        <v>0</v>
      </c>
      <c r="C305" s="164">
        <f t="shared" si="85"/>
        <v>0</v>
      </c>
      <c r="D305" s="164">
        <f t="shared" si="86"/>
        <v>240.05</v>
      </c>
      <c r="E305" s="164"/>
      <c r="F305" s="164"/>
      <c r="G305" s="165">
        <v>240.05</v>
      </c>
      <c r="H305" s="164"/>
      <c r="I305" s="164"/>
      <c r="J305" s="164"/>
      <c r="K305" s="164"/>
      <c r="L305" s="164"/>
      <c r="M305" s="164"/>
      <c r="N305" s="164"/>
      <c r="O305" s="164"/>
      <c r="P305" s="164"/>
      <c r="Q305" s="164"/>
      <c r="R305" s="164"/>
      <c r="S305" s="164"/>
      <c r="T305" s="164"/>
      <c r="U305" s="164"/>
      <c r="V305" s="164"/>
      <c r="W305" s="164"/>
      <c r="X305" s="164"/>
      <c r="Y305" s="164"/>
      <c r="Z305" s="41">
        <v>0</v>
      </c>
    </row>
    <row r="306" spans="1:27" ht="15" customHeight="1" x14ac:dyDescent="0.25">
      <c r="A306" s="163" t="s">
        <v>40</v>
      </c>
      <c r="B306" s="164">
        <f t="shared" si="84"/>
        <v>8.93</v>
      </c>
      <c r="C306" s="164">
        <f t="shared" si="85"/>
        <v>1640.63</v>
      </c>
      <c r="D306" s="164">
        <f t="shared" si="86"/>
        <v>26942.579999999998</v>
      </c>
      <c r="E306" s="164">
        <v>3.21</v>
      </c>
      <c r="F306" s="164">
        <v>590.92999999999995</v>
      </c>
      <c r="G306" s="165">
        <v>14580.47</v>
      </c>
      <c r="H306" s="164">
        <v>2.82</v>
      </c>
      <c r="I306" s="164">
        <v>515.85</v>
      </c>
      <c r="J306" s="164">
        <v>6611.59</v>
      </c>
      <c r="K306" s="164">
        <v>2.9</v>
      </c>
      <c r="L306" s="164">
        <v>533.85</v>
      </c>
      <c r="M306" s="164">
        <v>5750.52</v>
      </c>
      <c r="N306" s="164"/>
      <c r="O306" s="164"/>
      <c r="P306" s="164"/>
      <c r="Q306" s="164"/>
      <c r="R306" s="164"/>
      <c r="S306" s="164"/>
      <c r="T306" s="164"/>
      <c r="U306" s="164"/>
      <c r="V306" s="164"/>
      <c r="W306" s="164"/>
      <c r="X306" s="164"/>
      <c r="Y306" s="164"/>
      <c r="Z306" s="41">
        <v>0</v>
      </c>
    </row>
    <row r="307" spans="1:27" ht="15" customHeight="1" x14ac:dyDescent="0.25">
      <c r="A307" s="181" t="s">
        <v>41</v>
      </c>
      <c r="B307" s="182">
        <f t="shared" si="84"/>
        <v>0.65</v>
      </c>
      <c r="C307" s="182">
        <f t="shared" si="85"/>
        <v>120</v>
      </c>
      <c r="D307" s="182">
        <f t="shared" si="86"/>
        <v>893.68</v>
      </c>
      <c r="E307" s="182"/>
      <c r="F307" s="182"/>
      <c r="G307" s="182"/>
      <c r="H307" s="182"/>
      <c r="I307" s="182"/>
      <c r="J307" s="182"/>
      <c r="K307" s="182">
        <v>0.65</v>
      </c>
      <c r="L307" s="182">
        <v>120</v>
      </c>
      <c r="M307" s="182">
        <v>893.68</v>
      </c>
      <c r="N307" s="182"/>
      <c r="O307" s="182"/>
      <c r="P307" s="182"/>
      <c r="Q307" s="182"/>
      <c r="R307" s="182"/>
      <c r="S307" s="182"/>
      <c r="T307" s="182"/>
      <c r="U307" s="182"/>
      <c r="V307" s="182"/>
      <c r="W307" s="182"/>
      <c r="X307" s="182"/>
      <c r="Y307" s="182"/>
      <c r="Z307" s="41">
        <v>1</v>
      </c>
    </row>
    <row r="308" spans="1:27" ht="15" customHeight="1" x14ac:dyDescent="0.25">
      <c r="A308" s="181" t="s">
        <v>42</v>
      </c>
      <c r="B308" s="182">
        <f t="shared" si="84"/>
        <v>0.76</v>
      </c>
      <c r="C308" s="182">
        <f t="shared" si="85"/>
        <v>144.12</v>
      </c>
      <c r="D308" s="182">
        <f t="shared" si="86"/>
        <v>5037.8500000000004</v>
      </c>
      <c r="E308" s="182">
        <v>0.76</v>
      </c>
      <c r="F308" s="182">
        <v>144.12</v>
      </c>
      <c r="G308" s="182">
        <v>5037.8500000000004</v>
      </c>
      <c r="H308" s="182"/>
      <c r="I308" s="182"/>
      <c r="J308" s="182"/>
      <c r="K308" s="182"/>
      <c r="L308" s="182"/>
      <c r="M308" s="182"/>
      <c r="N308" s="182"/>
      <c r="O308" s="182"/>
      <c r="P308" s="182"/>
      <c r="Q308" s="182"/>
      <c r="R308" s="182"/>
      <c r="S308" s="182"/>
      <c r="T308" s="182"/>
      <c r="U308" s="182"/>
      <c r="V308" s="182"/>
      <c r="W308" s="182"/>
      <c r="X308" s="182"/>
      <c r="Y308" s="182"/>
      <c r="Z308" s="41">
        <v>1</v>
      </c>
    </row>
    <row r="309" spans="1:27" ht="15" customHeight="1" x14ac:dyDescent="0.25">
      <c r="A309" s="163" t="s">
        <v>43</v>
      </c>
      <c r="B309" s="164">
        <f t="shared" si="84"/>
        <v>0.65</v>
      </c>
      <c r="C309" s="164">
        <f t="shared" si="85"/>
        <v>123.06</v>
      </c>
      <c r="D309" s="164">
        <f t="shared" si="86"/>
        <v>4020.02</v>
      </c>
      <c r="E309" s="164">
        <v>0.65</v>
      </c>
      <c r="F309" s="164">
        <v>123.06</v>
      </c>
      <c r="G309" s="165">
        <v>4020.02</v>
      </c>
      <c r="H309" s="164"/>
      <c r="I309" s="164"/>
      <c r="J309" s="164"/>
      <c r="K309" s="164"/>
      <c r="L309" s="164"/>
      <c r="M309" s="164"/>
      <c r="N309" s="164"/>
      <c r="O309" s="164"/>
      <c r="P309" s="164"/>
      <c r="Q309" s="164"/>
      <c r="R309" s="164"/>
      <c r="S309" s="164"/>
      <c r="T309" s="164"/>
      <c r="U309" s="164"/>
      <c r="V309" s="164"/>
      <c r="W309" s="164"/>
      <c r="X309" s="164"/>
      <c r="Y309" s="164"/>
      <c r="Z309" s="41">
        <v>0</v>
      </c>
    </row>
    <row r="310" spans="1:27" ht="15" customHeight="1" x14ac:dyDescent="0.25">
      <c r="A310" s="163" t="s">
        <v>44</v>
      </c>
      <c r="B310" s="164">
        <f t="shared" si="84"/>
        <v>0</v>
      </c>
      <c r="C310" s="164">
        <f t="shared" si="85"/>
        <v>0</v>
      </c>
      <c r="D310" s="164">
        <f t="shared" si="86"/>
        <v>0</v>
      </c>
      <c r="E310" s="164"/>
      <c r="F310" s="164"/>
      <c r="G310" s="165"/>
      <c r="H310" s="164"/>
      <c r="I310" s="164"/>
      <c r="J310" s="164"/>
      <c r="K310" s="164"/>
      <c r="L310" s="164"/>
      <c r="M310" s="164"/>
      <c r="N310" s="164"/>
      <c r="O310" s="164"/>
      <c r="P310" s="164"/>
      <c r="Q310" s="164"/>
      <c r="R310" s="164"/>
      <c r="S310" s="164"/>
      <c r="T310" s="164"/>
      <c r="U310" s="164"/>
      <c r="V310" s="164"/>
      <c r="W310" s="164"/>
      <c r="X310" s="164"/>
      <c r="Y310" s="164"/>
      <c r="Z310" s="41">
        <v>0</v>
      </c>
    </row>
    <row r="311" spans="1:27" ht="15" customHeight="1" x14ac:dyDescent="0.25">
      <c r="A311" s="163" t="s">
        <v>45</v>
      </c>
      <c r="B311" s="164">
        <f t="shared" si="84"/>
        <v>0</v>
      </c>
      <c r="C311" s="164">
        <f t="shared" si="85"/>
        <v>0</v>
      </c>
      <c r="D311" s="164">
        <f t="shared" si="86"/>
        <v>0</v>
      </c>
      <c r="E311" s="164"/>
      <c r="F311" s="164"/>
      <c r="G311" s="165"/>
      <c r="H311" s="164"/>
      <c r="I311" s="164"/>
      <c r="J311" s="164"/>
      <c r="K311" s="164"/>
      <c r="L311" s="164"/>
      <c r="M311" s="164"/>
      <c r="N311" s="164"/>
      <c r="O311" s="164"/>
      <c r="P311" s="164"/>
      <c r="Q311" s="164"/>
      <c r="R311" s="164"/>
      <c r="S311" s="164"/>
      <c r="T311" s="164"/>
      <c r="U311" s="164"/>
      <c r="V311" s="164"/>
      <c r="W311" s="164"/>
      <c r="X311" s="164"/>
      <c r="Y311" s="164"/>
      <c r="Z311" s="41">
        <v>0</v>
      </c>
    </row>
    <row r="312" spans="1:27" ht="15" customHeight="1" x14ac:dyDescent="0.25">
      <c r="A312" s="163" t="s">
        <v>46</v>
      </c>
      <c r="B312" s="164">
        <f t="shared" si="84"/>
        <v>0.11</v>
      </c>
      <c r="C312" s="164">
        <f t="shared" si="85"/>
        <v>21.06</v>
      </c>
      <c r="D312" s="164">
        <f t="shared" si="86"/>
        <v>1017.83</v>
      </c>
      <c r="E312" s="164">
        <v>0.11</v>
      </c>
      <c r="F312" s="164">
        <v>21.06</v>
      </c>
      <c r="G312" s="165">
        <v>1017.83</v>
      </c>
      <c r="H312" s="164"/>
      <c r="I312" s="164"/>
      <c r="J312" s="164"/>
      <c r="K312" s="164"/>
      <c r="L312" s="164"/>
      <c r="M312" s="164"/>
      <c r="N312" s="164"/>
      <c r="O312" s="164"/>
      <c r="P312" s="164"/>
      <c r="Q312" s="164"/>
      <c r="R312" s="164"/>
      <c r="S312" s="164"/>
      <c r="T312" s="164"/>
      <c r="U312" s="164"/>
      <c r="V312" s="164"/>
      <c r="W312" s="164"/>
      <c r="X312" s="164"/>
      <c r="Y312" s="164"/>
      <c r="Z312" s="41">
        <v>0</v>
      </c>
    </row>
    <row r="313" spans="1:27" ht="15" customHeight="1" x14ac:dyDescent="0.25">
      <c r="A313" s="181" t="s">
        <v>47</v>
      </c>
      <c r="B313" s="182">
        <f t="shared" si="84"/>
        <v>0</v>
      </c>
      <c r="C313" s="182">
        <f t="shared" si="85"/>
        <v>0</v>
      </c>
      <c r="D313" s="182">
        <f t="shared" si="86"/>
        <v>0</v>
      </c>
      <c r="E313" s="182"/>
      <c r="F313" s="182"/>
      <c r="G313" s="182"/>
      <c r="H313" s="182"/>
      <c r="I313" s="182"/>
      <c r="J313" s="182"/>
      <c r="K313" s="182"/>
      <c r="L313" s="182"/>
      <c r="M313" s="182"/>
      <c r="N313" s="182"/>
      <c r="O313" s="182"/>
      <c r="P313" s="182"/>
      <c r="Q313" s="182"/>
      <c r="R313" s="182"/>
      <c r="S313" s="182"/>
      <c r="T313" s="182"/>
      <c r="U313" s="182"/>
      <c r="V313" s="182"/>
      <c r="W313" s="182"/>
      <c r="X313" s="182"/>
      <c r="Y313" s="182"/>
      <c r="Z313" s="41">
        <v>1</v>
      </c>
    </row>
    <row r="314" spans="1:27" ht="15" customHeight="1" x14ac:dyDescent="0.25">
      <c r="A314" s="181" t="s">
        <v>48</v>
      </c>
      <c r="B314" s="182">
        <f t="shared" si="84"/>
        <v>2.7</v>
      </c>
      <c r="C314" s="182">
        <f t="shared" si="85"/>
        <v>498.14</v>
      </c>
      <c r="D314" s="182">
        <f t="shared" si="86"/>
        <v>2527.12</v>
      </c>
      <c r="E314" s="182">
        <v>2.7</v>
      </c>
      <c r="F314" s="182">
        <v>498.14</v>
      </c>
      <c r="G314" s="182">
        <v>2527.12</v>
      </c>
      <c r="H314" s="182"/>
      <c r="I314" s="182"/>
      <c r="J314" s="182"/>
      <c r="K314" s="182"/>
      <c r="L314" s="182"/>
      <c r="M314" s="182"/>
      <c r="N314" s="182"/>
      <c r="O314" s="182"/>
      <c r="P314" s="182"/>
      <c r="Q314" s="182"/>
      <c r="R314" s="182"/>
      <c r="S314" s="182"/>
      <c r="T314" s="182"/>
      <c r="U314" s="182"/>
      <c r="V314" s="182"/>
      <c r="W314" s="182"/>
      <c r="X314" s="182"/>
      <c r="Y314" s="182"/>
      <c r="Z314" s="41">
        <v>1</v>
      </c>
    </row>
    <row r="315" spans="1:27" s="44" customFormat="1" x14ac:dyDescent="0.25">
      <c r="A315" s="161" t="s">
        <v>18</v>
      </c>
      <c r="B315" s="162">
        <f t="shared" ref="B315:Y315" si="87">SUMIF($Z303:$Z314,"=1",B303:B314)</f>
        <v>36.79</v>
      </c>
      <c r="C315" s="162">
        <f t="shared" si="87"/>
        <v>6773.46</v>
      </c>
      <c r="D315" s="162">
        <f t="shared" si="87"/>
        <v>106928.81</v>
      </c>
      <c r="E315" s="162">
        <f t="shared" si="87"/>
        <v>13.719999999999999</v>
      </c>
      <c r="F315" s="162">
        <f t="shared" si="87"/>
        <v>2529.46</v>
      </c>
      <c r="G315" s="162">
        <f t="shared" si="87"/>
        <v>54448.05</v>
      </c>
      <c r="H315" s="162">
        <f t="shared" si="87"/>
        <v>10.8</v>
      </c>
      <c r="I315" s="162">
        <f t="shared" si="87"/>
        <v>1984</v>
      </c>
      <c r="J315" s="162">
        <f t="shared" si="87"/>
        <v>27630.36</v>
      </c>
      <c r="K315" s="162">
        <f t="shared" si="87"/>
        <v>12.27</v>
      </c>
      <c r="L315" s="162">
        <f t="shared" si="87"/>
        <v>2260</v>
      </c>
      <c r="M315" s="162">
        <f t="shared" si="87"/>
        <v>24850.400000000001</v>
      </c>
      <c r="N315" s="162">
        <f t="shared" si="87"/>
        <v>0</v>
      </c>
      <c r="O315" s="162">
        <f t="shared" si="87"/>
        <v>0</v>
      </c>
      <c r="P315" s="162">
        <f t="shared" si="87"/>
        <v>0</v>
      </c>
      <c r="Q315" s="162">
        <f t="shared" si="87"/>
        <v>0</v>
      </c>
      <c r="R315" s="162">
        <f t="shared" si="87"/>
        <v>0</v>
      </c>
      <c r="S315" s="162">
        <f t="shared" si="87"/>
        <v>0</v>
      </c>
      <c r="T315" s="162">
        <f t="shared" si="87"/>
        <v>0</v>
      </c>
      <c r="U315" s="162">
        <f t="shared" si="87"/>
        <v>0</v>
      </c>
      <c r="V315" s="162">
        <f t="shared" si="87"/>
        <v>0</v>
      </c>
      <c r="W315" s="162">
        <f t="shared" si="87"/>
        <v>0</v>
      </c>
      <c r="X315" s="162">
        <f t="shared" si="87"/>
        <v>0</v>
      </c>
      <c r="Y315" s="162">
        <f t="shared" si="87"/>
        <v>0</v>
      </c>
    </row>
    <row r="316" spans="1:27" x14ac:dyDescent="0.25">
      <c r="A316" s="229" t="s">
        <v>70</v>
      </c>
      <c r="B316" s="230"/>
      <c r="C316" s="230"/>
      <c r="D316" s="230"/>
      <c r="E316" s="230"/>
      <c r="F316" s="230"/>
      <c r="G316" s="230"/>
      <c r="H316" s="230"/>
      <c r="I316" s="230"/>
      <c r="J316" s="230"/>
      <c r="K316" s="230"/>
      <c r="L316" s="230"/>
      <c r="M316" s="230"/>
      <c r="N316" s="230"/>
      <c r="O316" s="230"/>
      <c r="P316" s="230"/>
      <c r="Q316" s="230"/>
      <c r="R316" s="230"/>
      <c r="S316" s="230"/>
      <c r="T316" s="230"/>
      <c r="U316" s="230"/>
      <c r="V316" s="230"/>
      <c r="W316" s="230"/>
      <c r="X316" s="230"/>
      <c r="Y316" s="231"/>
      <c r="AA316" s="160"/>
    </row>
    <row r="317" spans="1:27" ht="15" customHeight="1" x14ac:dyDescent="0.25">
      <c r="A317" s="181" t="s">
        <v>37</v>
      </c>
      <c r="B317" s="182">
        <f t="shared" ref="B317:B328" si="88">E317+H317+K317+N317+Q317+T317+W317</f>
        <v>21.35</v>
      </c>
      <c r="C317" s="182">
        <f t="shared" ref="C317:C328" si="89">F317+I317+L317+O317+R317+U317+X317</f>
        <v>3934.2</v>
      </c>
      <c r="D317" s="182">
        <f t="shared" ref="D317:D328" si="90">G317+J317+M317+P317+S317+V317+Y317</f>
        <v>64048.119999999995</v>
      </c>
      <c r="E317" s="182">
        <v>7.51</v>
      </c>
      <c r="F317" s="182">
        <v>1379.2</v>
      </c>
      <c r="G317" s="182">
        <v>30470.68</v>
      </c>
      <c r="H317" s="182">
        <v>5.88</v>
      </c>
      <c r="I317" s="182">
        <v>1088</v>
      </c>
      <c r="J317" s="182">
        <v>16499.05</v>
      </c>
      <c r="K317" s="182">
        <v>7.96</v>
      </c>
      <c r="L317" s="182">
        <v>1467</v>
      </c>
      <c r="M317" s="182">
        <v>17078.39</v>
      </c>
      <c r="N317" s="182"/>
      <c r="O317" s="182"/>
      <c r="P317" s="182"/>
      <c r="Q317" s="182"/>
      <c r="R317" s="182"/>
      <c r="S317" s="182"/>
      <c r="T317" s="182"/>
      <c r="U317" s="182"/>
      <c r="V317" s="182"/>
      <c r="W317" s="182"/>
      <c r="X317" s="182"/>
      <c r="Y317" s="182"/>
      <c r="Z317" s="41">
        <v>1</v>
      </c>
    </row>
    <row r="318" spans="1:27" ht="15" customHeight="1" x14ac:dyDescent="0.25">
      <c r="A318" s="163" t="s">
        <v>38</v>
      </c>
      <c r="B318" s="164">
        <f t="shared" si="88"/>
        <v>16.61</v>
      </c>
      <c r="C318" s="164">
        <f t="shared" si="89"/>
        <v>3058.64</v>
      </c>
      <c r="D318" s="164">
        <f t="shared" si="90"/>
        <v>49329.59</v>
      </c>
      <c r="E318" s="164">
        <v>5.59</v>
      </c>
      <c r="F318" s="164">
        <v>1027.98</v>
      </c>
      <c r="G318" s="165">
        <v>22812.37</v>
      </c>
      <c r="H318" s="164">
        <v>4.41</v>
      </c>
      <c r="I318" s="164">
        <v>813.83</v>
      </c>
      <c r="J318" s="164">
        <v>12341.45</v>
      </c>
      <c r="K318" s="164">
        <v>6.61</v>
      </c>
      <c r="L318" s="164">
        <v>1216.83</v>
      </c>
      <c r="M318" s="164">
        <v>14175.77</v>
      </c>
      <c r="N318" s="164"/>
      <c r="O318" s="164"/>
      <c r="P318" s="164"/>
      <c r="Q318" s="164"/>
      <c r="R318" s="164"/>
      <c r="S318" s="164"/>
      <c r="T318" s="164"/>
      <c r="U318" s="164"/>
      <c r="V318" s="164"/>
      <c r="W318" s="164"/>
      <c r="X318" s="164"/>
      <c r="Y318" s="164"/>
      <c r="Z318" s="41">
        <v>0</v>
      </c>
    </row>
    <row r="319" spans="1:27" ht="15" customHeight="1" x14ac:dyDescent="0.25">
      <c r="A319" s="163" t="s">
        <v>39</v>
      </c>
      <c r="B319" s="164">
        <f t="shared" si="88"/>
        <v>0</v>
      </c>
      <c r="C319" s="164">
        <f t="shared" si="89"/>
        <v>0</v>
      </c>
      <c r="D319" s="164">
        <f t="shared" si="90"/>
        <v>147.44</v>
      </c>
      <c r="E319" s="164"/>
      <c r="F319" s="164"/>
      <c r="G319" s="165"/>
      <c r="H319" s="164"/>
      <c r="I319" s="164"/>
      <c r="J319" s="164">
        <v>147.44</v>
      </c>
      <c r="K319" s="164"/>
      <c r="L319" s="164"/>
      <c r="M319" s="164"/>
      <c r="N319" s="164"/>
      <c r="O319" s="164"/>
      <c r="P319" s="164"/>
      <c r="Q319" s="164"/>
      <c r="R319" s="164"/>
      <c r="S319" s="164"/>
      <c r="T319" s="164"/>
      <c r="U319" s="164"/>
      <c r="V319" s="164"/>
      <c r="W319" s="164"/>
      <c r="X319" s="164"/>
      <c r="Y319" s="164"/>
      <c r="Z319" s="41">
        <v>0</v>
      </c>
    </row>
    <row r="320" spans="1:27" ht="15" customHeight="1" x14ac:dyDescent="0.25">
      <c r="A320" s="163" t="s">
        <v>40</v>
      </c>
      <c r="B320" s="164">
        <f t="shared" si="88"/>
        <v>4.74</v>
      </c>
      <c r="C320" s="164">
        <f t="shared" si="89"/>
        <v>875.56000000000006</v>
      </c>
      <c r="D320" s="164">
        <f t="shared" si="90"/>
        <v>14571.09</v>
      </c>
      <c r="E320" s="164">
        <v>1.92</v>
      </c>
      <c r="F320" s="164">
        <v>351.22</v>
      </c>
      <c r="G320" s="165">
        <v>7658.31</v>
      </c>
      <c r="H320" s="164">
        <v>1.47</v>
      </c>
      <c r="I320" s="164">
        <v>274.17</v>
      </c>
      <c r="J320" s="164">
        <v>4010.16</v>
      </c>
      <c r="K320" s="164">
        <v>1.35</v>
      </c>
      <c r="L320" s="164">
        <v>250.17</v>
      </c>
      <c r="M320" s="164">
        <v>2902.62</v>
      </c>
      <c r="N320" s="164"/>
      <c r="O320" s="164"/>
      <c r="P320" s="164"/>
      <c r="Q320" s="164"/>
      <c r="R320" s="164"/>
      <c r="S320" s="164"/>
      <c r="T320" s="164"/>
      <c r="U320" s="164"/>
      <c r="V320" s="164"/>
      <c r="W320" s="164"/>
      <c r="X320" s="164"/>
      <c r="Y320" s="164"/>
      <c r="Z320" s="41">
        <v>0</v>
      </c>
    </row>
    <row r="321" spans="1:27" ht="15" customHeight="1" x14ac:dyDescent="0.25">
      <c r="A321" s="181" t="s">
        <v>41</v>
      </c>
      <c r="B321" s="182">
        <f t="shared" si="88"/>
        <v>1.26</v>
      </c>
      <c r="C321" s="182">
        <f t="shared" si="89"/>
        <v>232</v>
      </c>
      <c r="D321" s="182">
        <f t="shared" si="90"/>
        <v>2361.98</v>
      </c>
      <c r="E321" s="182">
        <v>0.17</v>
      </c>
      <c r="F321" s="182">
        <v>32</v>
      </c>
      <c r="G321" s="182">
        <v>584.98</v>
      </c>
      <c r="H321" s="182">
        <v>0.09</v>
      </c>
      <c r="I321" s="182">
        <v>16</v>
      </c>
      <c r="J321" s="182">
        <v>200.43</v>
      </c>
      <c r="K321" s="182">
        <v>1</v>
      </c>
      <c r="L321" s="182">
        <v>184</v>
      </c>
      <c r="M321" s="182">
        <v>1576.57</v>
      </c>
      <c r="N321" s="182"/>
      <c r="O321" s="182"/>
      <c r="P321" s="182"/>
      <c r="Q321" s="182"/>
      <c r="R321" s="182"/>
      <c r="S321" s="182"/>
      <c r="T321" s="182"/>
      <c r="U321" s="182"/>
      <c r="V321" s="182"/>
      <c r="W321" s="182"/>
      <c r="X321" s="182"/>
      <c r="Y321" s="182"/>
      <c r="Z321" s="41">
        <v>1</v>
      </c>
    </row>
    <row r="322" spans="1:27" ht="15" customHeight="1" x14ac:dyDescent="0.25">
      <c r="A322" s="181" t="s">
        <v>42</v>
      </c>
      <c r="B322" s="182">
        <f t="shared" si="88"/>
        <v>0.44</v>
      </c>
      <c r="C322" s="182">
        <f t="shared" si="89"/>
        <v>80.900000000000006</v>
      </c>
      <c r="D322" s="182">
        <f t="shared" si="90"/>
        <v>2999.92</v>
      </c>
      <c r="E322" s="182">
        <v>0.44</v>
      </c>
      <c r="F322" s="182">
        <v>80.900000000000006</v>
      </c>
      <c r="G322" s="182">
        <v>2999.92</v>
      </c>
      <c r="H322" s="182"/>
      <c r="I322" s="182"/>
      <c r="J322" s="182"/>
      <c r="K322" s="182"/>
      <c r="L322" s="182"/>
      <c r="M322" s="182"/>
      <c r="N322" s="182"/>
      <c r="O322" s="182"/>
      <c r="P322" s="182"/>
      <c r="Q322" s="182"/>
      <c r="R322" s="182"/>
      <c r="S322" s="182"/>
      <c r="T322" s="182"/>
      <c r="U322" s="182"/>
      <c r="V322" s="182"/>
      <c r="W322" s="182"/>
      <c r="X322" s="182"/>
      <c r="Y322" s="182"/>
      <c r="Z322" s="41">
        <v>1</v>
      </c>
    </row>
    <row r="323" spans="1:27" ht="15" customHeight="1" x14ac:dyDescent="0.25">
      <c r="A323" s="163" t="s">
        <v>43</v>
      </c>
      <c r="B323" s="164">
        <f t="shared" si="88"/>
        <v>0.44</v>
      </c>
      <c r="C323" s="164">
        <f t="shared" si="89"/>
        <v>80.900000000000006</v>
      </c>
      <c r="D323" s="164">
        <f t="shared" si="90"/>
        <v>2999.92</v>
      </c>
      <c r="E323" s="164">
        <v>0.44</v>
      </c>
      <c r="F323" s="164">
        <v>80.900000000000006</v>
      </c>
      <c r="G323" s="165">
        <v>2999.92</v>
      </c>
      <c r="H323" s="164"/>
      <c r="I323" s="164"/>
      <c r="J323" s="164"/>
      <c r="K323" s="164"/>
      <c r="L323" s="164"/>
      <c r="M323" s="164"/>
      <c r="N323" s="164"/>
      <c r="O323" s="164"/>
      <c r="P323" s="164"/>
      <c r="Q323" s="164"/>
      <c r="R323" s="164"/>
      <c r="S323" s="164"/>
      <c r="T323" s="164"/>
      <c r="U323" s="164"/>
      <c r="V323" s="164"/>
      <c r="W323" s="164"/>
      <c r="X323" s="164"/>
      <c r="Y323" s="164"/>
      <c r="Z323" s="41">
        <v>0</v>
      </c>
    </row>
    <row r="324" spans="1:27" ht="15" customHeight="1" x14ac:dyDescent="0.25">
      <c r="A324" s="163" t="s">
        <v>44</v>
      </c>
      <c r="B324" s="164">
        <f t="shared" si="88"/>
        <v>0</v>
      </c>
      <c r="C324" s="164">
        <f t="shared" si="89"/>
        <v>0</v>
      </c>
      <c r="D324" s="164">
        <f t="shared" si="90"/>
        <v>0</v>
      </c>
      <c r="E324" s="164"/>
      <c r="F324" s="164"/>
      <c r="G324" s="165"/>
      <c r="H324" s="164"/>
      <c r="I324" s="164"/>
      <c r="J324" s="164"/>
      <c r="K324" s="164"/>
      <c r="L324" s="164"/>
      <c r="M324" s="164"/>
      <c r="N324" s="164"/>
      <c r="O324" s="164"/>
      <c r="P324" s="164"/>
      <c r="Q324" s="164"/>
      <c r="R324" s="164"/>
      <c r="S324" s="164"/>
      <c r="T324" s="164"/>
      <c r="U324" s="164"/>
      <c r="V324" s="164"/>
      <c r="W324" s="164"/>
      <c r="X324" s="164"/>
      <c r="Y324" s="164"/>
      <c r="Z324" s="41">
        <v>0</v>
      </c>
    </row>
    <row r="325" spans="1:27" ht="15" customHeight="1" x14ac:dyDescent="0.25">
      <c r="A325" s="163" t="s">
        <v>45</v>
      </c>
      <c r="B325" s="164">
        <f t="shared" si="88"/>
        <v>0</v>
      </c>
      <c r="C325" s="164">
        <f t="shared" si="89"/>
        <v>0</v>
      </c>
      <c r="D325" s="164">
        <f t="shared" si="90"/>
        <v>0</v>
      </c>
      <c r="E325" s="164"/>
      <c r="F325" s="164"/>
      <c r="G325" s="165"/>
      <c r="H325" s="164"/>
      <c r="I325" s="164"/>
      <c r="J325" s="164"/>
      <c r="K325" s="164"/>
      <c r="L325" s="164"/>
      <c r="M325" s="164"/>
      <c r="N325" s="164"/>
      <c r="O325" s="164"/>
      <c r="P325" s="164"/>
      <c r="Q325" s="164"/>
      <c r="R325" s="164"/>
      <c r="S325" s="164"/>
      <c r="T325" s="164"/>
      <c r="U325" s="164"/>
      <c r="V325" s="164"/>
      <c r="W325" s="164"/>
      <c r="X325" s="164"/>
      <c r="Y325" s="164"/>
      <c r="Z325" s="41">
        <v>0</v>
      </c>
    </row>
    <row r="326" spans="1:27" ht="15" customHeight="1" x14ac:dyDescent="0.25">
      <c r="A326" s="163" t="s">
        <v>46</v>
      </c>
      <c r="B326" s="164">
        <f t="shared" si="88"/>
        <v>0</v>
      </c>
      <c r="C326" s="164">
        <f t="shared" si="89"/>
        <v>0</v>
      </c>
      <c r="D326" s="164">
        <f t="shared" si="90"/>
        <v>0</v>
      </c>
      <c r="E326" s="164"/>
      <c r="F326" s="164"/>
      <c r="G326" s="165"/>
      <c r="H326" s="164"/>
      <c r="I326" s="164"/>
      <c r="J326" s="164"/>
      <c r="K326" s="164"/>
      <c r="L326" s="164"/>
      <c r="M326" s="164"/>
      <c r="N326" s="164"/>
      <c r="O326" s="164"/>
      <c r="P326" s="164"/>
      <c r="Q326" s="164"/>
      <c r="R326" s="164"/>
      <c r="S326" s="164"/>
      <c r="T326" s="164"/>
      <c r="U326" s="164"/>
      <c r="V326" s="164"/>
      <c r="W326" s="164"/>
      <c r="X326" s="164"/>
      <c r="Y326" s="164"/>
      <c r="Z326" s="41">
        <v>0</v>
      </c>
    </row>
    <row r="327" spans="1:27" ht="15" customHeight="1" x14ac:dyDescent="0.25">
      <c r="A327" s="181" t="s">
        <v>47</v>
      </c>
      <c r="B327" s="182">
        <f t="shared" si="88"/>
        <v>0</v>
      </c>
      <c r="C327" s="182">
        <f t="shared" si="89"/>
        <v>0</v>
      </c>
      <c r="D327" s="182">
        <f t="shared" si="90"/>
        <v>0</v>
      </c>
      <c r="E327" s="182"/>
      <c r="F327" s="182"/>
      <c r="G327" s="182"/>
      <c r="H327" s="182"/>
      <c r="I327" s="182"/>
      <c r="J327" s="182"/>
      <c r="K327" s="182"/>
      <c r="L327" s="182"/>
      <c r="M327" s="182"/>
      <c r="N327" s="182"/>
      <c r="O327" s="182"/>
      <c r="P327" s="182"/>
      <c r="Q327" s="182"/>
      <c r="R327" s="182"/>
      <c r="S327" s="182"/>
      <c r="T327" s="182"/>
      <c r="U327" s="182"/>
      <c r="V327" s="182"/>
      <c r="W327" s="182"/>
      <c r="X327" s="182"/>
      <c r="Y327" s="182"/>
      <c r="Z327" s="41">
        <v>1</v>
      </c>
    </row>
    <row r="328" spans="1:27" ht="15" customHeight="1" x14ac:dyDescent="0.25">
      <c r="A328" s="181" t="s">
        <v>48</v>
      </c>
      <c r="B328" s="182">
        <f t="shared" si="88"/>
        <v>0</v>
      </c>
      <c r="C328" s="182">
        <f t="shared" si="89"/>
        <v>0</v>
      </c>
      <c r="D328" s="182">
        <f t="shared" si="90"/>
        <v>0</v>
      </c>
      <c r="E328" s="182"/>
      <c r="F328" s="182"/>
      <c r="G328" s="182"/>
      <c r="H328" s="182"/>
      <c r="I328" s="182"/>
      <c r="J328" s="182"/>
      <c r="K328" s="182"/>
      <c r="L328" s="182"/>
      <c r="M328" s="182"/>
      <c r="N328" s="182"/>
      <c r="O328" s="182"/>
      <c r="P328" s="182"/>
      <c r="Q328" s="182"/>
      <c r="R328" s="182"/>
      <c r="S328" s="182"/>
      <c r="T328" s="182"/>
      <c r="U328" s="182"/>
      <c r="V328" s="182"/>
      <c r="W328" s="182"/>
      <c r="X328" s="182"/>
      <c r="Y328" s="182"/>
      <c r="Z328" s="41">
        <v>1</v>
      </c>
    </row>
    <row r="329" spans="1:27" s="44" customFormat="1" x14ac:dyDescent="0.25">
      <c r="A329" s="161" t="s">
        <v>18</v>
      </c>
      <c r="B329" s="162">
        <f t="shared" ref="B329:Y329" si="91">SUMIF($Z317:$Z328,"=1",B317:B328)</f>
        <v>23.050000000000004</v>
      </c>
      <c r="C329" s="162">
        <f t="shared" si="91"/>
        <v>4247.0999999999995</v>
      </c>
      <c r="D329" s="162">
        <f t="shared" si="91"/>
        <v>69410.01999999999</v>
      </c>
      <c r="E329" s="162">
        <f t="shared" si="91"/>
        <v>8.1199999999999992</v>
      </c>
      <c r="F329" s="162">
        <f t="shared" si="91"/>
        <v>1492.1000000000001</v>
      </c>
      <c r="G329" s="162">
        <f t="shared" si="91"/>
        <v>34055.58</v>
      </c>
      <c r="H329" s="162">
        <f t="shared" si="91"/>
        <v>5.97</v>
      </c>
      <c r="I329" s="162">
        <f t="shared" si="91"/>
        <v>1104</v>
      </c>
      <c r="J329" s="162">
        <f t="shared" si="91"/>
        <v>16699.48</v>
      </c>
      <c r="K329" s="162">
        <f t="shared" si="91"/>
        <v>8.9600000000000009</v>
      </c>
      <c r="L329" s="162">
        <f t="shared" si="91"/>
        <v>1651</v>
      </c>
      <c r="M329" s="162">
        <f t="shared" si="91"/>
        <v>18654.96</v>
      </c>
      <c r="N329" s="162">
        <f t="shared" si="91"/>
        <v>0</v>
      </c>
      <c r="O329" s="162">
        <f t="shared" si="91"/>
        <v>0</v>
      </c>
      <c r="P329" s="162">
        <f t="shared" si="91"/>
        <v>0</v>
      </c>
      <c r="Q329" s="162">
        <f t="shared" si="91"/>
        <v>0</v>
      </c>
      <c r="R329" s="162">
        <f t="shared" si="91"/>
        <v>0</v>
      </c>
      <c r="S329" s="162">
        <f t="shared" si="91"/>
        <v>0</v>
      </c>
      <c r="T329" s="162">
        <f t="shared" si="91"/>
        <v>0</v>
      </c>
      <c r="U329" s="162">
        <f t="shared" si="91"/>
        <v>0</v>
      </c>
      <c r="V329" s="162">
        <f t="shared" si="91"/>
        <v>0</v>
      </c>
      <c r="W329" s="162">
        <f t="shared" si="91"/>
        <v>0</v>
      </c>
      <c r="X329" s="162">
        <f t="shared" si="91"/>
        <v>0</v>
      </c>
      <c r="Y329" s="162">
        <f t="shared" si="91"/>
        <v>0</v>
      </c>
    </row>
    <row r="330" spans="1:27" x14ac:dyDescent="0.25">
      <c r="A330" s="229" t="s">
        <v>71</v>
      </c>
      <c r="B330" s="230"/>
      <c r="C330" s="230"/>
      <c r="D330" s="230"/>
      <c r="E330" s="230"/>
      <c r="F330" s="230"/>
      <c r="G330" s="230"/>
      <c r="H330" s="230"/>
      <c r="I330" s="230"/>
      <c r="J330" s="230"/>
      <c r="K330" s="230"/>
      <c r="L330" s="230"/>
      <c r="M330" s="230"/>
      <c r="N330" s="230"/>
      <c r="O330" s="230"/>
      <c r="P330" s="230"/>
      <c r="Q330" s="230"/>
      <c r="R330" s="230"/>
      <c r="S330" s="230"/>
      <c r="T330" s="230"/>
      <c r="U330" s="230"/>
      <c r="V330" s="230"/>
      <c r="W330" s="230"/>
      <c r="X330" s="230"/>
      <c r="Y330" s="231"/>
      <c r="AA330" s="160"/>
    </row>
    <row r="331" spans="1:27" ht="15" customHeight="1" x14ac:dyDescent="0.25">
      <c r="A331" s="181" t="s">
        <v>37</v>
      </c>
      <c r="B331" s="182">
        <f t="shared" ref="B331:B342" si="92">E331+H331+K331+N331+Q331+T331+W331</f>
        <v>38.58</v>
      </c>
      <c r="C331" s="182">
        <f t="shared" ref="C331:C342" si="93">F331+I331+L331+O331+R331+U331+X331</f>
        <v>7094</v>
      </c>
      <c r="D331" s="182">
        <f t="shared" ref="D331:D342" si="94">G331+J331+M331+P331+S331+V331+Y331</f>
        <v>121038.26000000001</v>
      </c>
      <c r="E331" s="182">
        <v>9.01</v>
      </c>
      <c r="F331" s="182">
        <v>1656</v>
      </c>
      <c r="G331" s="182">
        <v>47255.83</v>
      </c>
      <c r="H331" s="182">
        <v>16.32</v>
      </c>
      <c r="I331" s="182">
        <v>3000</v>
      </c>
      <c r="J331" s="182">
        <v>47232.28</v>
      </c>
      <c r="K331" s="182">
        <v>12.25</v>
      </c>
      <c r="L331" s="182">
        <v>2254</v>
      </c>
      <c r="M331" s="182">
        <v>25170.68</v>
      </c>
      <c r="N331" s="182"/>
      <c r="O331" s="182"/>
      <c r="P331" s="182"/>
      <c r="Q331" s="182"/>
      <c r="R331" s="182"/>
      <c r="S331" s="182"/>
      <c r="T331" s="182"/>
      <c r="U331" s="182"/>
      <c r="V331" s="182"/>
      <c r="W331" s="182">
        <v>1</v>
      </c>
      <c r="X331" s="182">
        <v>184</v>
      </c>
      <c r="Y331" s="182">
        <v>1379.47</v>
      </c>
      <c r="Z331" s="41">
        <v>1</v>
      </c>
    </row>
    <row r="332" spans="1:27" ht="15" customHeight="1" x14ac:dyDescent="0.25">
      <c r="A332" s="163" t="s">
        <v>38</v>
      </c>
      <c r="B332" s="164">
        <f t="shared" si="92"/>
        <v>29.630000000000003</v>
      </c>
      <c r="C332" s="164">
        <f t="shared" si="93"/>
        <v>5450.5</v>
      </c>
      <c r="D332" s="164">
        <f t="shared" si="94"/>
        <v>92047.8</v>
      </c>
      <c r="E332" s="164">
        <v>6.61</v>
      </c>
      <c r="F332" s="164">
        <v>1216</v>
      </c>
      <c r="G332" s="165">
        <v>34857.29</v>
      </c>
      <c r="H332" s="164">
        <v>13.26</v>
      </c>
      <c r="I332" s="164">
        <v>2438.5</v>
      </c>
      <c r="J332" s="164">
        <v>37725.25</v>
      </c>
      <c r="K332" s="164">
        <v>8.89</v>
      </c>
      <c r="L332" s="164">
        <v>1636</v>
      </c>
      <c r="M332" s="164">
        <v>18265.75</v>
      </c>
      <c r="N332" s="164"/>
      <c r="O332" s="164"/>
      <c r="P332" s="164"/>
      <c r="Q332" s="164"/>
      <c r="R332" s="164"/>
      <c r="S332" s="164"/>
      <c r="T332" s="164"/>
      <c r="U332" s="164"/>
      <c r="V332" s="164"/>
      <c r="W332" s="164">
        <v>0.87</v>
      </c>
      <c r="X332" s="164">
        <v>160</v>
      </c>
      <c r="Y332" s="164">
        <v>1199.51</v>
      </c>
      <c r="Z332" s="41">
        <v>0</v>
      </c>
    </row>
    <row r="333" spans="1:27" ht="15" customHeight="1" x14ac:dyDescent="0.25">
      <c r="A333" s="163" t="s">
        <v>39</v>
      </c>
      <c r="B333" s="164">
        <f t="shared" si="92"/>
        <v>0</v>
      </c>
      <c r="C333" s="164">
        <f t="shared" si="93"/>
        <v>0</v>
      </c>
      <c r="D333" s="164">
        <f t="shared" si="94"/>
        <v>170.07</v>
      </c>
      <c r="E333" s="164"/>
      <c r="F333" s="164"/>
      <c r="G333" s="165"/>
      <c r="H333" s="164"/>
      <c r="I333" s="164"/>
      <c r="J333" s="164">
        <v>170.07</v>
      </c>
      <c r="K333" s="164"/>
      <c r="L333" s="164"/>
      <c r="M333" s="164"/>
      <c r="N333" s="164"/>
      <c r="O333" s="164"/>
      <c r="P333" s="164"/>
      <c r="Q333" s="164"/>
      <c r="R333" s="164"/>
      <c r="S333" s="164"/>
      <c r="T333" s="164"/>
      <c r="U333" s="164"/>
      <c r="V333" s="164"/>
      <c r="W333" s="164"/>
      <c r="X333" s="164"/>
      <c r="Y333" s="164"/>
      <c r="Z333" s="41">
        <v>0</v>
      </c>
    </row>
    <row r="334" spans="1:27" ht="15" customHeight="1" x14ac:dyDescent="0.25">
      <c r="A334" s="163" t="s">
        <v>40</v>
      </c>
      <c r="B334" s="164">
        <f t="shared" si="92"/>
        <v>8.9500000000000011</v>
      </c>
      <c r="C334" s="164">
        <f t="shared" si="93"/>
        <v>1643.5</v>
      </c>
      <c r="D334" s="164">
        <f t="shared" si="94"/>
        <v>28820.39</v>
      </c>
      <c r="E334" s="164">
        <v>2.4</v>
      </c>
      <c r="F334" s="164">
        <v>440</v>
      </c>
      <c r="G334" s="165">
        <v>12398.54</v>
      </c>
      <c r="H334" s="164">
        <v>3.06</v>
      </c>
      <c r="I334" s="164">
        <v>561.5</v>
      </c>
      <c r="J334" s="164">
        <v>9336.9599999999991</v>
      </c>
      <c r="K334" s="164">
        <v>3.36</v>
      </c>
      <c r="L334" s="164">
        <v>618</v>
      </c>
      <c r="M334" s="164">
        <v>6904.93</v>
      </c>
      <c r="N334" s="164"/>
      <c r="O334" s="164"/>
      <c r="P334" s="164"/>
      <c r="Q334" s="164"/>
      <c r="R334" s="164"/>
      <c r="S334" s="164"/>
      <c r="T334" s="164"/>
      <c r="U334" s="164"/>
      <c r="V334" s="164"/>
      <c r="W334" s="164">
        <v>0.13</v>
      </c>
      <c r="X334" s="164">
        <v>24</v>
      </c>
      <c r="Y334" s="164">
        <v>179.96</v>
      </c>
      <c r="Z334" s="41">
        <v>0</v>
      </c>
    </row>
    <row r="335" spans="1:27" ht="15" customHeight="1" x14ac:dyDescent="0.25">
      <c r="A335" s="181" t="s">
        <v>41</v>
      </c>
      <c r="B335" s="182">
        <f t="shared" si="92"/>
        <v>0.60000000000000009</v>
      </c>
      <c r="C335" s="182">
        <f t="shared" si="93"/>
        <v>112</v>
      </c>
      <c r="D335" s="182">
        <f t="shared" si="94"/>
        <v>1220.46</v>
      </c>
      <c r="E335" s="182"/>
      <c r="F335" s="182"/>
      <c r="G335" s="182"/>
      <c r="H335" s="182">
        <v>0.26</v>
      </c>
      <c r="I335" s="182">
        <v>48</v>
      </c>
      <c r="J335" s="182">
        <v>666.9</v>
      </c>
      <c r="K335" s="182">
        <v>0.34</v>
      </c>
      <c r="L335" s="182">
        <v>64</v>
      </c>
      <c r="M335" s="182">
        <v>553.55999999999995</v>
      </c>
      <c r="N335" s="182"/>
      <c r="O335" s="182"/>
      <c r="P335" s="182"/>
      <c r="Q335" s="182"/>
      <c r="R335" s="182"/>
      <c r="S335" s="182"/>
      <c r="T335" s="182"/>
      <c r="U335" s="182"/>
      <c r="V335" s="182"/>
      <c r="W335" s="182"/>
      <c r="X335" s="182"/>
      <c r="Y335" s="182"/>
      <c r="Z335" s="41">
        <v>1</v>
      </c>
    </row>
    <row r="336" spans="1:27" ht="15" customHeight="1" x14ac:dyDescent="0.25">
      <c r="A336" s="181" t="s">
        <v>42</v>
      </c>
      <c r="B336" s="182">
        <f t="shared" si="92"/>
        <v>4.0999999999999996</v>
      </c>
      <c r="C336" s="182">
        <f t="shared" si="93"/>
        <v>741.73</v>
      </c>
      <c r="D336" s="182">
        <f t="shared" si="94"/>
        <v>27390.03</v>
      </c>
      <c r="E336" s="182">
        <v>2</v>
      </c>
      <c r="F336" s="182">
        <v>362.9</v>
      </c>
      <c r="G336" s="182">
        <v>16970.21</v>
      </c>
      <c r="H336" s="182">
        <v>2.1</v>
      </c>
      <c r="I336" s="182">
        <v>378.83</v>
      </c>
      <c r="J336" s="182">
        <v>10419.82</v>
      </c>
      <c r="K336" s="182"/>
      <c r="L336" s="182"/>
      <c r="M336" s="182"/>
      <c r="N336" s="182"/>
      <c r="O336" s="182"/>
      <c r="P336" s="182"/>
      <c r="Q336" s="182"/>
      <c r="R336" s="182"/>
      <c r="S336" s="182"/>
      <c r="T336" s="182"/>
      <c r="U336" s="182"/>
      <c r="V336" s="182"/>
      <c r="W336" s="182"/>
      <c r="X336" s="182"/>
      <c r="Y336" s="182"/>
      <c r="Z336" s="41">
        <v>1</v>
      </c>
    </row>
    <row r="337" spans="1:27" ht="15" customHeight="1" x14ac:dyDescent="0.25">
      <c r="A337" s="163" t="s">
        <v>43</v>
      </c>
      <c r="B337" s="164">
        <f t="shared" si="92"/>
        <v>4.0999999999999996</v>
      </c>
      <c r="C337" s="164">
        <f t="shared" si="93"/>
        <v>741.73</v>
      </c>
      <c r="D337" s="164">
        <f t="shared" si="94"/>
        <v>27390.03</v>
      </c>
      <c r="E337" s="164">
        <v>2</v>
      </c>
      <c r="F337" s="164">
        <v>362.9</v>
      </c>
      <c r="G337" s="165">
        <v>16970.21</v>
      </c>
      <c r="H337" s="164">
        <v>2.1</v>
      </c>
      <c r="I337" s="164">
        <v>378.83</v>
      </c>
      <c r="J337" s="164">
        <v>10419.82</v>
      </c>
      <c r="K337" s="164"/>
      <c r="L337" s="164"/>
      <c r="M337" s="164"/>
      <c r="N337" s="164"/>
      <c r="O337" s="164"/>
      <c r="P337" s="164"/>
      <c r="Q337" s="164"/>
      <c r="R337" s="164"/>
      <c r="S337" s="164"/>
      <c r="T337" s="164"/>
      <c r="U337" s="164"/>
      <c r="V337" s="164"/>
      <c r="W337" s="164"/>
      <c r="X337" s="164"/>
      <c r="Y337" s="164"/>
      <c r="Z337" s="41">
        <v>0</v>
      </c>
    </row>
    <row r="338" spans="1:27" ht="15" customHeight="1" x14ac:dyDescent="0.25">
      <c r="A338" s="163" t="s">
        <v>44</v>
      </c>
      <c r="B338" s="164">
        <f t="shared" si="92"/>
        <v>0</v>
      </c>
      <c r="C338" s="164">
        <f t="shared" si="93"/>
        <v>0</v>
      </c>
      <c r="D338" s="164">
        <f t="shared" si="94"/>
        <v>0</v>
      </c>
      <c r="E338" s="164"/>
      <c r="F338" s="164"/>
      <c r="G338" s="165"/>
      <c r="H338" s="164"/>
      <c r="I338" s="164"/>
      <c r="J338" s="164"/>
      <c r="K338" s="164"/>
      <c r="L338" s="164"/>
      <c r="M338" s="164"/>
      <c r="N338" s="164"/>
      <c r="O338" s="164"/>
      <c r="P338" s="164"/>
      <c r="Q338" s="164"/>
      <c r="R338" s="164"/>
      <c r="S338" s="164"/>
      <c r="T338" s="164"/>
      <c r="U338" s="164"/>
      <c r="V338" s="164"/>
      <c r="W338" s="164"/>
      <c r="X338" s="164"/>
      <c r="Y338" s="164"/>
      <c r="Z338" s="41">
        <v>0</v>
      </c>
    </row>
    <row r="339" spans="1:27" ht="15" customHeight="1" x14ac:dyDescent="0.25">
      <c r="A339" s="163" t="s">
        <v>45</v>
      </c>
      <c r="B339" s="164">
        <f t="shared" si="92"/>
        <v>0</v>
      </c>
      <c r="C339" s="164">
        <f t="shared" si="93"/>
        <v>0</v>
      </c>
      <c r="D339" s="164">
        <f t="shared" si="94"/>
        <v>0</v>
      </c>
      <c r="E339" s="164"/>
      <c r="F339" s="164"/>
      <c r="G339" s="165"/>
      <c r="H339" s="164"/>
      <c r="I339" s="164"/>
      <c r="J339" s="164"/>
      <c r="K339" s="164"/>
      <c r="L339" s="164"/>
      <c r="M339" s="164"/>
      <c r="N339" s="164"/>
      <c r="O339" s="164"/>
      <c r="P339" s="164"/>
      <c r="Q339" s="164"/>
      <c r="R339" s="164"/>
      <c r="S339" s="164"/>
      <c r="T339" s="164"/>
      <c r="U339" s="164"/>
      <c r="V339" s="164"/>
      <c r="W339" s="164"/>
      <c r="X339" s="164"/>
      <c r="Y339" s="164"/>
      <c r="Z339" s="41">
        <v>0</v>
      </c>
    </row>
    <row r="340" spans="1:27" ht="15" customHeight="1" x14ac:dyDescent="0.25">
      <c r="A340" s="163" t="s">
        <v>46</v>
      </c>
      <c r="B340" s="164">
        <f t="shared" si="92"/>
        <v>0</v>
      </c>
      <c r="C340" s="164">
        <f t="shared" si="93"/>
        <v>0</v>
      </c>
      <c r="D340" s="164">
        <f t="shared" si="94"/>
        <v>0</v>
      </c>
      <c r="E340" s="164"/>
      <c r="F340" s="164"/>
      <c r="G340" s="165"/>
      <c r="H340" s="164"/>
      <c r="I340" s="164"/>
      <c r="J340" s="164"/>
      <c r="K340" s="164"/>
      <c r="L340" s="164"/>
      <c r="M340" s="164"/>
      <c r="N340" s="164"/>
      <c r="O340" s="164"/>
      <c r="P340" s="164"/>
      <c r="Q340" s="164"/>
      <c r="R340" s="164"/>
      <c r="S340" s="164"/>
      <c r="T340" s="164"/>
      <c r="U340" s="164"/>
      <c r="V340" s="164"/>
      <c r="W340" s="164"/>
      <c r="X340" s="164"/>
      <c r="Y340" s="164"/>
      <c r="Z340" s="41">
        <v>0</v>
      </c>
    </row>
    <row r="341" spans="1:27" ht="15" customHeight="1" x14ac:dyDescent="0.25">
      <c r="A341" s="181" t="s">
        <v>47</v>
      </c>
      <c r="B341" s="182">
        <f t="shared" si="92"/>
        <v>0</v>
      </c>
      <c r="C341" s="182">
        <f t="shared" si="93"/>
        <v>0</v>
      </c>
      <c r="D341" s="182">
        <f t="shared" si="94"/>
        <v>0</v>
      </c>
      <c r="E341" s="182"/>
      <c r="F341" s="182"/>
      <c r="G341" s="182"/>
      <c r="H341" s="182"/>
      <c r="I341" s="182"/>
      <c r="J341" s="182"/>
      <c r="K341" s="182"/>
      <c r="L341" s="182"/>
      <c r="M341" s="182"/>
      <c r="N341" s="182"/>
      <c r="O341" s="182"/>
      <c r="P341" s="182"/>
      <c r="Q341" s="182"/>
      <c r="R341" s="182"/>
      <c r="S341" s="182"/>
      <c r="T341" s="182"/>
      <c r="U341" s="182"/>
      <c r="V341" s="182"/>
      <c r="W341" s="182"/>
      <c r="X341" s="182"/>
      <c r="Y341" s="182"/>
      <c r="Z341" s="41">
        <v>1</v>
      </c>
    </row>
    <row r="342" spans="1:27" ht="15" customHeight="1" x14ac:dyDescent="0.25">
      <c r="A342" s="181" t="s">
        <v>48</v>
      </c>
      <c r="B342" s="182">
        <f t="shared" si="92"/>
        <v>0</v>
      </c>
      <c r="C342" s="182">
        <f t="shared" si="93"/>
        <v>0</v>
      </c>
      <c r="D342" s="182">
        <f t="shared" si="94"/>
        <v>0</v>
      </c>
      <c r="E342" s="182"/>
      <c r="F342" s="182"/>
      <c r="G342" s="182"/>
      <c r="H342" s="182"/>
      <c r="I342" s="182"/>
      <c r="J342" s="182"/>
      <c r="K342" s="182"/>
      <c r="L342" s="182"/>
      <c r="M342" s="182"/>
      <c r="N342" s="182"/>
      <c r="O342" s="182"/>
      <c r="P342" s="182"/>
      <c r="Q342" s="182"/>
      <c r="R342" s="182"/>
      <c r="S342" s="182"/>
      <c r="T342" s="182"/>
      <c r="U342" s="182"/>
      <c r="V342" s="182"/>
      <c r="W342" s="182"/>
      <c r="X342" s="182"/>
      <c r="Y342" s="182"/>
      <c r="Z342" s="41">
        <v>1</v>
      </c>
    </row>
    <row r="343" spans="1:27" s="44" customFormat="1" x14ac:dyDescent="0.25">
      <c r="A343" s="161" t="s">
        <v>18</v>
      </c>
      <c r="B343" s="162">
        <f t="shared" ref="B343:Y343" si="95">SUMIF($Z331:$Z342,"=1",B331:B342)</f>
        <v>43.28</v>
      </c>
      <c r="C343" s="162">
        <f t="shared" si="95"/>
        <v>7947.73</v>
      </c>
      <c r="D343" s="162">
        <f t="shared" si="95"/>
        <v>149648.75</v>
      </c>
      <c r="E343" s="162">
        <f t="shared" si="95"/>
        <v>11.01</v>
      </c>
      <c r="F343" s="162">
        <f t="shared" si="95"/>
        <v>2018.9</v>
      </c>
      <c r="G343" s="162">
        <f t="shared" si="95"/>
        <v>64226.04</v>
      </c>
      <c r="H343" s="162">
        <f t="shared" si="95"/>
        <v>18.680000000000003</v>
      </c>
      <c r="I343" s="162">
        <f t="shared" si="95"/>
        <v>3426.83</v>
      </c>
      <c r="J343" s="162">
        <f t="shared" si="95"/>
        <v>58319</v>
      </c>
      <c r="K343" s="162">
        <f t="shared" si="95"/>
        <v>12.59</v>
      </c>
      <c r="L343" s="162">
        <f t="shared" si="95"/>
        <v>2318</v>
      </c>
      <c r="M343" s="162">
        <f t="shared" si="95"/>
        <v>25724.240000000002</v>
      </c>
      <c r="N343" s="162">
        <f t="shared" si="95"/>
        <v>0</v>
      </c>
      <c r="O343" s="162">
        <f t="shared" si="95"/>
        <v>0</v>
      </c>
      <c r="P343" s="162">
        <f t="shared" si="95"/>
        <v>0</v>
      </c>
      <c r="Q343" s="162">
        <f t="shared" si="95"/>
        <v>0</v>
      </c>
      <c r="R343" s="162">
        <f t="shared" si="95"/>
        <v>0</v>
      </c>
      <c r="S343" s="162">
        <f t="shared" si="95"/>
        <v>0</v>
      </c>
      <c r="T343" s="162">
        <f t="shared" si="95"/>
        <v>0</v>
      </c>
      <c r="U343" s="162">
        <f t="shared" si="95"/>
        <v>0</v>
      </c>
      <c r="V343" s="162">
        <f t="shared" si="95"/>
        <v>0</v>
      </c>
      <c r="W343" s="162">
        <f t="shared" si="95"/>
        <v>1</v>
      </c>
      <c r="X343" s="162">
        <f t="shared" si="95"/>
        <v>184</v>
      </c>
      <c r="Y343" s="162">
        <f t="shared" si="95"/>
        <v>1379.47</v>
      </c>
    </row>
    <row r="344" spans="1:27" x14ac:dyDescent="0.25">
      <c r="A344" s="229" t="s">
        <v>72</v>
      </c>
      <c r="B344" s="230"/>
      <c r="C344" s="230"/>
      <c r="D344" s="230"/>
      <c r="E344" s="230"/>
      <c r="F344" s="230"/>
      <c r="G344" s="230"/>
      <c r="H344" s="230"/>
      <c r="I344" s="230"/>
      <c r="J344" s="230"/>
      <c r="K344" s="230"/>
      <c r="L344" s="230"/>
      <c r="M344" s="230"/>
      <c r="N344" s="230"/>
      <c r="O344" s="230"/>
      <c r="P344" s="230"/>
      <c r="Q344" s="230"/>
      <c r="R344" s="230"/>
      <c r="S344" s="230"/>
      <c r="T344" s="230"/>
      <c r="U344" s="230"/>
      <c r="V344" s="230"/>
      <c r="W344" s="230"/>
      <c r="X344" s="230"/>
      <c r="Y344" s="231"/>
      <c r="AA344" s="160"/>
    </row>
    <row r="345" spans="1:27" ht="15" customHeight="1" x14ac:dyDescent="0.25">
      <c r="A345" s="181" t="s">
        <v>37</v>
      </c>
      <c r="B345" s="182">
        <f t="shared" ref="B345:B356" si="96">E345+H345+K345+N345+Q345+T345+W345</f>
        <v>27.740000000000002</v>
      </c>
      <c r="C345" s="182">
        <f t="shared" ref="C345:C356" si="97">F345+I345+L345+O345+R345+U345+X345</f>
        <v>5089</v>
      </c>
      <c r="D345" s="182">
        <f t="shared" ref="D345:D356" si="98">G345+J345+M345+P345+S345+V345+Y345</f>
        <v>84288.6</v>
      </c>
      <c r="E345" s="182">
        <v>8.01</v>
      </c>
      <c r="F345" s="182">
        <v>1472</v>
      </c>
      <c r="G345" s="182">
        <v>40335.660000000003</v>
      </c>
      <c r="H345" s="182">
        <v>7.51</v>
      </c>
      <c r="I345" s="182">
        <v>1377</v>
      </c>
      <c r="J345" s="182">
        <v>21837.14</v>
      </c>
      <c r="K345" s="182">
        <v>12.22</v>
      </c>
      <c r="L345" s="182">
        <v>2240</v>
      </c>
      <c r="M345" s="182">
        <v>22115.8</v>
      </c>
      <c r="N345" s="182"/>
      <c r="O345" s="182"/>
      <c r="P345" s="182"/>
      <c r="Q345" s="182"/>
      <c r="R345" s="182"/>
      <c r="S345" s="182"/>
      <c r="T345" s="182"/>
      <c r="U345" s="182"/>
      <c r="V345" s="182"/>
      <c r="W345" s="182"/>
      <c r="X345" s="182"/>
      <c r="Y345" s="182"/>
      <c r="Z345" s="41">
        <v>1</v>
      </c>
    </row>
    <row r="346" spans="1:27" ht="15" customHeight="1" x14ac:dyDescent="0.25">
      <c r="A346" s="163" t="s">
        <v>38</v>
      </c>
      <c r="B346" s="164">
        <f t="shared" si="96"/>
        <v>20.57</v>
      </c>
      <c r="C346" s="164">
        <f t="shared" si="97"/>
        <v>3777.33</v>
      </c>
      <c r="D346" s="164">
        <f t="shared" si="98"/>
        <v>60928.72</v>
      </c>
      <c r="E346" s="164">
        <v>5.16</v>
      </c>
      <c r="F346" s="164">
        <v>948.33</v>
      </c>
      <c r="G346" s="165">
        <v>26377.75</v>
      </c>
      <c r="H346" s="164">
        <v>6.02</v>
      </c>
      <c r="I346" s="164">
        <v>1105</v>
      </c>
      <c r="J346" s="164">
        <v>17547.66</v>
      </c>
      <c r="K346" s="164">
        <v>9.39</v>
      </c>
      <c r="L346" s="164">
        <v>1724</v>
      </c>
      <c r="M346" s="164">
        <v>17003.310000000001</v>
      </c>
      <c r="N346" s="164"/>
      <c r="O346" s="164"/>
      <c r="P346" s="164"/>
      <c r="Q346" s="164"/>
      <c r="R346" s="164"/>
      <c r="S346" s="164"/>
      <c r="T346" s="164"/>
      <c r="U346" s="164"/>
      <c r="V346" s="164"/>
      <c r="W346" s="164"/>
      <c r="X346" s="164"/>
      <c r="Y346" s="164"/>
      <c r="Z346" s="41">
        <v>0</v>
      </c>
    </row>
    <row r="347" spans="1:27" ht="15" customHeight="1" x14ac:dyDescent="0.25">
      <c r="A347" s="163" t="s">
        <v>39</v>
      </c>
      <c r="B347" s="164">
        <f t="shared" si="96"/>
        <v>0</v>
      </c>
      <c r="C347" s="164">
        <f t="shared" si="97"/>
        <v>0</v>
      </c>
      <c r="D347" s="164">
        <f t="shared" si="98"/>
        <v>2313.7399999999998</v>
      </c>
      <c r="E347" s="164"/>
      <c r="F347" s="164"/>
      <c r="G347" s="165">
        <v>2313.7399999999998</v>
      </c>
      <c r="H347" s="164"/>
      <c r="I347" s="164"/>
      <c r="J347" s="164"/>
      <c r="K347" s="164"/>
      <c r="L347" s="164"/>
      <c r="M347" s="164"/>
      <c r="N347" s="164"/>
      <c r="O347" s="164"/>
      <c r="P347" s="164"/>
      <c r="Q347" s="164"/>
      <c r="R347" s="164"/>
      <c r="S347" s="164"/>
      <c r="T347" s="164"/>
      <c r="U347" s="164"/>
      <c r="V347" s="164"/>
      <c r="W347" s="164"/>
      <c r="X347" s="164"/>
      <c r="Y347" s="164"/>
      <c r="Z347" s="41">
        <v>0</v>
      </c>
    </row>
    <row r="348" spans="1:27" ht="15" customHeight="1" x14ac:dyDescent="0.25">
      <c r="A348" s="163" t="s">
        <v>40</v>
      </c>
      <c r="B348" s="164">
        <f t="shared" si="96"/>
        <v>7.17</v>
      </c>
      <c r="C348" s="164">
        <f t="shared" si="97"/>
        <v>1311.67</v>
      </c>
      <c r="D348" s="164">
        <f t="shared" si="98"/>
        <v>21046.14</v>
      </c>
      <c r="E348" s="164">
        <v>2.85</v>
      </c>
      <c r="F348" s="164">
        <v>523.66999999999996</v>
      </c>
      <c r="G348" s="165">
        <v>11644.17</v>
      </c>
      <c r="H348" s="164">
        <v>1.49</v>
      </c>
      <c r="I348" s="164">
        <v>272</v>
      </c>
      <c r="J348" s="164">
        <v>4289.4799999999996</v>
      </c>
      <c r="K348" s="164">
        <v>2.83</v>
      </c>
      <c r="L348" s="164">
        <v>516</v>
      </c>
      <c r="M348" s="164">
        <v>5112.49</v>
      </c>
      <c r="N348" s="164"/>
      <c r="O348" s="164"/>
      <c r="P348" s="164"/>
      <c r="Q348" s="164"/>
      <c r="R348" s="164"/>
      <c r="S348" s="164"/>
      <c r="T348" s="164"/>
      <c r="U348" s="164"/>
      <c r="V348" s="164"/>
      <c r="W348" s="164"/>
      <c r="X348" s="164"/>
      <c r="Y348" s="164"/>
      <c r="Z348" s="41">
        <v>0</v>
      </c>
    </row>
    <row r="349" spans="1:27" ht="15" customHeight="1" x14ac:dyDescent="0.25">
      <c r="A349" s="181" t="s">
        <v>41</v>
      </c>
      <c r="B349" s="182">
        <f t="shared" si="96"/>
        <v>0.56000000000000005</v>
      </c>
      <c r="C349" s="182">
        <f t="shared" si="97"/>
        <v>104</v>
      </c>
      <c r="D349" s="182">
        <f t="shared" si="98"/>
        <v>1123.05</v>
      </c>
      <c r="E349" s="182"/>
      <c r="F349" s="182"/>
      <c r="G349" s="182"/>
      <c r="H349" s="182">
        <v>0.34</v>
      </c>
      <c r="I349" s="182">
        <v>64</v>
      </c>
      <c r="J349" s="182">
        <v>827.29</v>
      </c>
      <c r="K349" s="182">
        <v>0.22</v>
      </c>
      <c r="L349" s="182">
        <v>40</v>
      </c>
      <c r="M349" s="182">
        <v>295.76</v>
      </c>
      <c r="N349" s="182"/>
      <c r="O349" s="182"/>
      <c r="P349" s="182"/>
      <c r="Q349" s="182"/>
      <c r="R349" s="182"/>
      <c r="S349" s="182"/>
      <c r="T349" s="182"/>
      <c r="U349" s="182"/>
      <c r="V349" s="182"/>
      <c r="W349" s="182"/>
      <c r="X349" s="182"/>
      <c r="Y349" s="182"/>
      <c r="Z349" s="41">
        <v>1</v>
      </c>
    </row>
    <row r="350" spans="1:27" ht="15" customHeight="1" x14ac:dyDescent="0.25">
      <c r="A350" s="181" t="s">
        <v>42</v>
      </c>
      <c r="B350" s="182">
        <f t="shared" si="96"/>
        <v>0.02</v>
      </c>
      <c r="C350" s="182">
        <f t="shared" si="97"/>
        <v>4</v>
      </c>
      <c r="D350" s="182">
        <f t="shared" si="98"/>
        <v>142.30000000000001</v>
      </c>
      <c r="E350" s="182">
        <v>0.02</v>
      </c>
      <c r="F350" s="182">
        <v>4</v>
      </c>
      <c r="G350" s="182">
        <v>142.30000000000001</v>
      </c>
      <c r="H350" s="182"/>
      <c r="I350" s="182"/>
      <c r="J350" s="182"/>
      <c r="K350" s="182"/>
      <c r="L350" s="182"/>
      <c r="M350" s="182"/>
      <c r="N350" s="182"/>
      <c r="O350" s="182"/>
      <c r="P350" s="182"/>
      <c r="Q350" s="182"/>
      <c r="R350" s="182"/>
      <c r="S350" s="182"/>
      <c r="T350" s="182"/>
      <c r="U350" s="182"/>
      <c r="V350" s="182"/>
      <c r="W350" s="182"/>
      <c r="X350" s="182"/>
      <c r="Y350" s="182"/>
      <c r="Z350" s="41">
        <v>1</v>
      </c>
    </row>
    <row r="351" spans="1:27" ht="15" customHeight="1" x14ac:dyDescent="0.25">
      <c r="A351" s="163" t="s">
        <v>43</v>
      </c>
      <c r="B351" s="164">
        <f t="shared" si="96"/>
        <v>0</v>
      </c>
      <c r="C351" s="164">
        <f t="shared" si="97"/>
        <v>0</v>
      </c>
      <c r="D351" s="164">
        <f t="shared" si="98"/>
        <v>0</v>
      </c>
      <c r="E351" s="164"/>
      <c r="F351" s="164"/>
      <c r="G351" s="165"/>
      <c r="H351" s="164"/>
      <c r="I351" s="164"/>
      <c r="J351" s="164"/>
      <c r="K351" s="164"/>
      <c r="L351" s="164"/>
      <c r="M351" s="164"/>
      <c r="N351" s="164"/>
      <c r="O351" s="164"/>
      <c r="P351" s="164"/>
      <c r="Q351" s="164"/>
      <c r="R351" s="164"/>
      <c r="S351" s="164"/>
      <c r="T351" s="164"/>
      <c r="U351" s="164"/>
      <c r="V351" s="164"/>
      <c r="W351" s="164"/>
      <c r="X351" s="164"/>
      <c r="Y351" s="164"/>
      <c r="Z351" s="41">
        <v>0</v>
      </c>
    </row>
    <row r="352" spans="1:27" ht="15" customHeight="1" x14ac:dyDescent="0.25">
      <c r="A352" s="163" t="s">
        <v>44</v>
      </c>
      <c r="B352" s="164">
        <f t="shared" si="96"/>
        <v>0</v>
      </c>
      <c r="C352" s="164">
        <f t="shared" si="97"/>
        <v>0</v>
      </c>
      <c r="D352" s="164">
        <f t="shared" si="98"/>
        <v>0</v>
      </c>
      <c r="E352" s="164"/>
      <c r="F352" s="164"/>
      <c r="G352" s="165"/>
      <c r="H352" s="164"/>
      <c r="I352" s="164"/>
      <c r="J352" s="164"/>
      <c r="K352" s="164"/>
      <c r="L352" s="164"/>
      <c r="M352" s="164"/>
      <c r="N352" s="164"/>
      <c r="O352" s="164"/>
      <c r="P352" s="164"/>
      <c r="Q352" s="164"/>
      <c r="R352" s="164"/>
      <c r="S352" s="164"/>
      <c r="T352" s="164"/>
      <c r="U352" s="164"/>
      <c r="V352" s="164"/>
      <c r="W352" s="164"/>
      <c r="X352" s="164"/>
      <c r="Y352" s="164"/>
      <c r="Z352" s="41">
        <v>0</v>
      </c>
    </row>
    <row r="353" spans="1:27" ht="15" customHeight="1" x14ac:dyDescent="0.25">
      <c r="A353" s="163" t="s">
        <v>45</v>
      </c>
      <c r="B353" s="164">
        <f t="shared" si="96"/>
        <v>0</v>
      </c>
      <c r="C353" s="164">
        <f t="shared" si="97"/>
        <v>0</v>
      </c>
      <c r="D353" s="164">
        <f t="shared" si="98"/>
        <v>0</v>
      </c>
      <c r="E353" s="164"/>
      <c r="F353" s="164"/>
      <c r="G353" s="165"/>
      <c r="H353" s="164"/>
      <c r="I353" s="164"/>
      <c r="J353" s="164"/>
      <c r="K353" s="164"/>
      <c r="L353" s="164"/>
      <c r="M353" s="164"/>
      <c r="N353" s="164"/>
      <c r="O353" s="164"/>
      <c r="P353" s="164"/>
      <c r="Q353" s="164"/>
      <c r="R353" s="164"/>
      <c r="S353" s="164"/>
      <c r="T353" s="164"/>
      <c r="U353" s="164"/>
      <c r="V353" s="164"/>
      <c r="W353" s="164"/>
      <c r="X353" s="164"/>
      <c r="Y353" s="164"/>
      <c r="Z353" s="41">
        <v>0</v>
      </c>
    </row>
    <row r="354" spans="1:27" ht="15" customHeight="1" x14ac:dyDescent="0.25">
      <c r="A354" s="163" t="s">
        <v>46</v>
      </c>
      <c r="B354" s="164">
        <f t="shared" si="96"/>
        <v>0.02</v>
      </c>
      <c r="C354" s="164">
        <f t="shared" si="97"/>
        <v>4</v>
      </c>
      <c r="D354" s="164">
        <f t="shared" si="98"/>
        <v>142.30000000000001</v>
      </c>
      <c r="E354" s="164">
        <v>0.02</v>
      </c>
      <c r="F354" s="164">
        <v>4</v>
      </c>
      <c r="G354" s="165">
        <v>142.30000000000001</v>
      </c>
      <c r="H354" s="164"/>
      <c r="I354" s="164"/>
      <c r="J354" s="164"/>
      <c r="K354" s="164"/>
      <c r="L354" s="164"/>
      <c r="M354" s="164"/>
      <c r="N354" s="164"/>
      <c r="O354" s="164"/>
      <c r="P354" s="164"/>
      <c r="Q354" s="164"/>
      <c r="R354" s="164"/>
      <c r="S354" s="164"/>
      <c r="T354" s="164"/>
      <c r="U354" s="164"/>
      <c r="V354" s="164"/>
      <c r="W354" s="164"/>
      <c r="X354" s="164"/>
      <c r="Y354" s="164"/>
      <c r="Z354" s="41">
        <v>0</v>
      </c>
    </row>
    <row r="355" spans="1:27" ht="15" customHeight="1" x14ac:dyDescent="0.25">
      <c r="A355" s="181" t="s">
        <v>47</v>
      </c>
      <c r="B355" s="182">
        <f t="shared" si="96"/>
        <v>0</v>
      </c>
      <c r="C355" s="182">
        <f t="shared" si="97"/>
        <v>0</v>
      </c>
      <c r="D355" s="182">
        <f t="shared" si="98"/>
        <v>0</v>
      </c>
      <c r="E355" s="182"/>
      <c r="F355" s="182"/>
      <c r="G355" s="182"/>
      <c r="H355" s="182"/>
      <c r="I355" s="182"/>
      <c r="J355" s="182"/>
      <c r="K355" s="182"/>
      <c r="L355" s="182"/>
      <c r="M355" s="182"/>
      <c r="N355" s="182"/>
      <c r="O355" s="182"/>
      <c r="P355" s="182"/>
      <c r="Q355" s="182"/>
      <c r="R355" s="182"/>
      <c r="S355" s="182"/>
      <c r="T355" s="182"/>
      <c r="U355" s="182"/>
      <c r="V355" s="182"/>
      <c r="W355" s="182"/>
      <c r="X355" s="182"/>
      <c r="Y355" s="182"/>
      <c r="Z355" s="41">
        <v>1</v>
      </c>
    </row>
    <row r="356" spans="1:27" ht="15" customHeight="1" x14ac:dyDescent="0.25">
      <c r="A356" s="181" t="s">
        <v>48</v>
      </c>
      <c r="B356" s="182">
        <f t="shared" si="96"/>
        <v>0.01</v>
      </c>
      <c r="C356" s="182">
        <f t="shared" si="97"/>
        <v>2.2000000000000002</v>
      </c>
      <c r="D356" s="182">
        <f t="shared" si="98"/>
        <v>12.2</v>
      </c>
      <c r="E356" s="182">
        <v>0.01</v>
      </c>
      <c r="F356" s="182">
        <v>2.2000000000000002</v>
      </c>
      <c r="G356" s="182">
        <v>12.2</v>
      </c>
      <c r="H356" s="182"/>
      <c r="I356" s="182"/>
      <c r="J356" s="182"/>
      <c r="K356" s="182"/>
      <c r="L356" s="182"/>
      <c r="M356" s="182"/>
      <c r="N356" s="182"/>
      <c r="O356" s="182"/>
      <c r="P356" s="182"/>
      <c r="Q356" s="182"/>
      <c r="R356" s="182"/>
      <c r="S356" s="182"/>
      <c r="T356" s="182"/>
      <c r="U356" s="182"/>
      <c r="V356" s="182"/>
      <c r="W356" s="182"/>
      <c r="X356" s="182"/>
      <c r="Y356" s="182"/>
      <c r="Z356" s="41">
        <v>1</v>
      </c>
    </row>
    <row r="357" spans="1:27" s="44" customFormat="1" x14ac:dyDescent="0.25">
      <c r="A357" s="161" t="s">
        <v>18</v>
      </c>
      <c r="B357" s="162">
        <f t="shared" ref="B357:Y357" si="99">SUMIF($Z345:$Z356,"=1",B345:B356)</f>
        <v>28.330000000000002</v>
      </c>
      <c r="C357" s="162">
        <f t="shared" si="99"/>
        <v>5199.2</v>
      </c>
      <c r="D357" s="162">
        <f t="shared" si="99"/>
        <v>85566.150000000009</v>
      </c>
      <c r="E357" s="162">
        <f t="shared" si="99"/>
        <v>8.0399999999999991</v>
      </c>
      <c r="F357" s="162">
        <f t="shared" si="99"/>
        <v>1478.2</v>
      </c>
      <c r="G357" s="162">
        <f t="shared" si="99"/>
        <v>40490.160000000003</v>
      </c>
      <c r="H357" s="162">
        <f t="shared" si="99"/>
        <v>7.85</v>
      </c>
      <c r="I357" s="162">
        <f t="shared" si="99"/>
        <v>1441</v>
      </c>
      <c r="J357" s="162">
        <f t="shared" si="99"/>
        <v>22664.43</v>
      </c>
      <c r="K357" s="162">
        <f t="shared" si="99"/>
        <v>12.440000000000001</v>
      </c>
      <c r="L357" s="162">
        <f t="shared" si="99"/>
        <v>2280</v>
      </c>
      <c r="M357" s="162">
        <f t="shared" si="99"/>
        <v>22411.559999999998</v>
      </c>
      <c r="N357" s="162">
        <f t="shared" si="99"/>
        <v>0</v>
      </c>
      <c r="O357" s="162">
        <f t="shared" si="99"/>
        <v>0</v>
      </c>
      <c r="P357" s="162">
        <f t="shared" si="99"/>
        <v>0</v>
      </c>
      <c r="Q357" s="162">
        <f t="shared" si="99"/>
        <v>0</v>
      </c>
      <c r="R357" s="162">
        <f t="shared" si="99"/>
        <v>0</v>
      </c>
      <c r="S357" s="162">
        <f t="shared" si="99"/>
        <v>0</v>
      </c>
      <c r="T357" s="162">
        <f t="shared" si="99"/>
        <v>0</v>
      </c>
      <c r="U357" s="162">
        <f t="shared" si="99"/>
        <v>0</v>
      </c>
      <c r="V357" s="162">
        <f t="shared" si="99"/>
        <v>0</v>
      </c>
      <c r="W357" s="162">
        <f t="shared" si="99"/>
        <v>0</v>
      </c>
      <c r="X357" s="162">
        <f t="shared" si="99"/>
        <v>0</v>
      </c>
      <c r="Y357" s="162">
        <f t="shared" si="99"/>
        <v>0</v>
      </c>
    </row>
    <row r="358" spans="1:27" x14ac:dyDescent="0.25">
      <c r="A358" s="229" t="s">
        <v>73</v>
      </c>
      <c r="B358" s="230"/>
      <c r="C358" s="230"/>
      <c r="D358" s="230"/>
      <c r="E358" s="230"/>
      <c r="F358" s="230"/>
      <c r="G358" s="230"/>
      <c r="H358" s="230"/>
      <c r="I358" s="230"/>
      <c r="J358" s="230"/>
      <c r="K358" s="230"/>
      <c r="L358" s="230"/>
      <c r="M358" s="230"/>
      <c r="N358" s="230"/>
      <c r="O358" s="230"/>
      <c r="P358" s="230"/>
      <c r="Q358" s="230"/>
      <c r="R358" s="230"/>
      <c r="S358" s="230"/>
      <c r="T358" s="230"/>
      <c r="U358" s="230"/>
      <c r="V358" s="230"/>
      <c r="W358" s="230"/>
      <c r="X358" s="230"/>
      <c r="Y358" s="231"/>
      <c r="AA358" s="160"/>
    </row>
    <row r="359" spans="1:27" ht="15" customHeight="1" x14ac:dyDescent="0.25">
      <c r="A359" s="181" t="s">
        <v>37</v>
      </c>
      <c r="B359" s="182">
        <f t="shared" ref="B359:B370" si="100">E359+H359+K359+N359+Q359+T359+W359</f>
        <v>34.419999999999995</v>
      </c>
      <c r="C359" s="182">
        <f t="shared" ref="C359:C370" si="101">F359+I359+L359+O359+R359+U359+X359</f>
        <v>6322.8</v>
      </c>
      <c r="D359" s="182">
        <f t="shared" ref="D359:D370" si="102">G359+J359+M359+P359+S359+V359+Y359</f>
        <v>110781.90999999999</v>
      </c>
      <c r="E359" s="182">
        <v>10.45</v>
      </c>
      <c r="F359" s="182">
        <v>1920</v>
      </c>
      <c r="G359" s="182">
        <v>52167.3</v>
      </c>
      <c r="H359" s="182">
        <v>11.1</v>
      </c>
      <c r="I359" s="182">
        <v>2040.8</v>
      </c>
      <c r="J359" s="182">
        <v>33551.599999999999</v>
      </c>
      <c r="K359" s="182">
        <v>12.87</v>
      </c>
      <c r="L359" s="182">
        <v>2362</v>
      </c>
      <c r="M359" s="182">
        <v>25063.01</v>
      </c>
      <c r="N359" s="182"/>
      <c r="O359" s="182"/>
      <c r="P359" s="182"/>
      <c r="Q359" s="182"/>
      <c r="R359" s="182"/>
      <c r="S359" s="182"/>
      <c r="T359" s="182"/>
      <c r="U359" s="182"/>
      <c r="V359" s="182"/>
      <c r="W359" s="182"/>
      <c r="X359" s="182"/>
      <c r="Y359" s="182"/>
      <c r="Z359" s="41">
        <v>1</v>
      </c>
    </row>
    <row r="360" spans="1:27" ht="15" customHeight="1" x14ac:dyDescent="0.25">
      <c r="A360" s="163" t="s">
        <v>38</v>
      </c>
      <c r="B360" s="164">
        <f t="shared" si="100"/>
        <v>26.310000000000002</v>
      </c>
      <c r="C360" s="164">
        <f t="shared" si="101"/>
        <v>4836.8500000000004</v>
      </c>
      <c r="D360" s="164">
        <f t="shared" si="102"/>
        <v>79689.899999999994</v>
      </c>
      <c r="E360" s="164">
        <v>7.01</v>
      </c>
      <c r="F360" s="164">
        <v>1288</v>
      </c>
      <c r="G360" s="165">
        <v>32622.880000000001</v>
      </c>
      <c r="H360" s="164">
        <v>8.81</v>
      </c>
      <c r="I360" s="164">
        <v>1620.05</v>
      </c>
      <c r="J360" s="164">
        <v>26365.759999999998</v>
      </c>
      <c r="K360" s="164">
        <v>10.49</v>
      </c>
      <c r="L360" s="164">
        <v>1928.8</v>
      </c>
      <c r="M360" s="164">
        <v>20701.259999999998</v>
      </c>
      <c r="N360" s="164"/>
      <c r="O360" s="164"/>
      <c r="P360" s="164"/>
      <c r="Q360" s="164"/>
      <c r="R360" s="164"/>
      <c r="S360" s="164"/>
      <c r="T360" s="164"/>
      <c r="U360" s="164"/>
      <c r="V360" s="164"/>
      <c r="W360" s="164"/>
      <c r="X360" s="164"/>
      <c r="Y360" s="164"/>
      <c r="Z360" s="41">
        <v>0</v>
      </c>
    </row>
    <row r="361" spans="1:27" ht="15" customHeight="1" x14ac:dyDescent="0.25">
      <c r="A361" s="163" t="s">
        <v>39</v>
      </c>
      <c r="B361" s="164">
        <f t="shared" si="100"/>
        <v>0</v>
      </c>
      <c r="C361" s="164">
        <f t="shared" si="101"/>
        <v>0</v>
      </c>
      <c r="D361" s="164">
        <f t="shared" si="102"/>
        <v>4366.34</v>
      </c>
      <c r="E361" s="164"/>
      <c r="F361" s="164"/>
      <c r="G361" s="165">
        <v>4264.2</v>
      </c>
      <c r="H361" s="164"/>
      <c r="I361" s="164"/>
      <c r="J361" s="164"/>
      <c r="K361" s="164"/>
      <c r="L361" s="164"/>
      <c r="M361" s="164">
        <v>102.14</v>
      </c>
      <c r="N361" s="164"/>
      <c r="O361" s="164"/>
      <c r="P361" s="164"/>
      <c r="Q361" s="164"/>
      <c r="R361" s="164"/>
      <c r="S361" s="164"/>
      <c r="T361" s="164"/>
      <c r="U361" s="164"/>
      <c r="V361" s="164"/>
      <c r="W361" s="164"/>
      <c r="X361" s="164"/>
      <c r="Y361" s="164"/>
      <c r="Z361" s="41">
        <v>0</v>
      </c>
    </row>
    <row r="362" spans="1:27" ht="15" customHeight="1" x14ac:dyDescent="0.25">
      <c r="A362" s="163" t="s">
        <v>40</v>
      </c>
      <c r="B362" s="164">
        <f t="shared" si="100"/>
        <v>8.11</v>
      </c>
      <c r="C362" s="164">
        <f t="shared" si="101"/>
        <v>1485.95</v>
      </c>
      <c r="D362" s="164">
        <f t="shared" si="102"/>
        <v>26725.67</v>
      </c>
      <c r="E362" s="164">
        <v>3.44</v>
      </c>
      <c r="F362" s="164">
        <v>632</v>
      </c>
      <c r="G362" s="165">
        <v>15280.22</v>
      </c>
      <c r="H362" s="164">
        <v>2.29</v>
      </c>
      <c r="I362" s="164">
        <v>420.75</v>
      </c>
      <c r="J362" s="164">
        <v>7185.84</v>
      </c>
      <c r="K362" s="164">
        <v>2.38</v>
      </c>
      <c r="L362" s="164">
        <v>433.2</v>
      </c>
      <c r="M362" s="164">
        <v>4259.6099999999997</v>
      </c>
      <c r="N362" s="164"/>
      <c r="O362" s="164"/>
      <c r="P362" s="164"/>
      <c r="Q362" s="164"/>
      <c r="R362" s="164"/>
      <c r="S362" s="164"/>
      <c r="T362" s="164"/>
      <c r="U362" s="164"/>
      <c r="V362" s="164"/>
      <c r="W362" s="164"/>
      <c r="X362" s="164"/>
      <c r="Y362" s="164"/>
      <c r="Z362" s="41">
        <v>0</v>
      </c>
    </row>
    <row r="363" spans="1:27" ht="15" customHeight="1" x14ac:dyDescent="0.25">
      <c r="A363" s="181" t="s">
        <v>41</v>
      </c>
      <c r="B363" s="182">
        <f t="shared" si="100"/>
        <v>1.0900000000000001</v>
      </c>
      <c r="C363" s="182">
        <f t="shared" si="101"/>
        <v>200</v>
      </c>
      <c r="D363" s="182">
        <f t="shared" si="102"/>
        <v>1347.56</v>
      </c>
      <c r="E363" s="182">
        <v>0.04</v>
      </c>
      <c r="F363" s="182">
        <v>8</v>
      </c>
      <c r="G363" s="182">
        <v>171</v>
      </c>
      <c r="H363" s="182"/>
      <c r="I363" s="182"/>
      <c r="J363" s="182"/>
      <c r="K363" s="182">
        <v>1.05</v>
      </c>
      <c r="L363" s="182">
        <v>192</v>
      </c>
      <c r="M363" s="182">
        <v>1176.56</v>
      </c>
      <c r="N363" s="182"/>
      <c r="O363" s="182"/>
      <c r="P363" s="182"/>
      <c r="Q363" s="182"/>
      <c r="R363" s="182"/>
      <c r="S363" s="182"/>
      <c r="T363" s="182"/>
      <c r="U363" s="182"/>
      <c r="V363" s="182"/>
      <c r="W363" s="182"/>
      <c r="X363" s="182"/>
      <c r="Y363" s="182"/>
      <c r="Z363" s="41">
        <v>1</v>
      </c>
    </row>
    <row r="364" spans="1:27" ht="15" customHeight="1" x14ac:dyDescent="0.25">
      <c r="A364" s="181" t="s">
        <v>42</v>
      </c>
      <c r="B364" s="182">
        <f t="shared" si="100"/>
        <v>2.7600000000000002</v>
      </c>
      <c r="C364" s="182">
        <f t="shared" si="101"/>
        <v>506.89</v>
      </c>
      <c r="D364" s="182">
        <f t="shared" si="102"/>
        <v>18451.629999999997</v>
      </c>
      <c r="E364" s="182">
        <v>2.23</v>
      </c>
      <c r="F364" s="182">
        <v>406.89</v>
      </c>
      <c r="G364" s="182">
        <v>17044.349999999999</v>
      </c>
      <c r="H364" s="182">
        <v>0.22</v>
      </c>
      <c r="I364" s="182">
        <v>41</v>
      </c>
      <c r="J364" s="182">
        <v>612.25</v>
      </c>
      <c r="K364" s="182">
        <v>0.31</v>
      </c>
      <c r="L364" s="182">
        <v>59</v>
      </c>
      <c r="M364" s="182">
        <v>795.03</v>
      </c>
      <c r="N364" s="182"/>
      <c r="O364" s="182"/>
      <c r="P364" s="182"/>
      <c r="Q364" s="182"/>
      <c r="R364" s="182"/>
      <c r="S364" s="182"/>
      <c r="T364" s="182"/>
      <c r="U364" s="182"/>
      <c r="V364" s="182"/>
      <c r="W364" s="182"/>
      <c r="X364" s="182"/>
      <c r="Y364" s="182"/>
      <c r="Z364" s="41">
        <v>1</v>
      </c>
    </row>
    <row r="365" spans="1:27" ht="15" customHeight="1" x14ac:dyDescent="0.25">
      <c r="A365" s="163" t="s">
        <v>43</v>
      </c>
      <c r="B365" s="164">
        <f t="shared" si="100"/>
        <v>1.52</v>
      </c>
      <c r="C365" s="164">
        <f t="shared" si="101"/>
        <v>279.77999999999997</v>
      </c>
      <c r="D365" s="164">
        <f t="shared" si="102"/>
        <v>10785.72</v>
      </c>
      <c r="E365" s="164">
        <v>1.52</v>
      </c>
      <c r="F365" s="164">
        <v>279.77999999999997</v>
      </c>
      <c r="G365" s="165">
        <v>10785.72</v>
      </c>
      <c r="H365" s="164"/>
      <c r="I365" s="164"/>
      <c r="J365" s="164"/>
      <c r="K365" s="164"/>
      <c r="L365" s="164"/>
      <c r="M365" s="164"/>
      <c r="N365" s="164"/>
      <c r="O365" s="164"/>
      <c r="P365" s="164"/>
      <c r="Q365" s="164"/>
      <c r="R365" s="164"/>
      <c r="S365" s="164"/>
      <c r="T365" s="164"/>
      <c r="U365" s="164"/>
      <c r="V365" s="164"/>
      <c r="W365" s="164"/>
      <c r="X365" s="164"/>
      <c r="Y365" s="164"/>
      <c r="Z365" s="41">
        <v>0</v>
      </c>
    </row>
    <row r="366" spans="1:27" ht="15" customHeight="1" x14ac:dyDescent="0.25">
      <c r="A366" s="163" t="s">
        <v>44</v>
      </c>
      <c r="B366" s="164">
        <f t="shared" si="100"/>
        <v>0.53</v>
      </c>
      <c r="C366" s="164">
        <f t="shared" si="101"/>
        <v>100</v>
      </c>
      <c r="D366" s="164">
        <f t="shared" si="102"/>
        <v>1407.28</v>
      </c>
      <c r="E366" s="164"/>
      <c r="F366" s="164"/>
      <c r="G366" s="165"/>
      <c r="H366" s="164">
        <v>0.22</v>
      </c>
      <c r="I366" s="164">
        <v>41</v>
      </c>
      <c r="J366" s="164">
        <v>612.25</v>
      </c>
      <c r="K366" s="164">
        <v>0.31</v>
      </c>
      <c r="L366" s="164">
        <v>59</v>
      </c>
      <c r="M366" s="164">
        <v>795.03</v>
      </c>
      <c r="N366" s="164"/>
      <c r="O366" s="164"/>
      <c r="P366" s="164"/>
      <c r="Q366" s="164"/>
      <c r="R366" s="164"/>
      <c r="S366" s="164"/>
      <c r="T366" s="164"/>
      <c r="U366" s="164"/>
      <c r="V366" s="164"/>
      <c r="W366" s="164"/>
      <c r="X366" s="164"/>
      <c r="Y366" s="164"/>
      <c r="Z366" s="41">
        <v>0</v>
      </c>
    </row>
    <row r="367" spans="1:27" ht="15" customHeight="1" x14ac:dyDescent="0.25">
      <c r="A367" s="163" t="s">
        <v>45</v>
      </c>
      <c r="B367" s="164">
        <f t="shared" si="100"/>
        <v>0</v>
      </c>
      <c r="C367" s="164">
        <f t="shared" si="101"/>
        <v>0</v>
      </c>
      <c r="D367" s="164">
        <f t="shared" si="102"/>
        <v>0</v>
      </c>
      <c r="E367" s="164"/>
      <c r="F367" s="164"/>
      <c r="G367" s="165"/>
      <c r="H367" s="164"/>
      <c r="I367" s="164"/>
      <c r="J367" s="164"/>
      <c r="K367" s="164"/>
      <c r="L367" s="164"/>
      <c r="M367" s="164"/>
      <c r="N367" s="164"/>
      <c r="O367" s="164"/>
      <c r="P367" s="164"/>
      <c r="Q367" s="164"/>
      <c r="R367" s="164"/>
      <c r="S367" s="164"/>
      <c r="T367" s="164"/>
      <c r="U367" s="164"/>
      <c r="V367" s="164"/>
      <c r="W367" s="164"/>
      <c r="X367" s="164"/>
      <c r="Y367" s="164"/>
      <c r="Z367" s="41">
        <v>0</v>
      </c>
    </row>
    <row r="368" spans="1:27" ht="15" customHeight="1" x14ac:dyDescent="0.25">
      <c r="A368" s="163" t="s">
        <v>46</v>
      </c>
      <c r="B368" s="164">
        <f t="shared" si="100"/>
        <v>0.71</v>
      </c>
      <c r="C368" s="164">
        <f t="shared" si="101"/>
        <v>127.11</v>
      </c>
      <c r="D368" s="164">
        <f t="shared" si="102"/>
        <v>6258.63</v>
      </c>
      <c r="E368" s="164">
        <v>0.71</v>
      </c>
      <c r="F368" s="164">
        <v>127.11</v>
      </c>
      <c r="G368" s="165">
        <v>6258.63</v>
      </c>
      <c r="H368" s="164"/>
      <c r="I368" s="164"/>
      <c r="J368" s="164"/>
      <c r="K368" s="164"/>
      <c r="L368" s="164"/>
      <c r="M368" s="164"/>
      <c r="N368" s="164"/>
      <c r="O368" s="164"/>
      <c r="P368" s="164"/>
      <c r="Q368" s="164"/>
      <c r="R368" s="164"/>
      <c r="S368" s="164"/>
      <c r="T368" s="164"/>
      <c r="U368" s="164"/>
      <c r="V368" s="164"/>
      <c r="W368" s="164"/>
      <c r="X368" s="164"/>
      <c r="Y368" s="164"/>
      <c r="Z368" s="41">
        <v>0</v>
      </c>
    </row>
    <row r="369" spans="1:27" ht="15" customHeight="1" x14ac:dyDescent="0.25">
      <c r="A369" s="181" t="s">
        <v>47</v>
      </c>
      <c r="B369" s="182">
        <f t="shared" si="100"/>
        <v>0</v>
      </c>
      <c r="C369" s="182">
        <f t="shared" si="101"/>
        <v>0</v>
      </c>
      <c r="D369" s="182">
        <f t="shared" si="102"/>
        <v>0</v>
      </c>
      <c r="E369" s="182"/>
      <c r="F369" s="182"/>
      <c r="G369" s="182"/>
      <c r="H369" s="182"/>
      <c r="I369" s="182"/>
      <c r="J369" s="182"/>
      <c r="K369" s="182"/>
      <c r="L369" s="182"/>
      <c r="M369" s="182"/>
      <c r="N369" s="182"/>
      <c r="O369" s="182"/>
      <c r="P369" s="182"/>
      <c r="Q369" s="182"/>
      <c r="R369" s="182"/>
      <c r="S369" s="182"/>
      <c r="T369" s="182"/>
      <c r="U369" s="182"/>
      <c r="V369" s="182"/>
      <c r="W369" s="182"/>
      <c r="X369" s="182"/>
      <c r="Y369" s="182"/>
      <c r="Z369" s="41">
        <v>1</v>
      </c>
    </row>
    <row r="370" spans="1:27" ht="15" customHeight="1" x14ac:dyDescent="0.25">
      <c r="A370" s="181" t="s">
        <v>48</v>
      </c>
      <c r="B370" s="182">
        <f t="shared" si="100"/>
        <v>0.6</v>
      </c>
      <c r="C370" s="182">
        <f t="shared" si="101"/>
        <v>112.89</v>
      </c>
      <c r="D370" s="182">
        <f t="shared" si="102"/>
        <v>542.47</v>
      </c>
      <c r="E370" s="182">
        <v>0.6</v>
      </c>
      <c r="F370" s="182">
        <v>112.89</v>
      </c>
      <c r="G370" s="182">
        <v>542.47</v>
      </c>
      <c r="H370" s="182"/>
      <c r="I370" s="182"/>
      <c r="J370" s="182"/>
      <c r="K370" s="182"/>
      <c r="L370" s="182"/>
      <c r="M370" s="182"/>
      <c r="N370" s="182"/>
      <c r="O370" s="182"/>
      <c r="P370" s="182"/>
      <c r="Q370" s="182"/>
      <c r="R370" s="182"/>
      <c r="S370" s="182"/>
      <c r="T370" s="182"/>
      <c r="U370" s="182"/>
      <c r="V370" s="182"/>
      <c r="W370" s="182"/>
      <c r="X370" s="182"/>
      <c r="Y370" s="182"/>
      <c r="Z370" s="41">
        <v>1</v>
      </c>
    </row>
    <row r="371" spans="1:27" s="44" customFormat="1" x14ac:dyDescent="0.25">
      <c r="A371" s="161" t="s">
        <v>18</v>
      </c>
      <c r="B371" s="162">
        <f t="shared" ref="B371:Y371" si="103">SUMIF($Z359:$Z370,"=1",B359:B370)</f>
        <v>38.869999999999997</v>
      </c>
      <c r="C371" s="162">
        <f t="shared" si="103"/>
        <v>7142.5800000000008</v>
      </c>
      <c r="D371" s="162">
        <f t="shared" si="103"/>
        <v>131123.56999999998</v>
      </c>
      <c r="E371" s="162">
        <f t="shared" si="103"/>
        <v>13.319999999999999</v>
      </c>
      <c r="F371" s="162">
        <f t="shared" si="103"/>
        <v>2447.7799999999997</v>
      </c>
      <c r="G371" s="162">
        <f t="shared" si="103"/>
        <v>69925.119999999995</v>
      </c>
      <c r="H371" s="162">
        <f t="shared" si="103"/>
        <v>11.32</v>
      </c>
      <c r="I371" s="162">
        <f t="shared" si="103"/>
        <v>2081.8000000000002</v>
      </c>
      <c r="J371" s="162">
        <f t="shared" si="103"/>
        <v>34163.85</v>
      </c>
      <c r="K371" s="162">
        <f t="shared" si="103"/>
        <v>14.23</v>
      </c>
      <c r="L371" s="162">
        <f t="shared" si="103"/>
        <v>2613</v>
      </c>
      <c r="M371" s="162">
        <f t="shared" si="103"/>
        <v>27034.6</v>
      </c>
      <c r="N371" s="162">
        <f t="shared" si="103"/>
        <v>0</v>
      </c>
      <c r="O371" s="162">
        <f t="shared" si="103"/>
        <v>0</v>
      </c>
      <c r="P371" s="162">
        <f t="shared" si="103"/>
        <v>0</v>
      </c>
      <c r="Q371" s="162">
        <f t="shared" si="103"/>
        <v>0</v>
      </c>
      <c r="R371" s="162">
        <f t="shared" si="103"/>
        <v>0</v>
      </c>
      <c r="S371" s="162">
        <f t="shared" si="103"/>
        <v>0</v>
      </c>
      <c r="T371" s="162">
        <f t="shared" si="103"/>
        <v>0</v>
      </c>
      <c r="U371" s="162">
        <f t="shared" si="103"/>
        <v>0</v>
      </c>
      <c r="V371" s="162">
        <f t="shared" si="103"/>
        <v>0</v>
      </c>
      <c r="W371" s="162">
        <f t="shared" si="103"/>
        <v>0</v>
      </c>
      <c r="X371" s="162">
        <f t="shared" si="103"/>
        <v>0</v>
      </c>
      <c r="Y371" s="162">
        <f t="shared" si="103"/>
        <v>0</v>
      </c>
    </row>
    <row r="372" spans="1:27" x14ac:dyDescent="0.25">
      <c r="A372" s="229" t="s">
        <v>74</v>
      </c>
      <c r="B372" s="230"/>
      <c r="C372" s="230"/>
      <c r="D372" s="230"/>
      <c r="E372" s="230"/>
      <c r="F372" s="230"/>
      <c r="G372" s="230"/>
      <c r="H372" s="230"/>
      <c r="I372" s="230"/>
      <c r="J372" s="230"/>
      <c r="K372" s="230"/>
      <c r="L372" s="230"/>
      <c r="M372" s="230"/>
      <c r="N372" s="230"/>
      <c r="O372" s="230"/>
      <c r="P372" s="230"/>
      <c r="Q372" s="230"/>
      <c r="R372" s="230"/>
      <c r="S372" s="230"/>
      <c r="T372" s="230"/>
      <c r="U372" s="230"/>
      <c r="V372" s="230"/>
      <c r="W372" s="230"/>
      <c r="X372" s="230"/>
      <c r="Y372" s="231"/>
      <c r="AA372" s="160"/>
    </row>
    <row r="373" spans="1:27" ht="15" customHeight="1" x14ac:dyDescent="0.25">
      <c r="A373" s="181" t="s">
        <v>37</v>
      </c>
      <c r="B373" s="182">
        <f t="shared" ref="B373:B384" si="104">E373+H373+K373+N373+Q373+T373+W373</f>
        <v>46.83</v>
      </c>
      <c r="C373" s="182">
        <f t="shared" ref="C373:C384" si="105">F373+I373+L373+O373+R373+U373+X373</f>
        <v>8601</v>
      </c>
      <c r="D373" s="182">
        <f t="shared" ref="D373:D384" si="106">G373+J373+M373+P373+S373+V373+Y373</f>
        <v>120831.5</v>
      </c>
      <c r="E373" s="182"/>
      <c r="F373" s="182"/>
      <c r="G373" s="182"/>
      <c r="H373" s="182">
        <v>31.7</v>
      </c>
      <c r="I373" s="182">
        <v>5817</v>
      </c>
      <c r="J373" s="182">
        <v>92934.98</v>
      </c>
      <c r="K373" s="182">
        <v>5.57</v>
      </c>
      <c r="L373" s="182">
        <v>1024</v>
      </c>
      <c r="M373" s="182">
        <v>9388.9699999999993</v>
      </c>
      <c r="N373" s="182"/>
      <c r="O373" s="182"/>
      <c r="P373" s="182"/>
      <c r="Q373" s="182"/>
      <c r="R373" s="182"/>
      <c r="S373" s="182"/>
      <c r="T373" s="182"/>
      <c r="U373" s="182"/>
      <c r="V373" s="182"/>
      <c r="W373" s="182">
        <v>9.56</v>
      </c>
      <c r="X373" s="182">
        <v>1760</v>
      </c>
      <c r="Y373" s="182">
        <v>18507.55</v>
      </c>
      <c r="Z373" s="41">
        <v>1</v>
      </c>
    </row>
    <row r="374" spans="1:27" ht="15" customHeight="1" x14ac:dyDescent="0.25">
      <c r="A374" s="163" t="s">
        <v>38</v>
      </c>
      <c r="B374" s="164">
        <f t="shared" si="104"/>
        <v>36.200000000000003</v>
      </c>
      <c r="C374" s="164">
        <f t="shared" si="105"/>
        <v>6657.75</v>
      </c>
      <c r="D374" s="164">
        <f t="shared" si="106"/>
        <v>92748.17</v>
      </c>
      <c r="E374" s="164"/>
      <c r="F374" s="164"/>
      <c r="G374" s="165"/>
      <c r="H374" s="164">
        <v>24.16</v>
      </c>
      <c r="I374" s="164">
        <v>4441.75</v>
      </c>
      <c r="J374" s="164">
        <v>70652.84</v>
      </c>
      <c r="K374" s="164">
        <v>4.63</v>
      </c>
      <c r="L374" s="164">
        <v>852</v>
      </c>
      <c r="M374" s="164">
        <v>7817</v>
      </c>
      <c r="N374" s="164"/>
      <c r="O374" s="164"/>
      <c r="P374" s="164"/>
      <c r="Q374" s="164"/>
      <c r="R374" s="164"/>
      <c r="S374" s="164"/>
      <c r="T374" s="164"/>
      <c r="U374" s="164"/>
      <c r="V374" s="164"/>
      <c r="W374" s="164">
        <v>7.41</v>
      </c>
      <c r="X374" s="164">
        <v>1364</v>
      </c>
      <c r="Y374" s="164">
        <v>14278.33</v>
      </c>
      <c r="Z374" s="41">
        <v>0</v>
      </c>
    </row>
    <row r="375" spans="1:27" ht="15" customHeight="1" x14ac:dyDescent="0.25">
      <c r="A375" s="163" t="s">
        <v>39</v>
      </c>
      <c r="B375" s="164">
        <f t="shared" si="104"/>
        <v>0</v>
      </c>
      <c r="C375" s="164">
        <f t="shared" si="105"/>
        <v>0</v>
      </c>
      <c r="D375" s="164">
        <f t="shared" si="106"/>
        <v>16.239999999999998</v>
      </c>
      <c r="E375" s="164"/>
      <c r="F375" s="164"/>
      <c r="G375" s="165"/>
      <c r="H375" s="164"/>
      <c r="I375" s="164"/>
      <c r="J375" s="164"/>
      <c r="K375" s="164"/>
      <c r="L375" s="164"/>
      <c r="M375" s="164"/>
      <c r="N375" s="164"/>
      <c r="O375" s="164"/>
      <c r="P375" s="164"/>
      <c r="Q375" s="164"/>
      <c r="R375" s="164"/>
      <c r="S375" s="164"/>
      <c r="T375" s="164"/>
      <c r="U375" s="164"/>
      <c r="V375" s="164"/>
      <c r="W375" s="164"/>
      <c r="X375" s="164"/>
      <c r="Y375" s="164">
        <v>16.239999999999998</v>
      </c>
      <c r="Z375" s="41">
        <v>0</v>
      </c>
    </row>
    <row r="376" spans="1:27" ht="15" customHeight="1" x14ac:dyDescent="0.25">
      <c r="A376" s="163" t="s">
        <v>40</v>
      </c>
      <c r="B376" s="164">
        <f t="shared" si="104"/>
        <v>10.63</v>
      </c>
      <c r="C376" s="164">
        <f t="shared" si="105"/>
        <v>1943.25</v>
      </c>
      <c r="D376" s="164">
        <f t="shared" si="106"/>
        <v>28067.09</v>
      </c>
      <c r="E376" s="164"/>
      <c r="F376" s="164"/>
      <c r="G376" s="165"/>
      <c r="H376" s="164">
        <v>7.54</v>
      </c>
      <c r="I376" s="164">
        <v>1375.25</v>
      </c>
      <c r="J376" s="164">
        <v>22282.14</v>
      </c>
      <c r="K376" s="164">
        <v>0.94</v>
      </c>
      <c r="L376" s="164">
        <v>172</v>
      </c>
      <c r="M376" s="164">
        <v>1571.97</v>
      </c>
      <c r="N376" s="164"/>
      <c r="O376" s="164"/>
      <c r="P376" s="164"/>
      <c r="Q376" s="164"/>
      <c r="R376" s="164"/>
      <c r="S376" s="164"/>
      <c r="T376" s="164"/>
      <c r="U376" s="164"/>
      <c r="V376" s="164"/>
      <c r="W376" s="164">
        <v>2.15</v>
      </c>
      <c r="X376" s="164">
        <v>396</v>
      </c>
      <c r="Y376" s="164">
        <v>4212.9799999999996</v>
      </c>
      <c r="Z376" s="41">
        <v>0</v>
      </c>
    </row>
    <row r="377" spans="1:27" ht="15" customHeight="1" x14ac:dyDescent="0.25">
      <c r="A377" s="181" t="s">
        <v>41</v>
      </c>
      <c r="B377" s="182">
        <f t="shared" si="104"/>
        <v>1.6</v>
      </c>
      <c r="C377" s="182">
        <f t="shared" si="105"/>
        <v>296</v>
      </c>
      <c r="D377" s="182">
        <f t="shared" si="106"/>
        <v>3458.15</v>
      </c>
      <c r="E377" s="182"/>
      <c r="F377" s="182"/>
      <c r="G377" s="182"/>
      <c r="H377" s="182">
        <v>0.6</v>
      </c>
      <c r="I377" s="182">
        <v>112</v>
      </c>
      <c r="J377" s="182">
        <v>1652.01</v>
      </c>
      <c r="K377" s="182">
        <v>0.56000000000000005</v>
      </c>
      <c r="L377" s="182">
        <v>104</v>
      </c>
      <c r="M377" s="182">
        <v>747.43</v>
      </c>
      <c r="N377" s="182"/>
      <c r="O377" s="182"/>
      <c r="P377" s="182"/>
      <c r="Q377" s="182"/>
      <c r="R377" s="182"/>
      <c r="S377" s="182"/>
      <c r="T377" s="182"/>
      <c r="U377" s="182"/>
      <c r="V377" s="182"/>
      <c r="W377" s="182">
        <v>0.44</v>
      </c>
      <c r="X377" s="182">
        <v>80</v>
      </c>
      <c r="Y377" s="182">
        <v>1058.71</v>
      </c>
      <c r="Z377" s="41">
        <v>1</v>
      </c>
    </row>
    <row r="378" spans="1:27" ht="15" customHeight="1" x14ac:dyDescent="0.25">
      <c r="A378" s="181" t="s">
        <v>42</v>
      </c>
      <c r="B378" s="182">
        <f t="shared" si="104"/>
        <v>4.37</v>
      </c>
      <c r="C378" s="182">
        <f t="shared" si="105"/>
        <v>790.83</v>
      </c>
      <c r="D378" s="182">
        <f t="shared" si="106"/>
        <v>21241.99</v>
      </c>
      <c r="E378" s="182"/>
      <c r="F378" s="182"/>
      <c r="G378" s="182"/>
      <c r="H378" s="182">
        <v>4.21</v>
      </c>
      <c r="I378" s="182">
        <v>760.83</v>
      </c>
      <c r="J378" s="182">
        <v>20974.5</v>
      </c>
      <c r="K378" s="182"/>
      <c r="L378" s="182"/>
      <c r="M378" s="182"/>
      <c r="N378" s="182"/>
      <c r="O378" s="182"/>
      <c r="P378" s="182"/>
      <c r="Q378" s="182"/>
      <c r="R378" s="182"/>
      <c r="S378" s="182"/>
      <c r="T378" s="182"/>
      <c r="U378" s="182"/>
      <c r="V378" s="182"/>
      <c r="W378" s="182">
        <v>0.16</v>
      </c>
      <c r="X378" s="182">
        <v>30</v>
      </c>
      <c r="Y378" s="182">
        <v>267.49</v>
      </c>
      <c r="Z378" s="41">
        <v>1</v>
      </c>
    </row>
    <row r="379" spans="1:27" ht="15" customHeight="1" x14ac:dyDescent="0.25">
      <c r="A379" s="163" t="s">
        <v>43</v>
      </c>
      <c r="B379" s="164">
        <f t="shared" si="104"/>
        <v>4.01</v>
      </c>
      <c r="C379" s="164">
        <f t="shared" si="105"/>
        <v>724.83</v>
      </c>
      <c r="D379" s="164">
        <f t="shared" si="106"/>
        <v>20353.8</v>
      </c>
      <c r="E379" s="164"/>
      <c r="F379" s="164"/>
      <c r="G379" s="165"/>
      <c r="H379" s="164">
        <v>4.01</v>
      </c>
      <c r="I379" s="164">
        <v>724.83</v>
      </c>
      <c r="J379" s="164">
        <v>20353.8</v>
      </c>
      <c r="K379" s="164"/>
      <c r="L379" s="164"/>
      <c r="M379" s="164"/>
      <c r="N379" s="164"/>
      <c r="O379" s="164"/>
      <c r="P379" s="164"/>
      <c r="Q379" s="164"/>
      <c r="R379" s="164"/>
      <c r="S379" s="164"/>
      <c r="T379" s="164"/>
      <c r="U379" s="164"/>
      <c r="V379" s="164"/>
      <c r="W379" s="164"/>
      <c r="X379" s="164"/>
      <c r="Y379" s="164"/>
      <c r="Z379" s="41">
        <v>0</v>
      </c>
    </row>
    <row r="380" spans="1:27" ht="15" customHeight="1" x14ac:dyDescent="0.25">
      <c r="A380" s="163" t="s">
        <v>44</v>
      </c>
      <c r="B380" s="164">
        <f t="shared" si="104"/>
        <v>0.36</v>
      </c>
      <c r="C380" s="164">
        <f t="shared" si="105"/>
        <v>66</v>
      </c>
      <c r="D380" s="164">
        <f t="shared" si="106"/>
        <v>888.19</v>
      </c>
      <c r="E380" s="164"/>
      <c r="F380" s="164"/>
      <c r="G380" s="165"/>
      <c r="H380" s="164">
        <v>0.2</v>
      </c>
      <c r="I380" s="164">
        <v>36</v>
      </c>
      <c r="J380" s="164">
        <v>620.70000000000005</v>
      </c>
      <c r="K380" s="164"/>
      <c r="L380" s="164"/>
      <c r="M380" s="164"/>
      <c r="N380" s="164"/>
      <c r="O380" s="164"/>
      <c r="P380" s="164"/>
      <c r="Q380" s="164"/>
      <c r="R380" s="164"/>
      <c r="S380" s="164"/>
      <c r="T380" s="164"/>
      <c r="U380" s="164"/>
      <c r="V380" s="164"/>
      <c r="W380" s="164">
        <v>0.16</v>
      </c>
      <c r="X380" s="164">
        <v>30</v>
      </c>
      <c r="Y380" s="164">
        <v>267.49</v>
      </c>
      <c r="Z380" s="41">
        <v>0</v>
      </c>
    </row>
    <row r="381" spans="1:27" ht="15" customHeight="1" x14ac:dyDescent="0.25">
      <c r="A381" s="163" t="s">
        <v>45</v>
      </c>
      <c r="B381" s="164">
        <f t="shared" si="104"/>
        <v>0</v>
      </c>
      <c r="C381" s="164">
        <f t="shared" si="105"/>
        <v>0</v>
      </c>
      <c r="D381" s="164">
        <f t="shared" si="106"/>
        <v>0</v>
      </c>
      <c r="E381" s="164"/>
      <c r="F381" s="164"/>
      <c r="G381" s="165"/>
      <c r="H381" s="164"/>
      <c r="I381" s="164"/>
      <c r="J381" s="164"/>
      <c r="K381" s="164"/>
      <c r="L381" s="164"/>
      <c r="M381" s="164"/>
      <c r="N381" s="164"/>
      <c r="O381" s="164"/>
      <c r="P381" s="164"/>
      <c r="Q381" s="164"/>
      <c r="R381" s="164"/>
      <c r="S381" s="164"/>
      <c r="T381" s="164"/>
      <c r="U381" s="164"/>
      <c r="V381" s="164"/>
      <c r="W381" s="164"/>
      <c r="X381" s="164"/>
      <c r="Y381" s="164"/>
      <c r="Z381" s="41">
        <v>0</v>
      </c>
    </row>
    <row r="382" spans="1:27" ht="15" customHeight="1" x14ac:dyDescent="0.25">
      <c r="A382" s="163" t="s">
        <v>46</v>
      </c>
      <c r="B382" s="164">
        <f t="shared" si="104"/>
        <v>0</v>
      </c>
      <c r="C382" s="164">
        <f t="shared" si="105"/>
        <v>0</v>
      </c>
      <c r="D382" s="164">
        <f t="shared" si="106"/>
        <v>0</v>
      </c>
      <c r="E382" s="164"/>
      <c r="F382" s="164"/>
      <c r="G382" s="165"/>
      <c r="H382" s="164"/>
      <c r="I382" s="164"/>
      <c r="J382" s="164"/>
      <c r="K382" s="164"/>
      <c r="L382" s="164"/>
      <c r="M382" s="164"/>
      <c r="N382" s="164"/>
      <c r="O382" s="164"/>
      <c r="P382" s="164"/>
      <c r="Q382" s="164"/>
      <c r="R382" s="164"/>
      <c r="S382" s="164"/>
      <c r="T382" s="164"/>
      <c r="U382" s="164"/>
      <c r="V382" s="164"/>
      <c r="W382" s="164"/>
      <c r="X382" s="164"/>
      <c r="Y382" s="164"/>
      <c r="Z382" s="41">
        <v>0</v>
      </c>
    </row>
    <row r="383" spans="1:27" ht="15" customHeight="1" x14ac:dyDescent="0.25">
      <c r="A383" s="181" t="s">
        <v>47</v>
      </c>
      <c r="B383" s="182">
        <f t="shared" si="104"/>
        <v>0</v>
      </c>
      <c r="C383" s="182">
        <f t="shared" si="105"/>
        <v>0</v>
      </c>
      <c r="D383" s="182">
        <f t="shared" si="106"/>
        <v>0</v>
      </c>
      <c r="E383" s="182"/>
      <c r="F383" s="182"/>
      <c r="G383" s="182"/>
      <c r="H383" s="182"/>
      <c r="I383" s="182"/>
      <c r="J383" s="182"/>
      <c r="K383" s="182"/>
      <c r="L383" s="182"/>
      <c r="M383" s="182"/>
      <c r="N383" s="182"/>
      <c r="O383" s="182"/>
      <c r="P383" s="182"/>
      <c r="Q383" s="182"/>
      <c r="R383" s="182"/>
      <c r="S383" s="182"/>
      <c r="T383" s="182"/>
      <c r="U383" s="182"/>
      <c r="V383" s="182"/>
      <c r="W383" s="182"/>
      <c r="X383" s="182"/>
      <c r="Y383" s="182"/>
      <c r="Z383" s="41">
        <v>1</v>
      </c>
    </row>
    <row r="384" spans="1:27" ht="15" customHeight="1" x14ac:dyDescent="0.25">
      <c r="A384" s="181" t="s">
        <v>48</v>
      </c>
      <c r="B384" s="182">
        <f t="shared" si="104"/>
        <v>0</v>
      </c>
      <c r="C384" s="182">
        <f t="shared" si="105"/>
        <v>0</v>
      </c>
      <c r="D384" s="182">
        <f t="shared" si="106"/>
        <v>0</v>
      </c>
      <c r="E384" s="182"/>
      <c r="F384" s="182"/>
      <c r="G384" s="182"/>
      <c r="H384" s="182"/>
      <c r="I384" s="182"/>
      <c r="J384" s="182"/>
      <c r="K384" s="182"/>
      <c r="L384" s="182"/>
      <c r="M384" s="182"/>
      <c r="N384" s="182"/>
      <c r="O384" s="182"/>
      <c r="P384" s="182"/>
      <c r="Q384" s="182"/>
      <c r="R384" s="182"/>
      <c r="S384" s="182"/>
      <c r="T384" s="182"/>
      <c r="U384" s="182"/>
      <c r="V384" s="182"/>
      <c r="W384" s="182"/>
      <c r="X384" s="182"/>
      <c r="Y384" s="182"/>
      <c r="Z384" s="41">
        <v>1</v>
      </c>
    </row>
    <row r="385" spans="1:27" s="44" customFormat="1" x14ac:dyDescent="0.25">
      <c r="A385" s="161" t="s">
        <v>18</v>
      </c>
      <c r="B385" s="162">
        <f t="shared" ref="B385:Y385" si="107">SUMIF($Z373:$Z384,"=1",B373:B384)</f>
        <v>52.8</v>
      </c>
      <c r="C385" s="162">
        <f t="shared" si="107"/>
        <v>9687.83</v>
      </c>
      <c r="D385" s="162">
        <f t="shared" si="107"/>
        <v>145531.63999999998</v>
      </c>
      <c r="E385" s="162">
        <f t="shared" si="107"/>
        <v>0</v>
      </c>
      <c r="F385" s="162">
        <f t="shared" si="107"/>
        <v>0</v>
      </c>
      <c r="G385" s="162">
        <f t="shared" si="107"/>
        <v>0</v>
      </c>
      <c r="H385" s="162">
        <f t="shared" si="107"/>
        <v>36.51</v>
      </c>
      <c r="I385" s="162">
        <f t="shared" si="107"/>
        <v>6689.83</v>
      </c>
      <c r="J385" s="162">
        <f t="shared" si="107"/>
        <v>115561.48999999999</v>
      </c>
      <c r="K385" s="162">
        <f t="shared" si="107"/>
        <v>6.1300000000000008</v>
      </c>
      <c r="L385" s="162">
        <f t="shared" si="107"/>
        <v>1128</v>
      </c>
      <c r="M385" s="162">
        <f t="shared" si="107"/>
        <v>10136.4</v>
      </c>
      <c r="N385" s="162">
        <f t="shared" si="107"/>
        <v>0</v>
      </c>
      <c r="O385" s="162">
        <f t="shared" si="107"/>
        <v>0</v>
      </c>
      <c r="P385" s="162">
        <f t="shared" si="107"/>
        <v>0</v>
      </c>
      <c r="Q385" s="162">
        <f t="shared" si="107"/>
        <v>0</v>
      </c>
      <c r="R385" s="162">
        <f t="shared" si="107"/>
        <v>0</v>
      </c>
      <c r="S385" s="162">
        <f t="shared" si="107"/>
        <v>0</v>
      </c>
      <c r="T385" s="162">
        <f t="shared" si="107"/>
        <v>0</v>
      </c>
      <c r="U385" s="162">
        <f t="shared" si="107"/>
        <v>0</v>
      </c>
      <c r="V385" s="162">
        <f t="shared" si="107"/>
        <v>0</v>
      </c>
      <c r="W385" s="162">
        <f t="shared" si="107"/>
        <v>10.16</v>
      </c>
      <c r="X385" s="162">
        <f t="shared" si="107"/>
        <v>1870</v>
      </c>
      <c r="Y385" s="162">
        <f t="shared" si="107"/>
        <v>19833.75</v>
      </c>
    </row>
    <row r="386" spans="1:27" x14ac:dyDescent="0.25">
      <c r="A386" s="229" t="s">
        <v>75</v>
      </c>
      <c r="B386" s="230"/>
      <c r="C386" s="230"/>
      <c r="D386" s="230"/>
      <c r="E386" s="230"/>
      <c r="F386" s="230"/>
      <c r="G386" s="230"/>
      <c r="H386" s="230"/>
      <c r="I386" s="230"/>
      <c r="J386" s="230"/>
      <c r="K386" s="230"/>
      <c r="L386" s="230"/>
      <c r="M386" s="230"/>
      <c r="N386" s="230"/>
      <c r="O386" s="230"/>
      <c r="P386" s="230"/>
      <c r="Q386" s="230"/>
      <c r="R386" s="230"/>
      <c r="S386" s="230"/>
      <c r="T386" s="230"/>
      <c r="U386" s="230"/>
      <c r="V386" s="230"/>
      <c r="W386" s="230"/>
      <c r="X386" s="230"/>
      <c r="Y386" s="231"/>
      <c r="AA386" s="160"/>
    </row>
    <row r="387" spans="1:27" ht="15" customHeight="1" x14ac:dyDescent="0.25">
      <c r="A387" s="181" t="s">
        <v>37</v>
      </c>
      <c r="B387" s="182">
        <f t="shared" ref="B387:B398" si="108">E387+H387+K387+N387+Q387+T387+W387</f>
        <v>16.21</v>
      </c>
      <c r="C387" s="182">
        <f t="shared" ref="C387:C398" si="109">F387+I387+L387+O387+R387+U387+X387</f>
        <v>2980</v>
      </c>
      <c r="D387" s="182">
        <f t="shared" ref="D387:D398" si="110">G387+J387+M387+P387+S387+V387+Y387</f>
        <v>34340.020000000004</v>
      </c>
      <c r="E387" s="182"/>
      <c r="F387" s="182"/>
      <c r="G387" s="182"/>
      <c r="H387" s="182">
        <v>2</v>
      </c>
      <c r="I387" s="182">
        <v>368</v>
      </c>
      <c r="J387" s="182">
        <v>6666.33</v>
      </c>
      <c r="K387" s="182">
        <v>13.2</v>
      </c>
      <c r="L387" s="182">
        <v>2428</v>
      </c>
      <c r="M387" s="182">
        <v>25878.15</v>
      </c>
      <c r="N387" s="182"/>
      <c r="O387" s="182"/>
      <c r="P387" s="182"/>
      <c r="Q387" s="182"/>
      <c r="R387" s="182"/>
      <c r="S387" s="182"/>
      <c r="T387" s="182"/>
      <c r="U387" s="182"/>
      <c r="V387" s="182"/>
      <c r="W387" s="182">
        <v>1.01</v>
      </c>
      <c r="X387" s="182">
        <v>184</v>
      </c>
      <c r="Y387" s="182">
        <v>1795.54</v>
      </c>
      <c r="Z387" s="41">
        <v>1</v>
      </c>
    </row>
    <row r="388" spans="1:27" ht="15" customHeight="1" x14ac:dyDescent="0.25">
      <c r="A388" s="163" t="s">
        <v>38</v>
      </c>
      <c r="B388" s="164">
        <f t="shared" si="108"/>
        <v>13.290000000000001</v>
      </c>
      <c r="C388" s="164">
        <f t="shared" si="109"/>
        <v>2444.04</v>
      </c>
      <c r="D388" s="164">
        <f t="shared" si="110"/>
        <v>28367.079999999998</v>
      </c>
      <c r="E388" s="164"/>
      <c r="F388" s="164"/>
      <c r="G388" s="165"/>
      <c r="H388" s="164">
        <v>1.74</v>
      </c>
      <c r="I388" s="164">
        <v>320</v>
      </c>
      <c r="J388" s="164">
        <v>5823.63</v>
      </c>
      <c r="K388" s="164">
        <v>10.72</v>
      </c>
      <c r="L388" s="164">
        <v>1972.04</v>
      </c>
      <c r="M388" s="164">
        <v>21060.17</v>
      </c>
      <c r="N388" s="164"/>
      <c r="O388" s="164"/>
      <c r="P388" s="164"/>
      <c r="Q388" s="164"/>
      <c r="R388" s="164"/>
      <c r="S388" s="164"/>
      <c r="T388" s="164"/>
      <c r="U388" s="164"/>
      <c r="V388" s="164"/>
      <c r="W388" s="164">
        <v>0.83</v>
      </c>
      <c r="X388" s="164">
        <v>152</v>
      </c>
      <c r="Y388" s="164">
        <v>1483.28</v>
      </c>
      <c r="Z388" s="41">
        <v>0</v>
      </c>
    </row>
    <row r="389" spans="1:27" ht="15" customHeight="1" x14ac:dyDescent="0.25">
      <c r="A389" s="163" t="s">
        <v>39</v>
      </c>
      <c r="B389" s="164">
        <f t="shared" si="108"/>
        <v>0</v>
      </c>
      <c r="C389" s="164">
        <f t="shared" si="109"/>
        <v>0</v>
      </c>
      <c r="D389" s="164">
        <f t="shared" si="110"/>
        <v>0</v>
      </c>
      <c r="E389" s="164"/>
      <c r="F389" s="164"/>
      <c r="G389" s="165"/>
      <c r="H389" s="164"/>
      <c r="I389" s="164"/>
      <c r="J389" s="164"/>
      <c r="K389" s="164"/>
      <c r="L389" s="164"/>
      <c r="M389" s="164"/>
      <c r="N389" s="164"/>
      <c r="O389" s="164"/>
      <c r="P389" s="164"/>
      <c r="Q389" s="164"/>
      <c r="R389" s="164"/>
      <c r="S389" s="164"/>
      <c r="T389" s="164"/>
      <c r="U389" s="164"/>
      <c r="V389" s="164"/>
      <c r="W389" s="164"/>
      <c r="X389" s="164"/>
      <c r="Y389" s="164"/>
      <c r="Z389" s="41">
        <v>0</v>
      </c>
    </row>
    <row r="390" spans="1:27" ht="15" customHeight="1" x14ac:dyDescent="0.25">
      <c r="A390" s="163" t="s">
        <v>40</v>
      </c>
      <c r="B390" s="164">
        <f t="shared" si="108"/>
        <v>2.9200000000000004</v>
      </c>
      <c r="C390" s="164">
        <f t="shared" si="109"/>
        <v>535.96</v>
      </c>
      <c r="D390" s="164">
        <f t="shared" si="110"/>
        <v>5972.94</v>
      </c>
      <c r="E390" s="164"/>
      <c r="F390" s="164"/>
      <c r="G390" s="165"/>
      <c r="H390" s="164">
        <v>0.26</v>
      </c>
      <c r="I390" s="164">
        <v>48</v>
      </c>
      <c r="J390" s="164">
        <v>842.7</v>
      </c>
      <c r="K390" s="164">
        <v>2.48</v>
      </c>
      <c r="L390" s="164">
        <v>455.96</v>
      </c>
      <c r="M390" s="164">
        <v>4817.9799999999996</v>
      </c>
      <c r="N390" s="164"/>
      <c r="O390" s="164"/>
      <c r="P390" s="164"/>
      <c r="Q390" s="164"/>
      <c r="R390" s="164"/>
      <c r="S390" s="164"/>
      <c r="T390" s="164"/>
      <c r="U390" s="164"/>
      <c r="V390" s="164"/>
      <c r="W390" s="164">
        <v>0.18</v>
      </c>
      <c r="X390" s="164">
        <v>32</v>
      </c>
      <c r="Y390" s="164">
        <v>312.26</v>
      </c>
      <c r="Z390" s="41">
        <v>0</v>
      </c>
    </row>
    <row r="391" spans="1:27" ht="15" customHeight="1" x14ac:dyDescent="0.25">
      <c r="A391" s="181" t="s">
        <v>41</v>
      </c>
      <c r="B391" s="182">
        <f t="shared" si="108"/>
        <v>0.56000000000000005</v>
      </c>
      <c r="C391" s="182">
        <f t="shared" si="109"/>
        <v>104</v>
      </c>
      <c r="D391" s="182">
        <f t="shared" si="110"/>
        <v>776.83</v>
      </c>
      <c r="E391" s="182"/>
      <c r="F391" s="182"/>
      <c r="G391" s="182"/>
      <c r="H391" s="182"/>
      <c r="I391" s="182"/>
      <c r="J391" s="182"/>
      <c r="K391" s="182">
        <v>0.56000000000000005</v>
      </c>
      <c r="L391" s="182">
        <v>104</v>
      </c>
      <c r="M391" s="182">
        <v>776.83</v>
      </c>
      <c r="N391" s="182"/>
      <c r="O391" s="182"/>
      <c r="P391" s="182"/>
      <c r="Q391" s="182"/>
      <c r="R391" s="182"/>
      <c r="S391" s="182"/>
      <c r="T391" s="182"/>
      <c r="U391" s="182"/>
      <c r="V391" s="182"/>
      <c r="W391" s="182"/>
      <c r="X391" s="182"/>
      <c r="Y391" s="182"/>
      <c r="Z391" s="41">
        <v>1</v>
      </c>
    </row>
    <row r="392" spans="1:27" ht="15" customHeight="1" x14ac:dyDescent="0.25">
      <c r="A392" s="181" t="s">
        <v>42</v>
      </c>
      <c r="B392" s="182">
        <f t="shared" si="108"/>
        <v>0</v>
      </c>
      <c r="C392" s="182">
        <f t="shared" si="109"/>
        <v>0</v>
      </c>
      <c r="D392" s="182">
        <f t="shared" si="110"/>
        <v>0</v>
      </c>
      <c r="E392" s="182"/>
      <c r="F392" s="182"/>
      <c r="G392" s="182"/>
      <c r="H392" s="182"/>
      <c r="I392" s="182"/>
      <c r="J392" s="182"/>
      <c r="K392" s="182"/>
      <c r="L392" s="182"/>
      <c r="M392" s="182"/>
      <c r="N392" s="182"/>
      <c r="O392" s="182"/>
      <c r="P392" s="182"/>
      <c r="Q392" s="182"/>
      <c r="R392" s="182"/>
      <c r="S392" s="182"/>
      <c r="T392" s="182"/>
      <c r="U392" s="182"/>
      <c r="V392" s="182"/>
      <c r="W392" s="182"/>
      <c r="X392" s="182"/>
      <c r="Y392" s="182"/>
      <c r="Z392" s="41">
        <v>1</v>
      </c>
    </row>
    <row r="393" spans="1:27" ht="15" customHeight="1" x14ac:dyDescent="0.25">
      <c r="A393" s="163" t="s">
        <v>43</v>
      </c>
      <c r="B393" s="164">
        <f t="shared" si="108"/>
        <v>0</v>
      </c>
      <c r="C393" s="164">
        <f t="shared" si="109"/>
        <v>0</v>
      </c>
      <c r="D393" s="164">
        <f t="shared" si="110"/>
        <v>0</v>
      </c>
      <c r="E393" s="164"/>
      <c r="F393" s="164"/>
      <c r="G393" s="165"/>
      <c r="H393" s="164"/>
      <c r="I393" s="164"/>
      <c r="J393" s="164"/>
      <c r="K393" s="164"/>
      <c r="L393" s="164"/>
      <c r="M393" s="164"/>
      <c r="N393" s="164"/>
      <c r="O393" s="164"/>
      <c r="P393" s="164"/>
      <c r="Q393" s="164"/>
      <c r="R393" s="164"/>
      <c r="S393" s="164"/>
      <c r="T393" s="164"/>
      <c r="U393" s="164"/>
      <c r="V393" s="164"/>
      <c r="W393" s="164"/>
      <c r="X393" s="164"/>
      <c r="Y393" s="164"/>
      <c r="Z393" s="41">
        <v>0</v>
      </c>
    </row>
    <row r="394" spans="1:27" ht="15" customHeight="1" x14ac:dyDescent="0.25">
      <c r="A394" s="163" t="s">
        <v>44</v>
      </c>
      <c r="B394" s="164">
        <f t="shared" si="108"/>
        <v>0</v>
      </c>
      <c r="C394" s="164">
        <f t="shared" si="109"/>
        <v>0</v>
      </c>
      <c r="D394" s="164">
        <f t="shared" si="110"/>
        <v>0</v>
      </c>
      <c r="E394" s="164"/>
      <c r="F394" s="164"/>
      <c r="G394" s="165"/>
      <c r="H394" s="164"/>
      <c r="I394" s="164"/>
      <c r="J394" s="164"/>
      <c r="K394" s="164"/>
      <c r="L394" s="164"/>
      <c r="M394" s="164"/>
      <c r="N394" s="164"/>
      <c r="O394" s="164"/>
      <c r="P394" s="164"/>
      <c r="Q394" s="164"/>
      <c r="R394" s="164"/>
      <c r="S394" s="164"/>
      <c r="T394" s="164"/>
      <c r="U394" s="164"/>
      <c r="V394" s="164"/>
      <c r="W394" s="164"/>
      <c r="X394" s="164"/>
      <c r="Y394" s="164"/>
      <c r="Z394" s="41">
        <v>0</v>
      </c>
    </row>
    <row r="395" spans="1:27" ht="15" customHeight="1" x14ac:dyDescent="0.25">
      <c r="A395" s="163" t="s">
        <v>45</v>
      </c>
      <c r="B395" s="164">
        <f t="shared" si="108"/>
        <v>0</v>
      </c>
      <c r="C395" s="164">
        <f t="shared" si="109"/>
        <v>0</v>
      </c>
      <c r="D395" s="164">
        <f t="shared" si="110"/>
        <v>0</v>
      </c>
      <c r="E395" s="164"/>
      <c r="F395" s="164"/>
      <c r="G395" s="165"/>
      <c r="H395" s="164"/>
      <c r="I395" s="164"/>
      <c r="J395" s="164"/>
      <c r="K395" s="164"/>
      <c r="L395" s="164"/>
      <c r="M395" s="164"/>
      <c r="N395" s="164"/>
      <c r="O395" s="164"/>
      <c r="P395" s="164"/>
      <c r="Q395" s="164"/>
      <c r="R395" s="164"/>
      <c r="S395" s="164"/>
      <c r="T395" s="164"/>
      <c r="U395" s="164"/>
      <c r="V395" s="164"/>
      <c r="W395" s="164"/>
      <c r="X395" s="164"/>
      <c r="Y395" s="164"/>
      <c r="Z395" s="41">
        <v>0</v>
      </c>
    </row>
    <row r="396" spans="1:27" ht="15" customHeight="1" x14ac:dyDescent="0.25">
      <c r="A396" s="163" t="s">
        <v>46</v>
      </c>
      <c r="B396" s="164">
        <f t="shared" si="108"/>
        <v>0</v>
      </c>
      <c r="C396" s="164">
        <f t="shared" si="109"/>
        <v>0</v>
      </c>
      <c r="D396" s="164">
        <f t="shared" si="110"/>
        <v>0</v>
      </c>
      <c r="E396" s="164"/>
      <c r="F396" s="164"/>
      <c r="G396" s="165"/>
      <c r="H396" s="164"/>
      <c r="I396" s="164"/>
      <c r="J396" s="164"/>
      <c r="K396" s="164"/>
      <c r="L396" s="164"/>
      <c r="M396" s="164"/>
      <c r="N396" s="164"/>
      <c r="O396" s="164"/>
      <c r="P396" s="164"/>
      <c r="Q396" s="164"/>
      <c r="R396" s="164"/>
      <c r="S396" s="164"/>
      <c r="T396" s="164"/>
      <c r="U396" s="164"/>
      <c r="V396" s="164"/>
      <c r="W396" s="164"/>
      <c r="X396" s="164"/>
      <c r="Y396" s="164"/>
      <c r="Z396" s="41">
        <v>0</v>
      </c>
    </row>
    <row r="397" spans="1:27" ht="15" customHeight="1" x14ac:dyDescent="0.25">
      <c r="A397" s="181" t="s">
        <v>47</v>
      </c>
      <c r="B397" s="182">
        <f t="shared" si="108"/>
        <v>0</v>
      </c>
      <c r="C397" s="182">
        <f t="shared" si="109"/>
        <v>0</v>
      </c>
      <c r="D397" s="182">
        <f t="shared" si="110"/>
        <v>0</v>
      </c>
      <c r="E397" s="182"/>
      <c r="F397" s="182"/>
      <c r="G397" s="182"/>
      <c r="H397" s="182"/>
      <c r="I397" s="182"/>
      <c r="J397" s="182"/>
      <c r="K397" s="182"/>
      <c r="L397" s="182"/>
      <c r="M397" s="182"/>
      <c r="N397" s="182"/>
      <c r="O397" s="182"/>
      <c r="P397" s="182"/>
      <c r="Q397" s="182"/>
      <c r="R397" s="182"/>
      <c r="S397" s="182"/>
      <c r="T397" s="182"/>
      <c r="U397" s="182"/>
      <c r="V397" s="182"/>
      <c r="W397" s="182"/>
      <c r="X397" s="182"/>
      <c r="Y397" s="182"/>
      <c r="Z397" s="41">
        <v>1</v>
      </c>
    </row>
    <row r="398" spans="1:27" ht="15" customHeight="1" x14ac:dyDescent="0.25">
      <c r="A398" s="181" t="s">
        <v>48</v>
      </c>
      <c r="B398" s="182">
        <f t="shared" si="108"/>
        <v>0</v>
      </c>
      <c r="C398" s="182">
        <f t="shared" si="109"/>
        <v>0</v>
      </c>
      <c r="D398" s="182">
        <f t="shared" si="110"/>
        <v>0</v>
      </c>
      <c r="E398" s="182"/>
      <c r="F398" s="182"/>
      <c r="G398" s="182"/>
      <c r="H398" s="182"/>
      <c r="I398" s="182"/>
      <c r="J398" s="182"/>
      <c r="K398" s="182"/>
      <c r="L398" s="182"/>
      <c r="M398" s="182"/>
      <c r="N398" s="182"/>
      <c r="O398" s="182"/>
      <c r="P398" s="182"/>
      <c r="Q398" s="182"/>
      <c r="R398" s="182"/>
      <c r="S398" s="182"/>
      <c r="T398" s="182"/>
      <c r="U398" s="182"/>
      <c r="V398" s="182"/>
      <c r="W398" s="182"/>
      <c r="X398" s="182"/>
      <c r="Y398" s="182"/>
      <c r="Z398" s="41">
        <v>1</v>
      </c>
    </row>
    <row r="399" spans="1:27" s="44" customFormat="1" x14ac:dyDescent="0.25">
      <c r="A399" s="161" t="s">
        <v>18</v>
      </c>
      <c r="B399" s="162">
        <f t="shared" ref="B399:Y399" si="111">SUMIF($Z387:$Z398,"=1",B387:B398)</f>
        <v>16.77</v>
      </c>
      <c r="C399" s="162">
        <f t="shared" si="111"/>
        <v>3084</v>
      </c>
      <c r="D399" s="162">
        <f t="shared" si="111"/>
        <v>35116.850000000006</v>
      </c>
      <c r="E399" s="162">
        <f t="shared" si="111"/>
        <v>0</v>
      </c>
      <c r="F399" s="162">
        <f t="shared" si="111"/>
        <v>0</v>
      </c>
      <c r="G399" s="162">
        <f t="shared" si="111"/>
        <v>0</v>
      </c>
      <c r="H399" s="162">
        <f t="shared" si="111"/>
        <v>2</v>
      </c>
      <c r="I399" s="162">
        <f t="shared" si="111"/>
        <v>368</v>
      </c>
      <c r="J399" s="162">
        <f t="shared" si="111"/>
        <v>6666.33</v>
      </c>
      <c r="K399" s="162">
        <f t="shared" si="111"/>
        <v>13.76</v>
      </c>
      <c r="L399" s="162">
        <f t="shared" si="111"/>
        <v>2532</v>
      </c>
      <c r="M399" s="162">
        <f t="shared" si="111"/>
        <v>26654.980000000003</v>
      </c>
      <c r="N399" s="162">
        <f t="shared" si="111"/>
        <v>0</v>
      </c>
      <c r="O399" s="162">
        <f t="shared" si="111"/>
        <v>0</v>
      </c>
      <c r="P399" s="162">
        <f t="shared" si="111"/>
        <v>0</v>
      </c>
      <c r="Q399" s="162">
        <f t="shared" si="111"/>
        <v>0</v>
      </c>
      <c r="R399" s="162">
        <f t="shared" si="111"/>
        <v>0</v>
      </c>
      <c r="S399" s="162">
        <f t="shared" si="111"/>
        <v>0</v>
      </c>
      <c r="T399" s="162">
        <f t="shared" si="111"/>
        <v>0</v>
      </c>
      <c r="U399" s="162">
        <f t="shared" si="111"/>
        <v>0</v>
      </c>
      <c r="V399" s="162">
        <f t="shared" si="111"/>
        <v>0</v>
      </c>
      <c r="W399" s="162">
        <f t="shared" si="111"/>
        <v>1.01</v>
      </c>
      <c r="X399" s="162">
        <f t="shared" si="111"/>
        <v>184</v>
      </c>
      <c r="Y399" s="162">
        <f t="shared" si="111"/>
        <v>1795.54</v>
      </c>
    </row>
    <row r="400" spans="1:27" x14ac:dyDescent="0.25">
      <c r="A400" s="229" t="s">
        <v>76</v>
      </c>
      <c r="B400" s="230"/>
      <c r="C400" s="230"/>
      <c r="D400" s="230"/>
      <c r="E400" s="230"/>
      <c r="F400" s="230"/>
      <c r="G400" s="230"/>
      <c r="H400" s="230"/>
      <c r="I400" s="230"/>
      <c r="J400" s="230"/>
      <c r="K400" s="230"/>
      <c r="L400" s="230"/>
      <c r="M400" s="230"/>
      <c r="N400" s="230"/>
      <c r="O400" s="230"/>
      <c r="P400" s="230"/>
      <c r="Q400" s="230"/>
      <c r="R400" s="230"/>
      <c r="S400" s="230"/>
      <c r="T400" s="230"/>
      <c r="U400" s="230"/>
      <c r="V400" s="230"/>
      <c r="W400" s="230"/>
      <c r="X400" s="230"/>
      <c r="Y400" s="231"/>
      <c r="AA400" s="160"/>
    </row>
    <row r="401" spans="1:27" ht="15" customHeight="1" x14ac:dyDescent="0.25">
      <c r="A401" s="181" t="s">
        <v>37</v>
      </c>
      <c r="B401" s="182">
        <f t="shared" ref="B401:B412" si="112">E401+H401+K401+N401+Q401+T401+W401</f>
        <v>9.620000000000001</v>
      </c>
      <c r="C401" s="182">
        <f t="shared" ref="C401:C412" si="113">F401+I401+L401+O401+R401+U401+X401</f>
        <v>1763.2</v>
      </c>
      <c r="D401" s="182">
        <f t="shared" ref="D401:D412" si="114">G401+J401+M401+P401+S401+V401+Y401</f>
        <v>23684.48</v>
      </c>
      <c r="E401" s="182">
        <v>2.99</v>
      </c>
      <c r="F401" s="182">
        <v>547.20000000000005</v>
      </c>
      <c r="G401" s="182">
        <v>9340.08</v>
      </c>
      <c r="H401" s="182">
        <v>2.84</v>
      </c>
      <c r="I401" s="182">
        <v>520</v>
      </c>
      <c r="J401" s="182">
        <v>7762.38</v>
      </c>
      <c r="K401" s="182">
        <v>2.79</v>
      </c>
      <c r="L401" s="182">
        <v>512</v>
      </c>
      <c r="M401" s="182">
        <v>5284.25</v>
      </c>
      <c r="N401" s="182"/>
      <c r="O401" s="182"/>
      <c r="P401" s="182"/>
      <c r="Q401" s="182">
        <v>1</v>
      </c>
      <c r="R401" s="182">
        <v>184</v>
      </c>
      <c r="S401" s="182">
        <v>1297.77</v>
      </c>
      <c r="T401" s="182"/>
      <c r="U401" s="182"/>
      <c r="V401" s="182"/>
      <c r="W401" s="182"/>
      <c r="X401" s="182"/>
      <c r="Y401" s="182"/>
      <c r="Z401" s="41">
        <v>1</v>
      </c>
    </row>
    <row r="402" spans="1:27" ht="15" customHeight="1" x14ac:dyDescent="0.25">
      <c r="A402" s="163" t="s">
        <v>38</v>
      </c>
      <c r="B402" s="164">
        <f t="shared" si="112"/>
        <v>7.01</v>
      </c>
      <c r="C402" s="164">
        <f t="shared" si="113"/>
        <v>1288.2</v>
      </c>
      <c r="D402" s="164">
        <f t="shared" si="114"/>
        <v>17843.190000000002</v>
      </c>
      <c r="E402" s="164">
        <v>1.7</v>
      </c>
      <c r="F402" s="164">
        <v>312.2</v>
      </c>
      <c r="G402" s="165">
        <v>6261.78</v>
      </c>
      <c r="H402" s="164">
        <v>2.35</v>
      </c>
      <c r="I402" s="164">
        <v>432</v>
      </c>
      <c r="J402" s="164">
        <v>6445.08</v>
      </c>
      <c r="K402" s="164">
        <v>2.13</v>
      </c>
      <c r="L402" s="164">
        <v>392</v>
      </c>
      <c r="M402" s="164">
        <v>4042.4</v>
      </c>
      <c r="N402" s="164"/>
      <c r="O402" s="164"/>
      <c r="P402" s="164"/>
      <c r="Q402" s="164">
        <v>0.83</v>
      </c>
      <c r="R402" s="164">
        <v>152</v>
      </c>
      <c r="S402" s="164">
        <v>1093.93</v>
      </c>
      <c r="T402" s="164"/>
      <c r="U402" s="164"/>
      <c r="V402" s="164"/>
      <c r="W402" s="164"/>
      <c r="X402" s="164"/>
      <c r="Y402" s="164"/>
      <c r="Z402" s="41">
        <v>0</v>
      </c>
    </row>
    <row r="403" spans="1:27" ht="15" customHeight="1" x14ac:dyDescent="0.25">
      <c r="A403" s="163" t="s">
        <v>39</v>
      </c>
      <c r="B403" s="164">
        <f t="shared" si="112"/>
        <v>0</v>
      </c>
      <c r="C403" s="164">
        <f t="shared" si="113"/>
        <v>0</v>
      </c>
      <c r="D403" s="164">
        <f t="shared" si="114"/>
        <v>0</v>
      </c>
      <c r="E403" s="164"/>
      <c r="F403" s="164"/>
      <c r="G403" s="165"/>
      <c r="H403" s="164"/>
      <c r="I403" s="164"/>
      <c r="J403" s="164"/>
      <c r="K403" s="164"/>
      <c r="L403" s="164"/>
      <c r="M403" s="164"/>
      <c r="N403" s="164"/>
      <c r="O403" s="164"/>
      <c r="P403" s="164"/>
      <c r="Q403" s="164"/>
      <c r="R403" s="164"/>
      <c r="S403" s="164"/>
      <c r="T403" s="164"/>
      <c r="U403" s="164"/>
      <c r="V403" s="164"/>
      <c r="W403" s="164"/>
      <c r="X403" s="164"/>
      <c r="Y403" s="164"/>
      <c r="Z403" s="41">
        <v>0</v>
      </c>
    </row>
    <row r="404" spans="1:27" ht="15" customHeight="1" x14ac:dyDescent="0.25">
      <c r="A404" s="163" t="s">
        <v>40</v>
      </c>
      <c r="B404" s="164">
        <f t="shared" si="112"/>
        <v>2.61</v>
      </c>
      <c r="C404" s="164">
        <f t="shared" si="113"/>
        <v>475</v>
      </c>
      <c r="D404" s="164">
        <f t="shared" si="114"/>
        <v>5841.2900000000009</v>
      </c>
      <c r="E404" s="164">
        <v>1.29</v>
      </c>
      <c r="F404" s="164">
        <v>235</v>
      </c>
      <c r="G404" s="165">
        <v>3078.3</v>
      </c>
      <c r="H404" s="164">
        <v>0.49</v>
      </c>
      <c r="I404" s="164">
        <v>88</v>
      </c>
      <c r="J404" s="164">
        <v>1317.3</v>
      </c>
      <c r="K404" s="164">
        <v>0.66</v>
      </c>
      <c r="L404" s="164">
        <v>120</v>
      </c>
      <c r="M404" s="164">
        <v>1241.8499999999999</v>
      </c>
      <c r="N404" s="164"/>
      <c r="O404" s="164"/>
      <c r="P404" s="164"/>
      <c r="Q404" s="164">
        <v>0.17</v>
      </c>
      <c r="R404" s="164">
        <v>32</v>
      </c>
      <c r="S404" s="164">
        <v>203.84</v>
      </c>
      <c r="T404" s="164"/>
      <c r="U404" s="164"/>
      <c r="V404" s="164"/>
      <c r="W404" s="164"/>
      <c r="X404" s="164"/>
      <c r="Y404" s="164"/>
      <c r="Z404" s="41">
        <v>0</v>
      </c>
    </row>
    <row r="405" spans="1:27" ht="15" customHeight="1" x14ac:dyDescent="0.25">
      <c r="A405" s="181" t="s">
        <v>41</v>
      </c>
      <c r="B405" s="182">
        <f t="shared" si="112"/>
        <v>0.43</v>
      </c>
      <c r="C405" s="182">
        <f t="shared" si="113"/>
        <v>80</v>
      </c>
      <c r="D405" s="182">
        <f t="shared" si="114"/>
        <v>1568.44</v>
      </c>
      <c r="E405" s="182">
        <v>0.39</v>
      </c>
      <c r="F405" s="182">
        <v>72</v>
      </c>
      <c r="G405" s="182">
        <v>1457.23</v>
      </c>
      <c r="H405" s="182">
        <v>0.04</v>
      </c>
      <c r="I405" s="182">
        <v>8</v>
      </c>
      <c r="J405" s="182">
        <v>111.21</v>
      </c>
      <c r="K405" s="182"/>
      <c r="L405" s="182"/>
      <c r="M405" s="182"/>
      <c r="N405" s="182"/>
      <c r="O405" s="182"/>
      <c r="P405" s="182"/>
      <c r="Q405" s="182"/>
      <c r="R405" s="182"/>
      <c r="S405" s="182"/>
      <c r="T405" s="182"/>
      <c r="U405" s="182"/>
      <c r="V405" s="182"/>
      <c r="W405" s="182"/>
      <c r="X405" s="182"/>
      <c r="Y405" s="182"/>
      <c r="Z405" s="41">
        <v>1</v>
      </c>
    </row>
    <row r="406" spans="1:27" ht="15" customHeight="1" x14ac:dyDescent="0.25">
      <c r="A406" s="181" t="s">
        <v>42</v>
      </c>
      <c r="B406" s="182">
        <f t="shared" si="112"/>
        <v>0</v>
      </c>
      <c r="C406" s="182">
        <f t="shared" si="113"/>
        <v>0</v>
      </c>
      <c r="D406" s="182">
        <f t="shared" si="114"/>
        <v>0</v>
      </c>
      <c r="E406" s="182"/>
      <c r="F406" s="182"/>
      <c r="G406" s="182"/>
      <c r="H406" s="182"/>
      <c r="I406" s="182"/>
      <c r="J406" s="182"/>
      <c r="K406" s="182"/>
      <c r="L406" s="182"/>
      <c r="M406" s="182"/>
      <c r="N406" s="182"/>
      <c r="O406" s="182"/>
      <c r="P406" s="182"/>
      <c r="Q406" s="182"/>
      <c r="R406" s="182"/>
      <c r="S406" s="182"/>
      <c r="T406" s="182"/>
      <c r="U406" s="182"/>
      <c r="V406" s="182"/>
      <c r="W406" s="182"/>
      <c r="X406" s="182"/>
      <c r="Y406" s="182"/>
      <c r="Z406" s="41">
        <v>1</v>
      </c>
    </row>
    <row r="407" spans="1:27" ht="15" customHeight="1" x14ac:dyDescent="0.25">
      <c r="A407" s="163" t="s">
        <v>43</v>
      </c>
      <c r="B407" s="164">
        <f t="shared" si="112"/>
        <v>0</v>
      </c>
      <c r="C407" s="164">
        <f t="shared" si="113"/>
        <v>0</v>
      </c>
      <c r="D407" s="164">
        <f t="shared" si="114"/>
        <v>0</v>
      </c>
      <c r="E407" s="164"/>
      <c r="F407" s="164"/>
      <c r="G407" s="165"/>
      <c r="H407" s="164"/>
      <c r="I407" s="164"/>
      <c r="J407" s="164"/>
      <c r="K407" s="164"/>
      <c r="L407" s="164"/>
      <c r="M407" s="164"/>
      <c r="N407" s="164"/>
      <c r="O407" s="164"/>
      <c r="P407" s="164"/>
      <c r="Q407" s="164"/>
      <c r="R407" s="164"/>
      <c r="S407" s="164"/>
      <c r="T407" s="164"/>
      <c r="U407" s="164"/>
      <c r="V407" s="164"/>
      <c r="W407" s="164"/>
      <c r="X407" s="164"/>
      <c r="Y407" s="164"/>
      <c r="Z407" s="41">
        <v>0</v>
      </c>
    </row>
    <row r="408" spans="1:27" ht="15" customHeight="1" x14ac:dyDescent="0.25">
      <c r="A408" s="163" t="s">
        <v>44</v>
      </c>
      <c r="B408" s="164">
        <f t="shared" si="112"/>
        <v>0</v>
      </c>
      <c r="C408" s="164">
        <f t="shared" si="113"/>
        <v>0</v>
      </c>
      <c r="D408" s="164">
        <f t="shared" si="114"/>
        <v>0</v>
      </c>
      <c r="E408" s="164"/>
      <c r="F408" s="164"/>
      <c r="G408" s="165"/>
      <c r="H408" s="164"/>
      <c r="I408" s="164"/>
      <c r="J408" s="164"/>
      <c r="K408" s="164"/>
      <c r="L408" s="164"/>
      <c r="M408" s="164"/>
      <c r="N408" s="164"/>
      <c r="O408" s="164"/>
      <c r="P408" s="164"/>
      <c r="Q408" s="164"/>
      <c r="R408" s="164"/>
      <c r="S408" s="164"/>
      <c r="T408" s="164"/>
      <c r="U408" s="164"/>
      <c r="V408" s="164"/>
      <c r="W408" s="164"/>
      <c r="X408" s="164"/>
      <c r="Y408" s="164"/>
      <c r="Z408" s="41">
        <v>0</v>
      </c>
    </row>
    <row r="409" spans="1:27" ht="15" customHeight="1" x14ac:dyDescent="0.25">
      <c r="A409" s="163" t="s">
        <v>45</v>
      </c>
      <c r="B409" s="164">
        <f t="shared" si="112"/>
        <v>0</v>
      </c>
      <c r="C409" s="164">
        <f t="shared" si="113"/>
        <v>0</v>
      </c>
      <c r="D409" s="164">
        <f t="shared" si="114"/>
        <v>0</v>
      </c>
      <c r="E409" s="164"/>
      <c r="F409" s="164"/>
      <c r="G409" s="165"/>
      <c r="H409" s="164"/>
      <c r="I409" s="164"/>
      <c r="J409" s="164"/>
      <c r="K409" s="164"/>
      <c r="L409" s="164"/>
      <c r="M409" s="164"/>
      <c r="N409" s="164"/>
      <c r="O409" s="164"/>
      <c r="P409" s="164"/>
      <c r="Q409" s="164"/>
      <c r="R409" s="164"/>
      <c r="S409" s="164"/>
      <c r="T409" s="164"/>
      <c r="U409" s="164"/>
      <c r="V409" s="164"/>
      <c r="W409" s="164"/>
      <c r="X409" s="164"/>
      <c r="Y409" s="164"/>
      <c r="Z409" s="41">
        <v>0</v>
      </c>
    </row>
    <row r="410" spans="1:27" ht="15" customHeight="1" x14ac:dyDescent="0.25">
      <c r="A410" s="163" t="s">
        <v>46</v>
      </c>
      <c r="B410" s="164">
        <f t="shared" si="112"/>
        <v>0</v>
      </c>
      <c r="C410" s="164">
        <f t="shared" si="113"/>
        <v>0</v>
      </c>
      <c r="D410" s="164">
        <f t="shared" si="114"/>
        <v>0</v>
      </c>
      <c r="E410" s="164"/>
      <c r="F410" s="164"/>
      <c r="G410" s="165"/>
      <c r="H410" s="164"/>
      <c r="I410" s="164"/>
      <c r="J410" s="164"/>
      <c r="K410" s="164"/>
      <c r="L410" s="164"/>
      <c r="M410" s="164"/>
      <c r="N410" s="164"/>
      <c r="O410" s="164"/>
      <c r="P410" s="164"/>
      <c r="Q410" s="164"/>
      <c r="R410" s="164"/>
      <c r="S410" s="164"/>
      <c r="T410" s="164"/>
      <c r="U410" s="164"/>
      <c r="V410" s="164"/>
      <c r="W410" s="164"/>
      <c r="X410" s="164"/>
      <c r="Y410" s="164"/>
      <c r="Z410" s="41">
        <v>0</v>
      </c>
    </row>
    <row r="411" spans="1:27" ht="15" customHeight="1" x14ac:dyDescent="0.25">
      <c r="A411" s="181" t="s">
        <v>47</v>
      </c>
      <c r="B411" s="182">
        <f t="shared" si="112"/>
        <v>0</v>
      </c>
      <c r="C411" s="182">
        <f t="shared" si="113"/>
        <v>0</v>
      </c>
      <c r="D411" s="182">
        <f t="shared" si="114"/>
        <v>0</v>
      </c>
      <c r="E411" s="182"/>
      <c r="F411" s="182"/>
      <c r="G411" s="182"/>
      <c r="H411" s="182"/>
      <c r="I411" s="182"/>
      <c r="J411" s="182"/>
      <c r="K411" s="182"/>
      <c r="L411" s="182"/>
      <c r="M411" s="182"/>
      <c r="N411" s="182"/>
      <c r="O411" s="182"/>
      <c r="P411" s="182"/>
      <c r="Q411" s="182"/>
      <c r="R411" s="182"/>
      <c r="S411" s="182"/>
      <c r="T411" s="182"/>
      <c r="U411" s="182"/>
      <c r="V411" s="182"/>
      <c r="W411" s="182"/>
      <c r="X411" s="182"/>
      <c r="Y411" s="182"/>
      <c r="Z411" s="41">
        <v>1</v>
      </c>
    </row>
    <row r="412" spans="1:27" ht="15" customHeight="1" x14ac:dyDescent="0.25">
      <c r="A412" s="181" t="s">
        <v>48</v>
      </c>
      <c r="B412" s="182">
        <f t="shared" si="112"/>
        <v>0</v>
      </c>
      <c r="C412" s="182">
        <f t="shared" si="113"/>
        <v>0</v>
      </c>
      <c r="D412" s="182">
        <f t="shared" si="114"/>
        <v>0</v>
      </c>
      <c r="E412" s="182"/>
      <c r="F412" s="182"/>
      <c r="G412" s="182"/>
      <c r="H412" s="182"/>
      <c r="I412" s="182"/>
      <c r="J412" s="182"/>
      <c r="K412" s="182"/>
      <c r="L412" s="182"/>
      <c r="M412" s="182"/>
      <c r="N412" s="182"/>
      <c r="O412" s="182"/>
      <c r="P412" s="182"/>
      <c r="Q412" s="182"/>
      <c r="R412" s="182"/>
      <c r="S412" s="182"/>
      <c r="T412" s="182"/>
      <c r="U412" s="182"/>
      <c r="V412" s="182"/>
      <c r="W412" s="182"/>
      <c r="X412" s="182"/>
      <c r="Y412" s="182"/>
      <c r="Z412" s="41">
        <v>1</v>
      </c>
    </row>
    <row r="413" spans="1:27" s="44" customFormat="1" x14ac:dyDescent="0.25">
      <c r="A413" s="161" t="s">
        <v>18</v>
      </c>
      <c r="B413" s="162">
        <f t="shared" ref="B413:Y413" si="115">SUMIF($Z401:$Z412,"=1",B401:B412)</f>
        <v>10.050000000000001</v>
      </c>
      <c r="C413" s="162">
        <f t="shared" si="115"/>
        <v>1843.2</v>
      </c>
      <c r="D413" s="162">
        <f t="shared" si="115"/>
        <v>25252.92</v>
      </c>
      <c r="E413" s="162">
        <f t="shared" si="115"/>
        <v>3.3800000000000003</v>
      </c>
      <c r="F413" s="162">
        <f t="shared" si="115"/>
        <v>619.20000000000005</v>
      </c>
      <c r="G413" s="162">
        <f t="shared" si="115"/>
        <v>10797.31</v>
      </c>
      <c r="H413" s="162">
        <f t="shared" si="115"/>
        <v>2.88</v>
      </c>
      <c r="I413" s="162">
        <f t="shared" si="115"/>
        <v>528</v>
      </c>
      <c r="J413" s="162">
        <f t="shared" si="115"/>
        <v>7873.59</v>
      </c>
      <c r="K413" s="162">
        <f t="shared" si="115"/>
        <v>2.79</v>
      </c>
      <c r="L413" s="162">
        <f t="shared" si="115"/>
        <v>512</v>
      </c>
      <c r="M413" s="162">
        <f t="shared" si="115"/>
        <v>5284.25</v>
      </c>
      <c r="N413" s="162">
        <f t="shared" si="115"/>
        <v>0</v>
      </c>
      <c r="O413" s="162">
        <f t="shared" si="115"/>
        <v>0</v>
      </c>
      <c r="P413" s="162">
        <f t="shared" si="115"/>
        <v>0</v>
      </c>
      <c r="Q413" s="162">
        <f t="shared" si="115"/>
        <v>1</v>
      </c>
      <c r="R413" s="162">
        <f t="shared" si="115"/>
        <v>184</v>
      </c>
      <c r="S413" s="162">
        <f t="shared" si="115"/>
        <v>1297.77</v>
      </c>
      <c r="T413" s="162">
        <f t="shared" si="115"/>
        <v>0</v>
      </c>
      <c r="U413" s="162">
        <f t="shared" si="115"/>
        <v>0</v>
      </c>
      <c r="V413" s="162">
        <f t="shared" si="115"/>
        <v>0</v>
      </c>
      <c r="W413" s="162">
        <f t="shared" si="115"/>
        <v>0</v>
      </c>
      <c r="X413" s="162">
        <f t="shared" si="115"/>
        <v>0</v>
      </c>
      <c r="Y413" s="162">
        <f t="shared" si="115"/>
        <v>0</v>
      </c>
    </row>
    <row r="414" spans="1:27" x14ac:dyDescent="0.25">
      <c r="A414" s="229" t="s">
        <v>77</v>
      </c>
      <c r="B414" s="230"/>
      <c r="C414" s="230"/>
      <c r="D414" s="230"/>
      <c r="E414" s="230"/>
      <c r="F414" s="230"/>
      <c r="G414" s="230"/>
      <c r="H414" s="230"/>
      <c r="I414" s="230"/>
      <c r="J414" s="230"/>
      <c r="K414" s="230"/>
      <c r="L414" s="230"/>
      <c r="M414" s="230"/>
      <c r="N414" s="230"/>
      <c r="O414" s="230"/>
      <c r="P414" s="230"/>
      <c r="Q414" s="230"/>
      <c r="R414" s="230"/>
      <c r="S414" s="230"/>
      <c r="T414" s="230"/>
      <c r="U414" s="230"/>
      <c r="V414" s="230"/>
      <c r="W414" s="230"/>
      <c r="X414" s="230"/>
      <c r="Y414" s="231"/>
      <c r="AA414" s="160"/>
    </row>
    <row r="415" spans="1:27" ht="15" customHeight="1" x14ac:dyDescent="0.25">
      <c r="A415" s="181" t="s">
        <v>37</v>
      </c>
      <c r="B415" s="182">
        <f t="shared" ref="B415:B426" si="116">E415+H415+K415+N415+Q415+T415+W415</f>
        <v>3</v>
      </c>
      <c r="C415" s="182">
        <f t="shared" ref="C415:C426" si="117">F415+I415+L415+O415+R415+U415+X415</f>
        <v>552</v>
      </c>
      <c r="D415" s="182">
        <f t="shared" ref="D415:D426" si="118">G415+J415+M415+P415+S415+V415+Y415</f>
        <v>17576.28</v>
      </c>
      <c r="E415" s="182">
        <v>2</v>
      </c>
      <c r="F415" s="182">
        <v>368</v>
      </c>
      <c r="G415" s="182">
        <v>13701.76</v>
      </c>
      <c r="H415" s="182">
        <v>1</v>
      </c>
      <c r="I415" s="182">
        <v>184</v>
      </c>
      <c r="J415" s="182">
        <v>3874.52</v>
      </c>
      <c r="K415" s="182"/>
      <c r="L415" s="182"/>
      <c r="M415" s="182"/>
      <c r="N415" s="182"/>
      <c r="O415" s="182"/>
      <c r="P415" s="182"/>
      <c r="Q415" s="182"/>
      <c r="R415" s="182"/>
      <c r="S415" s="182"/>
      <c r="T415" s="182"/>
      <c r="U415" s="182"/>
      <c r="V415" s="182"/>
      <c r="W415" s="182"/>
      <c r="X415" s="182"/>
      <c r="Y415" s="182"/>
      <c r="Z415" s="41">
        <v>1</v>
      </c>
    </row>
    <row r="416" spans="1:27" ht="15" customHeight="1" x14ac:dyDescent="0.25">
      <c r="A416" s="163" t="s">
        <v>38</v>
      </c>
      <c r="B416" s="164">
        <f t="shared" si="116"/>
        <v>1.96</v>
      </c>
      <c r="C416" s="164">
        <f t="shared" si="117"/>
        <v>359.25</v>
      </c>
      <c r="D416" s="164">
        <f t="shared" si="118"/>
        <v>10077.120000000001</v>
      </c>
      <c r="E416" s="164">
        <v>1.22</v>
      </c>
      <c r="F416" s="164">
        <v>224</v>
      </c>
      <c r="G416" s="165">
        <v>7315.6</v>
      </c>
      <c r="H416" s="164">
        <v>0.74</v>
      </c>
      <c r="I416" s="164">
        <v>135.25</v>
      </c>
      <c r="J416" s="164">
        <v>2761.52</v>
      </c>
      <c r="K416" s="164"/>
      <c r="L416" s="164"/>
      <c r="M416" s="164"/>
      <c r="N416" s="164"/>
      <c r="O416" s="164"/>
      <c r="P416" s="164"/>
      <c r="Q416" s="164"/>
      <c r="R416" s="164"/>
      <c r="S416" s="164"/>
      <c r="T416" s="164"/>
      <c r="U416" s="164"/>
      <c r="V416" s="164"/>
      <c r="W416" s="164"/>
      <c r="X416" s="164"/>
      <c r="Y416" s="164"/>
      <c r="Z416" s="41">
        <v>0</v>
      </c>
    </row>
    <row r="417" spans="1:27" ht="15" customHeight="1" x14ac:dyDescent="0.25">
      <c r="A417" s="163" t="s">
        <v>39</v>
      </c>
      <c r="B417" s="164">
        <f t="shared" si="116"/>
        <v>0</v>
      </c>
      <c r="C417" s="164">
        <f t="shared" si="117"/>
        <v>0</v>
      </c>
      <c r="D417" s="164">
        <f t="shared" si="118"/>
        <v>968.22</v>
      </c>
      <c r="E417" s="164"/>
      <c r="F417" s="164"/>
      <c r="G417" s="165">
        <v>968.22</v>
      </c>
      <c r="H417" s="164"/>
      <c r="I417" s="164"/>
      <c r="J417" s="164"/>
      <c r="K417" s="164"/>
      <c r="L417" s="164"/>
      <c r="M417" s="164"/>
      <c r="N417" s="164"/>
      <c r="O417" s="164"/>
      <c r="P417" s="164"/>
      <c r="Q417" s="164"/>
      <c r="R417" s="164"/>
      <c r="S417" s="164"/>
      <c r="T417" s="164"/>
      <c r="U417" s="164"/>
      <c r="V417" s="164"/>
      <c r="W417" s="164"/>
      <c r="X417" s="164"/>
      <c r="Y417" s="164"/>
      <c r="Z417" s="41">
        <v>0</v>
      </c>
    </row>
    <row r="418" spans="1:27" ht="15" customHeight="1" x14ac:dyDescent="0.25">
      <c r="A418" s="163" t="s">
        <v>40</v>
      </c>
      <c r="B418" s="164">
        <f t="shared" si="116"/>
        <v>1.04</v>
      </c>
      <c r="C418" s="164">
        <f t="shared" si="117"/>
        <v>192.75</v>
      </c>
      <c r="D418" s="164">
        <f t="shared" si="118"/>
        <v>6530.94</v>
      </c>
      <c r="E418" s="164">
        <v>0.78</v>
      </c>
      <c r="F418" s="164">
        <v>144</v>
      </c>
      <c r="G418" s="165">
        <v>5417.94</v>
      </c>
      <c r="H418" s="164">
        <v>0.26</v>
      </c>
      <c r="I418" s="164">
        <v>48.75</v>
      </c>
      <c r="J418" s="164">
        <v>1113</v>
      </c>
      <c r="K418" s="164"/>
      <c r="L418" s="164"/>
      <c r="M418" s="164"/>
      <c r="N418" s="164"/>
      <c r="O418" s="164"/>
      <c r="P418" s="164"/>
      <c r="Q418" s="164"/>
      <c r="R418" s="164"/>
      <c r="S418" s="164"/>
      <c r="T418" s="164"/>
      <c r="U418" s="164"/>
      <c r="V418" s="164"/>
      <c r="W418" s="164"/>
      <c r="X418" s="164"/>
      <c r="Y418" s="164"/>
      <c r="Z418" s="41">
        <v>0</v>
      </c>
    </row>
    <row r="419" spans="1:27" ht="15" customHeight="1" x14ac:dyDescent="0.25">
      <c r="A419" s="181" t="s">
        <v>41</v>
      </c>
      <c r="B419" s="182">
        <f t="shared" si="116"/>
        <v>0</v>
      </c>
      <c r="C419" s="182">
        <f t="shared" si="117"/>
        <v>0</v>
      </c>
      <c r="D419" s="182">
        <f t="shared" si="118"/>
        <v>0</v>
      </c>
      <c r="E419" s="182"/>
      <c r="F419" s="182"/>
      <c r="G419" s="182"/>
      <c r="H419" s="182"/>
      <c r="I419" s="182"/>
      <c r="J419" s="182"/>
      <c r="K419" s="182"/>
      <c r="L419" s="182"/>
      <c r="M419" s="182"/>
      <c r="N419" s="182"/>
      <c r="O419" s="182"/>
      <c r="P419" s="182"/>
      <c r="Q419" s="182"/>
      <c r="R419" s="182"/>
      <c r="S419" s="182"/>
      <c r="T419" s="182"/>
      <c r="U419" s="182"/>
      <c r="V419" s="182"/>
      <c r="W419" s="182"/>
      <c r="X419" s="182"/>
      <c r="Y419" s="182"/>
      <c r="Z419" s="41">
        <v>1</v>
      </c>
    </row>
    <row r="420" spans="1:27" ht="15" customHeight="1" x14ac:dyDescent="0.25">
      <c r="A420" s="181" t="s">
        <v>42</v>
      </c>
      <c r="B420" s="182">
        <f t="shared" si="116"/>
        <v>0.65999999999999992</v>
      </c>
      <c r="C420" s="182">
        <f t="shared" si="117"/>
        <v>118.91</v>
      </c>
      <c r="D420" s="182">
        <f t="shared" si="118"/>
        <v>5458.92</v>
      </c>
      <c r="E420" s="182">
        <v>0.47</v>
      </c>
      <c r="F420" s="182">
        <v>84.91</v>
      </c>
      <c r="G420" s="182">
        <v>4225.08</v>
      </c>
      <c r="H420" s="182">
        <v>0.19</v>
      </c>
      <c r="I420" s="182">
        <v>34</v>
      </c>
      <c r="J420" s="182">
        <v>1233.8399999999999</v>
      </c>
      <c r="K420" s="182"/>
      <c r="L420" s="182"/>
      <c r="M420" s="182"/>
      <c r="N420" s="182"/>
      <c r="O420" s="182"/>
      <c r="P420" s="182"/>
      <c r="Q420" s="182"/>
      <c r="R420" s="182"/>
      <c r="S420" s="182"/>
      <c r="T420" s="182"/>
      <c r="U420" s="182"/>
      <c r="V420" s="182"/>
      <c r="W420" s="182"/>
      <c r="X420" s="182"/>
      <c r="Y420" s="182"/>
      <c r="Z420" s="41">
        <v>1</v>
      </c>
    </row>
    <row r="421" spans="1:27" ht="15" customHeight="1" x14ac:dyDescent="0.25">
      <c r="A421" s="163" t="s">
        <v>43</v>
      </c>
      <c r="B421" s="164">
        <f t="shared" si="116"/>
        <v>0.61</v>
      </c>
      <c r="C421" s="164">
        <f t="shared" si="117"/>
        <v>108.91</v>
      </c>
      <c r="D421" s="164">
        <f t="shared" si="118"/>
        <v>5043.6400000000003</v>
      </c>
      <c r="E421" s="164">
        <v>0.42</v>
      </c>
      <c r="F421" s="164">
        <v>74.91</v>
      </c>
      <c r="G421" s="165">
        <v>3809.8</v>
      </c>
      <c r="H421" s="164">
        <v>0.19</v>
      </c>
      <c r="I421" s="164">
        <v>34</v>
      </c>
      <c r="J421" s="164">
        <v>1233.8399999999999</v>
      </c>
      <c r="K421" s="164"/>
      <c r="L421" s="164"/>
      <c r="M421" s="164"/>
      <c r="N421" s="164"/>
      <c r="O421" s="164"/>
      <c r="P421" s="164"/>
      <c r="Q421" s="164"/>
      <c r="R421" s="164"/>
      <c r="S421" s="164"/>
      <c r="T421" s="164"/>
      <c r="U421" s="164"/>
      <c r="V421" s="164"/>
      <c r="W421" s="164"/>
      <c r="X421" s="164"/>
      <c r="Y421" s="164"/>
      <c r="Z421" s="41">
        <v>0</v>
      </c>
    </row>
    <row r="422" spans="1:27" ht="15" customHeight="1" x14ac:dyDescent="0.25">
      <c r="A422" s="163" t="s">
        <v>44</v>
      </c>
      <c r="B422" s="164">
        <f t="shared" si="116"/>
        <v>0.05</v>
      </c>
      <c r="C422" s="164">
        <f t="shared" si="117"/>
        <v>10</v>
      </c>
      <c r="D422" s="164">
        <f t="shared" si="118"/>
        <v>415.28</v>
      </c>
      <c r="E422" s="164">
        <v>0.05</v>
      </c>
      <c r="F422" s="164">
        <v>10</v>
      </c>
      <c r="G422" s="165">
        <v>415.28</v>
      </c>
      <c r="H422" s="164"/>
      <c r="I422" s="164"/>
      <c r="J422" s="164"/>
      <c r="K422" s="164"/>
      <c r="L422" s="164"/>
      <c r="M422" s="164"/>
      <c r="N422" s="164"/>
      <c r="O422" s="164"/>
      <c r="P422" s="164"/>
      <c r="Q422" s="164"/>
      <c r="R422" s="164"/>
      <c r="S422" s="164"/>
      <c r="T422" s="164"/>
      <c r="U422" s="164"/>
      <c r="V422" s="164"/>
      <c r="W422" s="164"/>
      <c r="X422" s="164"/>
      <c r="Y422" s="164"/>
      <c r="Z422" s="41">
        <v>0</v>
      </c>
    </row>
    <row r="423" spans="1:27" ht="15" customHeight="1" x14ac:dyDescent="0.25">
      <c r="A423" s="163" t="s">
        <v>45</v>
      </c>
      <c r="B423" s="164">
        <f t="shared" si="116"/>
        <v>0</v>
      </c>
      <c r="C423" s="164">
        <f t="shared" si="117"/>
        <v>0</v>
      </c>
      <c r="D423" s="164">
        <f t="shared" si="118"/>
        <v>0</v>
      </c>
      <c r="E423" s="164"/>
      <c r="F423" s="164"/>
      <c r="G423" s="165"/>
      <c r="H423" s="164"/>
      <c r="I423" s="164"/>
      <c r="J423" s="164"/>
      <c r="K423" s="164"/>
      <c r="L423" s="164"/>
      <c r="M423" s="164"/>
      <c r="N423" s="164"/>
      <c r="O423" s="164"/>
      <c r="P423" s="164"/>
      <c r="Q423" s="164"/>
      <c r="R423" s="164"/>
      <c r="S423" s="164"/>
      <c r="T423" s="164"/>
      <c r="U423" s="164"/>
      <c r="V423" s="164"/>
      <c r="W423" s="164"/>
      <c r="X423" s="164"/>
      <c r="Y423" s="164"/>
      <c r="Z423" s="41">
        <v>0</v>
      </c>
    </row>
    <row r="424" spans="1:27" ht="15" customHeight="1" x14ac:dyDescent="0.25">
      <c r="A424" s="163" t="s">
        <v>46</v>
      </c>
      <c r="B424" s="164">
        <f t="shared" si="116"/>
        <v>0</v>
      </c>
      <c r="C424" s="164">
        <f t="shared" si="117"/>
        <v>0</v>
      </c>
      <c r="D424" s="164">
        <f t="shared" si="118"/>
        <v>0</v>
      </c>
      <c r="E424" s="164"/>
      <c r="F424" s="164"/>
      <c r="G424" s="165"/>
      <c r="H424" s="164"/>
      <c r="I424" s="164"/>
      <c r="J424" s="164"/>
      <c r="K424" s="164"/>
      <c r="L424" s="164"/>
      <c r="M424" s="164"/>
      <c r="N424" s="164"/>
      <c r="O424" s="164"/>
      <c r="P424" s="164"/>
      <c r="Q424" s="164"/>
      <c r="R424" s="164"/>
      <c r="S424" s="164"/>
      <c r="T424" s="164"/>
      <c r="U424" s="164"/>
      <c r="V424" s="164"/>
      <c r="W424" s="164"/>
      <c r="X424" s="164"/>
      <c r="Y424" s="164"/>
      <c r="Z424" s="41">
        <v>0</v>
      </c>
    </row>
    <row r="425" spans="1:27" ht="15" customHeight="1" x14ac:dyDescent="0.25">
      <c r="A425" s="181" t="s">
        <v>47</v>
      </c>
      <c r="B425" s="182">
        <f t="shared" si="116"/>
        <v>0</v>
      </c>
      <c r="C425" s="182">
        <f t="shared" si="117"/>
        <v>0</v>
      </c>
      <c r="D425" s="182">
        <f t="shared" si="118"/>
        <v>0</v>
      </c>
      <c r="E425" s="182"/>
      <c r="F425" s="182"/>
      <c r="G425" s="182"/>
      <c r="H425" s="182"/>
      <c r="I425" s="182"/>
      <c r="J425" s="182"/>
      <c r="K425" s="182"/>
      <c r="L425" s="182"/>
      <c r="M425" s="182"/>
      <c r="N425" s="182"/>
      <c r="O425" s="182"/>
      <c r="P425" s="182"/>
      <c r="Q425" s="182"/>
      <c r="R425" s="182"/>
      <c r="S425" s="182"/>
      <c r="T425" s="182"/>
      <c r="U425" s="182"/>
      <c r="V425" s="182"/>
      <c r="W425" s="182"/>
      <c r="X425" s="182"/>
      <c r="Y425" s="182"/>
      <c r="Z425" s="41">
        <v>1</v>
      </c>
    </row>
    <row r="426" spans="1:27" ht="15" customHeight="1" x14ac:dyDescent="0.25">
      <c r="A426" s="181" t="s">
        <v>48</v>
      </c>
      <c r="B426" s="182">
        <f t="shared" si="116"/>
        <v>0</v>
      </c>
      <c r="C426" s="182">
        <f t="shared" si="117"/>
        <v>0</v>
      </c>
      <c r="D426" s="182">
        <f t="shared" si="118"/>
        <v>0</v>
      </c>
      <c r="E426" s="182"/>
      <c r="F426" s="182"/>
      <c r="G426" s="182"/>
      <c r="H426" s="182"/>
      <c r="I426" s="182"/>
      <c r="J426" s="182"/>
      <c r="K426" s="182"/>
      <c r="L426" s="182"/>
      <c r="M426" s="182"/>
      <c r="N426" s="182"/>
      <c r="O426" s="182"/>
      <c r="P426" s="182"/>
      <c r="Q426" s="182"/>
      <c r="R426" s="182"/>
      <c r="S426" s="182"/>
      <c r="T426" s="182"/>
      <c r="U426" s="182"/>
      <c r="V426" s="182"/>
      <c r="W426" s="182"/>
      <c r="X426" s="182"/>
      <c r="Y426" s="182"/>
      <c r="Z426" s="41">
        <v>1</v>
      </c>
    </row>
    <row r="427" spans="1:27" s="44" customFormat="1" x14ac:dyDescent="0.25">
      <c r="A427" s="161" t="s">
        <v>18</v>
      </c>
      <c r="B427" s="162">
        <f t="shared" ref="B427:Y427" si="119">SUMIF($Z415:$Z426,"=1",B415:B426)</f>
        <v>3.66</v>
      </c>
      <c r="C427" s="162">
        <f t="shared" si="119"/>
        <v>670.91</v>
      </c>
      <c r="D427" s="162">
        <f t="shared" si="119"/>
        <v>23035.199999999997</v>
      </c>
      <c r="E427" s="162">
        <f t="shared" si="119"/>
        <v>2.4699999999999998</v>
      </c>
      <c r="F427" s="162">
        <f t="shared" si="119"/>
        <v>452.90999999999997</v>
      </c>
      <c r="G427" s="162">
        <f t="shared" si="119"/>
        <v>17926.84</v>
      </c>
      <c r="H427" s="162">
        <f t="shared" si="119"/>
        <v>1.19</v>
      </c>
      <c r="I427" s="162">
        <f t="shared" si="119"/>
        <v>218</v>
      </c>
      <c r="J427" s="162">
        <f t="shared" si="119"/>
        <v>5108.3599999999997</v>
      </c>
      <c r="K427" s="162">
        <f t="shared" si="119"/>
        <v>0</v>
      </c>
      <c r="L427" s="162">
        <f t="shared" si="119"/>
        <v>0</v>
      </c>
      <c r="M427" s="162">
        <f t="shared" si="119"/>
        <v>0</v>
      </c>
      <c r="N427" s="162">
        <f t="shared" si="119"/>
        <v>0</v>
      </c>
      <c r="O427" s="162">
        <f t="shared" si="119"/>
        <v>0</v>
      </c>
      <c r="P427" s="162">
        <f t="shared" si="119"/>
        <v>0</v>
      </c>
      <c r="Q427" s="162">
        <f t="shared" si="119"/>
        <v>0</v>
      </c>
      <c r="R427" s="162">
        <f t="shared" si="119"/>
        <v>0</v>
      </c>
      <c r="S427" s="162">
        <f t="shared" si="119"/>
        <v>0</v>
      </c>
      <c r="T427" s="162">
        <f t="shared" si="119"/>
        <v>0</v>
      </c>
      <c r="U427" s="162">
        <f t="shared" si="119"/>
        <v>0</v>
      </c>
      <c r="V427" s="162">
        <f t="shared" si="119"/>
        <v>0</v>
      </c>
      <c r="W427" s="162">
        <f t="shared" si="119"/>
        <v>0</v>
      </c>
      <c r="X427" s="162">
        <f t="shared" si="119"/>
        <v>0</v>
      </c>
      <c r="Y427" s="162">
        <f t="shared" si="119"/>
        <v>0</v>
      </c>
    </row>
    <row r="428" spans="1:27" x14ac:dyDescent="0.25">
      <c r="A428" s="229" t="s">
        <v>78</v>
      </c>
      <c r="B428" s="230"/>
      <c r="C428" s="230"/>
      <c r="D428" s="230"/>
      <c r="E428" s="230"/>
      <c r="F428" s="230"/>
      <c r="G428" s="230"/>
      <c r="H428" s="230"/>
      <c r="I428" s="230"/>
      <c r="J428" s="230"/>
      <c r="K428" s="230"/>
      <c r="L428" s="230"/>
      <c r="M428" s="230"/>
      <c r="N428" s="230"/>
      <c r="O428" s="230"/>
      <c r="P428" s="230"/>
      <c r="Q428" s="230"/>
      <c r="R428" s="230"/>
      <c r="S428" s="230"/>
      <c r="T428" s="230"/>
      <c r="U428" s="230"/>
      <c r="V428" s="230"/>
      <c r="W428" s="230"/>
      <c r="X428" s="230"/>
      <c r="Y428" s="231"/>
      <c r="AA428" s="160"/>
    </row>
    <row r="429" spans="1:27" ht="15" customHeight="1" x14ac:dyDescent="0.25">
      <c r="A429" s="181" t="s">
        <v>37</v>
      </c>
      <c r="B429" s="182">
        <f t="shared" ref="B429:B440" si="120">E429+H429+K429+N429+Q429+T429+W429</f>
        <v>49.8</v>
      </c>
      <c r="C429" s="182">
        <f t="shared" ref="C429:C440" si="121">F429+I429+L429+O429+R429+U429+X429</f>
        <v>9139</v>
      </c>
      <c r="D429" s="182">
        <f t="shared" ref="D429:D440" si="122">G429+J429+M429+P429+S429+V429+Y429</f>
        <v>135351.54999999999</v>
      </c>
      <c r="E429" s="182">
        <v>6.01</v>
      </c>
      <c r="F429" s="182">
        <v>1104</v>
      </c>
      <c r="G429" s="182">
        <v>24363.48</v>
      </c>
      <c r="H429" s="182">
        <v>1.26</v>
      </c>
      <c r="I429" s="182">
        <v>232</v>
      </c>
      <c r="J429" s="182">
        <v>2771.58</v>
      </c>
      <c r="K429" s="182"/>
      <c r="L429" s="182"/>
      <c r="M429" s="182"/>
      <c r="N429" s="182">
        <v>42.53</v>
      </c>
      <c r="O429" s="182">
        <v>7803</v>
      </c>
      <c r="P429" s="182">
        <v>108216.49</v>
      </c>
      <c r="Q429" s="182"/>
      <c r="R429" s="182"/>
      <c r="S429" s="182"/>
      <c r="T429" s="182"/>
      <c r="U429" s="182"/>
      <c r="V429" s="182"/>
      <c r="W429" s="182"/>
      <c r="X429" s="182"/>
      <c r="Y429" s="182"/>
      <c r="Z429" s="41">
        <v>1</v>
      </c>
    </row>
    <row r="430" spans="1:27" ht="15" customHeight="1" x14ac:dyDescent="0.25">
      <c r="A430" s="163" t="s">
        <v>38</v>
      </c>
      <c r="B430" s="164">
        <f t="shared" si="120"/>
        <v>38.729999999999997</v>
      </c>
      <c r="C430" s="164">
        <f t="shared" si="121"/>
        <v>7121</v>
      </c>
      <c r="D430" s="164">
        <f t="shared" si="122"/>
        <v>104366.72</v>
      </c>
      <c r="E430" s="164">
        <v>3.31</v>
      </c>
      <c r="F430" s="164">
        <v>608</v>
      </c>
      <c r="G430" s="165">
        <v>15032.15</v>
      </c>
      <c r="H430" s="164">
        <v>0.87</v>
      </c>
      <c r="I430" s="164">
        <v>160</v>
      </c>
      <c r="J430" s="164">
        <v>1815.01</v>
      </c>
      <c r="K430" s="164"/>
      <c r="L430" s="164"/>
      <c r="M430" s="164"/>
      <c r="N430" s="164">
        <v>34.549999999999997</v>
      </c>
      <c r="O430" s="164">
        <v>6353</v>
      </c>
      <c r="P430" s="164">
        <v>87519.56</v>
      </c>
      <c r="Q430" s="164"/>
      <c r="R430" s="164"/>
      <c r="S430" s="164"/>
      <c r="T430" s="164"/>
      <c r="U430" s="164"/>
      <c r="V430" s="164"/>
      <c r="W430" s="164"/>
      <c r="X430" s="164"/>
      <c r="Y430" s="164"/>
      <c r="Z430" s="41">
        <v>0</v>
      </c>
    </row>
    <row r="431" spans="1:27" ht="15" customHeight="1" x14ac:dyDescent="0.25">
      <c r="A431" s="163" t="s">
        <v>39</v>
      </c>
      <c r="B431" s="164">
        <f t="shared" si="120"/>
        <v>0</v>
      </c>
      <c r="C431" s="164">
        <f t="shared" si="121"/>
        <v>0</v>
      </c>
      <c r="D431" s="164">
        <f t="shared" si="122"/>
        <v>1201.56</v>
      </c>
      <c r="E431" s="164"/>
      <c r="F431" s="164"/>
      <c r="G431" s="165"/>
      <c r="H431" s="164"/>
      <c r="I431" s="164"/>
      <c r="J431" s="164"/>
      <c r="K431" s="164"/>
      <c r="L431" s="164"/>
      <c r="M431" s="164"/>
      <c r="N431" s="164"/>
      <c r="O431" s="164"/>
      <c r="P431" s="164">
        <v>1201.56</v>
      </c>
      <c r="Q431" s="164"/>
      <c r="R431" s="164"/>
      <c r="S431" s="164"/>
      <c r="T431" s="164"/>
      <c r="U431" s="164"/>
      <c r="V431" s="164"/>
      <c r="W431" s="164"/>
      <c r="X431" s="164"/>
      <c r="Y431" s="164"/>
      <c r="Z431" s="41">
        <v>0</v>
      </c>
    </row>
    <row r="432" spans="1:27" ht="15" customHeight="1" x14ac:dyDescent="0.25">
      <c r="A432" s="163" t="s">
        <v>40</v>
      </c>
      <c r="B432" s="164">
        <f t="shared" si="120"/>
        <v>11.07</v>
      </c>
      <c r="C432" s="164">
        <f t="shared" si="121"/>
        <v>2018</v>
      </c>
      <c r="D432" s="164">
        <f t="shared" si="122"/>
        <v>29783.269999999997</v>
      </c>
      <c r="E432" s="164">
        <v>2.7</v>
      </c>
      <c r="F432" s="164">
        <v>496</v>
      </c>
      <c r="G432" s="165">
        <v>9331.33</v>
      </c>
      <c r="H432" s="164">
        <v>0.39</v>
      </c>
      <c r="I432" s="164">
        <v>72</v>
      </c>
      <c r="J432" s="164">
        <v>956.57</v>
      </c>
      <c r="K432" s="164"/>
      <c r="L432" s="164"/>
      <c r="M432" s="164"/>
      <c r="N432" s="164">
        <v>7.98</v>
      </c>
      <c r="O432" s="164">
        <v>1450</v>
      </c>
      <c r="P432" s="164">
        <v>19495.37</v>
      </c>
      <c r="Q432" s="164"/>
      <c r="R432" s="164"/>
      <c r="S432" s="164"/>
      <c r="T432" s="164"/>
      <c r="U432" s="164"/>
      <c r="V432" s="164"/>
      <c r="W432" s="164"/>
      <c r="X432" s="164"/>
      <c r="Y432" s="164"/>
      <c r="Z432" s="41">
        <v>0</v>
      </c>
    </row>
    <row r="433" spans="1:27" ht="15" customHeight="1" x14ac:dyDescent="0.25">
      <c r="A433" s="181" t="s">
        <v>41</v>
      </c>
      <c r="B433" s="182">
        <f t="shared" si="120"/>
        <v>1.1399999999999999</v>
      </c>
      <c r="C433" s="182">
        <f t="shared" si="121"/>
        <v>210</v>
      </c>
      <c r="D433" s="182">
        <f t="shared" si="122"/>
        <v>2857.35</v>
      </c>
      <c r="E433" s="182"/>
      <c r="F433" s="182"/>
      <c r="G433" s="182"/>
      <c r="H433" s="182"/>
      <c r="I433" s="182"/>
      <c r="J433" s="182"/>
      <c r="K433" s="182"/>
      <c r="L433" s="182"/>
      <c r="M433" s="182"/>
      <c r="N433" s="182">
        <v>1.1399999999999999</v>
      </c>
      <c r="O433" s="182">
        <v>210</v>
      </c>
      <c r="P433" s="182">
        <v>2857.35</v>
      </c>
      <c r="Q433" s="182"/>
      <c r="R433" s="182"/>
      <c r="S433" s="182"/>
      <c r="T433" s="182"/>
      <c r="U433" s="182"/>
      <c r="V433" s="182"/>
      <c r="W433" s="182"/>
      <c r="X433" s="182"/>
      <c r="Y433" s="182"/>
      <c r="Z433" s="41">
        <v>1</v>
      </c>
    </row>
    <row r="434" spans="1:27" ht="15" customHeight="1" x14ac:dyDescent="0.25">
      <c r="A434" s="181" t="s">
        <v>42</v>
      </c>
      <c r="B434" s="182">
        <f t="shared" si="120"/>
        <v>0</v>
      </c>
      <c r="C434" s="182">
        <f t="shared" si="121"/>
        <v>0</v>
      </c>
      <c r="D434" s="182">
        <f t="shared" si="122"/>
        <v>0</v>
      </c>
      <c r="E434" s="182"/>
      <c r="F434" s="182"/>
      <c r="G434" s="182"/>
      <c r="H434" s="182"/>
      <c r="I434" s="182"/>
      <c r="J434" s="182"/>
      <c r="K434" s="182"/>
      <c r="L434" s="182"/>
      <c r="M434" s="182"/>
      <c r="N434" s="182"/>
      <c r="O434" s="182"/>
      <c r="P434" s="182"/>
      <c r="Q434" s="182"/>
      <c r="R434" s="182"/>
      <c r="S434" s="182"/>
      <c r="T434" s="182"/>
      <c r="U434" s="182"/>
      <c r="V434" s="182"/>
      <c r="W434" s="182"/>
      <c r="X434" s="182"/>
      <c r="Y434" s="182"/>
      <c r="Z434" s="41">
        <v>1</v>
      </c>
    </row>
    <row r="435" spans="1:27" ht="15" customHeight="1" x14ac:dyDescent="0.25">
      <c r="A435" s="163" t="s">
        <v>43</v>
      </c>
      <c r="B435" s="164">
        <f t="shared" si="120"/>
        <v>0</v>
      </c>
      <c r="C435" s="164">
        <f t="shared" si="121"/>
        <v>0</v>
      </c>
      <c r="D435" s="164">
        <f t="shared" si="122"/>
        <v>0</v>
      </c>
      <c r="E435" s="164"/>
      <c r="F435" s="164"/>
      <c r="G435" s="165"/>
      <c r="H435" s="164"/>
      <c r="I435" s="164"/>
      <c r="J435" s="164"/>
      <c r="K435" s="164"/>
      <c r="L435" s="164"/>
      <c r="M435" s="164"/>
      <c r="N435" s="164"/>
      <c r="O435" s="164"/>
      <c r="P435" s="164"/>
      <c r="Q435" s="164"/>
      <c r="R435" s="164"/>
      <c r="S435" s="164"/>
      <c r="T435" s="164"/>
      <c r="U435" s="164"/>
      <c r="V435" s="164"/>
      <c r="W435" s="164"/>
      <c r="X435" s="164"/>
      <c r="Y435" s="164"/>
      <c r="Z435" s="41">
        <v>0</v>
      </c>
    </row>
    <row r="436" spans="1:27" ht="15" customHeight="1" x14ac:dyDescent="0.25">
      <c r="A436" s="163" t="s">
        <v>44</v>
      </c>
      <c r="B436" s="164">
        <f t="shared" si="120"/>
        <v>0</v>
      </c>
      <c r="C436" s="164">
        <f t="shared" si="121"/>
        <v>0</v>
      </c>
      <c r="D436" s="164">
        <f t="shared" si="122"/>
        <v>0</v>
      </c>
      <c r="E436" s="164"/>
      <c r="F436" s="164"/>
      <c r="G436" s="165"/>
      <c r="H436" s="164"/>
      <c r="I436" s="164"/>
      <c r="J436" s="164"/>
      <c r="K436" s="164"/>
      <c r="L436" s="164"/>
      <c r="M436" s="164"/>
      <c r="N436" s="164"/>
      <c r="O436" s="164"/>
      <c r="P436" s="164"/>
      <c r="Q436" s="164"/>
      <c r="R436" s="164"/>
      <c r="S436" s="164"/>
      <c r="T436" s="164"/>
      <c r="U436" s="164"/>
      <c r="V436" s="164"/>
      <c r="W436" s="164"/>
      <c r="X436" s="164"/>
      <c r="Y436" s="164"/>
      <c r="Z436" s="41">
        <v>0</v>
      </c>
    </row>
    <row r="437" spans="1:27" ht="15" customHeight="1" x14ac:dyDescent="0.25">
      <c r="A437" s="163" t="s">
        <v>45</v>
      </c>
      <c r="B437" s="164">
        <f t="shared" si="120"/>
        <v>0</v>
      </c>
      <c r="C437" s="164">
        <f t="shared" si="121"/>
        <v>0</v>
      </c>
      <c r="D437" s="164">
        <f t="shared" si="122"/>
        <v>0</v>
      </c>
      <c r="E437" s="164"/>
      <c r="F437" s="164"/>
      <c r="G437" s="165"/>
      <c r="H437" s="164"/>
      <c r="I437" s="164"/>
      <c r="J437" s="164"/>
      <c r="K437" s="164"/>
      <c r="L437" s="164"/>
      <c r="M437" s="164"/>
      <c r="N437" s="164"/>
      <c r="O437" s="164"/>
      <c r="P437" s="164"/>
      <c r="Q437" s="164"/>
      <c r="R437" s="164"/>
      <c r="S437" s="164"/>
      <c r="T437" s="164"/>
      <c r="U437" s="164"/>
      <c r="V437" s="164"/>
      <c r="W437" s="164"/>
      <c r="X437" s="164"/>
      <c r="Y437" s="164"/>
      <c r="Z437" s="41">
        <v>0</v>
      </c>
    </row>
    <row r="438" spans="1:27" ht="15" customHeight="1" x14ac:dyDescent="0.25">
      <c r="A438" s="163" t="s">
        <v>46</v>
      </c>
      <c r="B438" s="164">
        <f t="shared" si="120"/>
        <v>0</v>
      </c>
      <c r="C438" s="164">
        <f t="shared" si="121"/>
        <v>0</v>
      </c>
      <c r="D438" s="164">
        <f t="shared" si="122"/>
        <v>0</v>
      </c>
      <c r="E438" s="164"/>
      <c r="F438" s="164"/>
      <c r="G438" s="165"/>
      <c r="H438" s="164"/>
      <c r="I438" s="164"/>
      <c r="J438" s="164"/>
      <c r="K438" s="164"/>
      <c r="L438" s="164"/>
      <c r="M438" s="164"/>
      <c r="N438" s="164"/>
      <c r="O438" s="164"/>
      <c r="P438" s="164"/>
      <c r="Q438" s="164"/>
      <c r="R438" s="164"/>
      <c r="S438" s="164"/>
      <c r="T438" s="164"/>
      <c r="U438" s="164"/>
      <c r="V438" s="164"/>
      <c r="W438" s="164"/>
      <c r="X438" s="164"/>
      <c r="Y438" s="164"/>
      <c r="Z438" s="41">
        <v>0</v>
      </c>
    </row>
    <row r="439" spans="1:27" ht="15" customHeight="1" x14ac:dyDescent="0.25">
      <c r="A439" s="181" t="s">
        <v>47</v>
      </c>
      <c r="B439" s="182">
        <f t="shared" si="120"/>
        <v>0</v>
      </c>
      <c r="C439" s="182">
        <f t="shared" si="121"/>
        <v>0</v>
      </c>
      <c r="D439" s="182">
        <f t="shared" si="122"/>
        <v>0</v>
      </c>
      <c r="E439" s="182"/>
      <c r="F439" s="182"/>
      <c r="G439" s="182"/>
      <c r="H439" s="182"/>
      <c r="I439" s="182"/>
      <c r="J439" s="182"/>
      <c r="K439" s="182"/>
      <c r="L439" s="182"/>
      <c r="M439" s="182"/>
      <c r="N439" s="182"/>
      <c r="O439" s="182"/>
      <c r="P439" s="182"/>
      <c r="Q439" s="182"/>
      <c r="R439" s="182"/>
      <c r="S439" s="182"/>
      <c r="T439" s="182"/>
      <c r="U439" s="182"/>
      <c r="V439" s="182"/>
      <c r="W439" s="182"/>
      <c r="X439" s="182"/>
      <c r="Y439" s="182"/>
      <c r="Z439" s="41">
        <v>1</v>
      </c>
    </row>
    <row r="440" spans="1:27" ht="15" customHeight="1" x14ac:dyDescent="0.25">
      <c r="A440" s="181" t="s">
        <v>48</v>
      </c>
      <c r="B440" s="182">
        <f t="shared" si="120"/>
        <v>0</v>
      </c>
      <c r="C440" s="182">
        <f t="shared" si="121"/>
        <v>0</v>
      </c>
      <c r="D440" s="182">
        <f t="shared" si="122"/>
        <v>0</v>
      </c>
      <c r="E440" s="182"/>
      <c r="F440" s="182"/>
      <c r="G440" s="182"/>
      <c r="H440" s="182"/>
      <c r="I440" s="182"/>
      <c r="J440" s="182"/>
      <c r="K440" s="182"/>
      <c r="L440" s="182"/>
      <c r="M440" s="182"/>
      <c r="N440" s="182"/>
      <c r="O440" s="182"/>
      <c r="P440" s="182"/>
      <c r="Q440" s="182"/>
      <c r="R440" s="182"/>
      <c r="S440" s="182"/>
      <c r="T440" s="182"/>
      <c r="U440" s="182"/>
      <c r="V440" s="182"/>
      <c r="W440" s="182"/>
      <c r="X440" s="182"/>
      <c r="Y440" s="182"/>
      <c r="Z440" s="41">
        <v>1</v>
      </c>
    </row>
    <row r="441" spans="1:27" s="44" customFormat="1" x14ac:dyDescent="0.25">
      <c r="A441" s="161" t="s">
        <v>18</v>
      </c>
      <c r="B441" s="162">
        <f t="shared" ref="B441:Y441" si="123">SUMIF($Z429:$Z440,"=1",B429:B440)</f>
        <v>50.94</v>
      </c>
      <c r="C441" s="162">
        <f t="shared" si="123"/>
        <v>9349</v>
      </c>
      <c r="D441" s="162">
        <f t="shared" si="123"/>
        <v>138208.9</v>
      </c>
      <c r="E441" s="162">
        <f t="shared" si="123"/>
        <v>6.01</v>
      </c>
      <c r="F441" s="162">
        <f t="shared" si="123"/>
        <v>1104</v>
      </c>
      <c r="G441" s="162">
        <f t="shared" si="123"/>
        <v>24363.48</v>
      </c>
      <c r="H441" s="162">
        <f t="shared" si="123"/>
        <v>1.26</v>
      </c>
      <c r="I441" s="162">
        <f t="shared" si="123"/>
        <v>232</v>
      </c>
      <c r="J441" s="162">
        <f t="shared" si="123"/>
        <v>2771.58</v>
      </c>
      <c r="K441" s="162">
        <f t="shared" si="123"/>
        <v>0</v>
      </c>
      <c r="L441" s="162">
        <f t="shared" si="123"/>
        <v>0</v>
      </c>
      <c r="M441" s="162">
        <f t="shared" si="123"/>
        <v>0</v>
      </c>
      <c r="N441" s="162">
        <f t="shared" si="123"/>
        <v>43.67</v>
      </c>
      <c r="O441" s="162">
        <f t="shared" si="123"/>
        <v>8013</v>
      </c>
      <c r="P441" s="162">
        <f t="shared" si="123"/>
        <v>111073.84000000001</v>
      </c>
      <c r="Q441" s="162">
        <f t="shared" si="123"/>
        <v>0</v>
      </c>
      <c r="R441" s="162">
        <f t="shared" si="123"/>
        <v>0</v>
      </c>
      <c r="S441" s="162">
        <f t="shared" si="123"/>
        <v>0</v>
      </c>
      <c r="T441" s="162">
        <f t="shared" si="123"/>
        <v>0</v>
      </c>
      <c r="U441" s="162">
        <f t="shared" si="123"/>
        <v>0</v>
      </c>
      <c r="V441" s="162">
        <f t="shared" si="123"/>
        <v>0</v>
      </c>
      <c r="W441" s="162">
        <f t="shared" si="123"/>
        <v>0</v>
      </c>
      <c r="X441" s="162">
        <f t="shared" si="123"/>
        <v>0</v>
      </c>
      <c r="Y441" s="162">
        <f t="shared" si="123"/>
        <v>0</v>
      </c>
    </row>
    <row r="442" spans="1:27" x14ac:dyDescent="0.25">
      <c r="A442" s="229" t="s">
        <v>79</v>
      </c>
      <c r="B442" s="230"/>
      <c r="C442" s="230"/>
      <c r="D442" s="230"/>
      <c r="E442" s="230"/>
      <c r="F442" s="230"/>
      <c r="G442" s="230"/>
      <c r="H442" s="230"/>
      <c r="I442" s="230"/>
      <c r="J442" s="230"/>
      <c r="K442" s="230"/>
      <c r="L442" s="230"/>
      <c r="M442" s="230"/>
      <c r="N442" s="230"/>
      <c r="O442" s="230"/>
      <c r="P442" s="230"/>
      <c r="Q442" s="230"/>
      <c r="R442" s="230"/>
      <c r="S442" s="230"/>
      <c r="T442" s="230"/>
      <c r="U442" s="230"/>
      <c r="V442" s="230"/>
      <c r="W442" s="230"/>
      <c r="X442" s="230"/>
      <c r="Y442" s="231"/>
      <c r="AA442" s="160"/>
    </row>
    <row r="443" spans="1:27" ht="15" customHeight="1" x14ac:dyDescent="0.25">
      <c r="A443" s="181" t="s">
        <v>37</v>
      </c>
      <c r="B443" s="182">
        <f t="shared" ref="B443:B454" si="124">E443+H443+K443+N443+Q443+T443+W443</f>
        <v>42.19</v>
      </c>
      <c r="C443" s="182">
        <f t="shared" ref="C443:C454" si="125">F443+I443+L443+O443+R443+U443+X443</f>
        <v>7749.12</v>
      </c>
      <c r="D443" s="182">
        <f t="shared" ref="D443:D454" si="126">G443+J443+M443+P443+S443+V443+Y443</f>
        <v>122703.66</v>
      </c>
      <c r="E443" s="182"/>
      <c r="F443" s="182"/>
      <c r="G443" s="182"/>
      <c r="H443" s="182">
        <v>2.3199999999999998</v>
      </c>
      <c r="I443" s="182">
        <v>424</v>
      </c>
      <c r="J443" s="182">
        <v>5788.67</v>
      </c>
      <c r="K443" s="182"/>
      <c r="L443" s="182"/>
      <c r="M443" s="182"/>
      <c r="N443" s="182">
        <v>39.869999999999997</v>
      </c>
      <c r="O443" s="182">
        <v>7325.12</v>
      </c>
      <c r="P443" s="182">
        <v>116914.99</v>
      </c>
      <c r="Q443" s="182"/>
      <c r="R443" s="182"/>
      <c r="S443" s="182"/>
      <c r="T443" s="182"/>
      <c r="U443" s="182"/>
      <c r="V443" s="182"/>
      <c r="W443" s="182"/>
      <c r="X443" s="182"/>
      <c r="Y443" s="182"/>
      <c r="Z443" s="41">
        <v>1</v>
      </c>
    </row>
    <row r="444" spans="1:27" ht="15" customHeight="1" x14ac:dyDescent="0.25">
      <c r="A444" s="163" t="s">
        <v>38</v>
      </c>
      <c r="B444" s="164">
        <f t="shared" si="124"/>
        <v>32.17</v>
      </c>
      <c r="C444" s="164">
        <f t="shared" si="125"/>
        <v>5915.87</v>
      </c>
      <c r="D444" s="164">
        <f t="shared" si="126"/>
        <v>93188</v>
      </c>
      <c r="E444" s="164"/>
      <c r="F444" s="164"/>
      <c r="G444" s="165"/>
      <c r="H444" s="164">
        <v>1.81</v>
      </c>
      <c r="I444" s="164">
        <v>332</v>
      </c>
      <c r="J444" s="164">
        <v>4124.96</v>
      </c>
      <c r="K444" s="164"/>
      <c r="L444" s="164"/>
      <c r="M444" s="164"/>
      <c r="N444" s="164">
        <v>30.36</v>
      </c>
      <c r="O444" s="164">
        <v>5583.87</v>
      </c>
      <c r="P444" s="164">
        <v>89063.039999999994</v>
      </c>
      <c r="Q444" s="164"/>
      <c r="R444" s="164"/>
      <c r="S444" s="164"/>
      <c r="T444" s="164"/>
      <c r="U444" s="164"/>
      <c r="V444" s="164"/>
      <c r="W444" s="164"/>
      <c r="X444" s="164"/>
      <c r="Y444" s="164"/>
      <c r="Z444" s="41">
        <v>0</v>
      </c>
    </row>
    <row r="445" spans="1:27" ht="15" customHeight="1" x14ac:dyDescent="0.25">
      <c r="A445" s="163" t="s">
        <v>39</v>
      </c>
      <c r="B445" s="164">
        <f t="shared" si="124"/>
        <v>0</v>
      </c>
      <c r="C445" s="164">
        <f t="shared" si="125"/>
        <v>0</v>
      </c>
      <c r="D445" s="164">
        <f t="shared" si="126"/>
        <v>626.66000000000008</v>
      </c>
      <c r="E445" s="164"/>
      <c r="F445" s="164"/>
      <c r="G445" s="165"/>
      <c r="H445" s="164"/>
      <c r="I445" s="164"/>
      <c r="J445" s="164">
        <v>389.91</v>
      </c>
      <c r="K445" s="164"/>
      <c r="L445" s="164"/>
      <c r="M445" s="164"/>
      <c r="N445" s="164"/>
      <c r="O445" s="164"/>
      <c r="P445" s="164">
        <v>236.75</v>
      </c>
      <c r="Q445" s="164"/>
      <c r="R445" s="164"/>
      <c r="S445" s="164"/>
      <c r="T445" s="164"/>
      <c r="U445" s="164"/>
      <c r="V445" s="164"/>
      <c r="W445" s="164"/>
      <c r="X445" s="164"/>
      <c r="Y445" s="164"/>
      <c r="Z445" s="41">
        <v>0</v>
      </c>
    </row>
    <row r="446" spans="1:27" ht="15" customHeight="1" x14ac:dyDescent="0.25">
      <c r="A446" s="163" t="s">
        <v>40</v>
      </c>
      <c r="B446" s="164">
        <f t="shared" si="124"/>
        <v>10.02</v>
      </c>
      <c r="C446" s="164">
        <f t="shared" si="125"/>
        <v>1833.25</v>
      </c>
      <c r="D446" s="164">
        <f t="shared" si="126"/>
        <v>28889</v>
      </c>
      <c r="E446" s="164"/>
      <c r="F446" s="164"/>
      <c r="G446" s="165"/>
      <c r="H446" s="164">
        <v>0.51</v>
      </c>
      <c r="I446" s="164">
        <v>92</v>
      </c>
      <c r="J446" s="164">
        <v>1273.8</v>
      </c>
      <c r="K446" s="164"/>
      <c r="L446" s="164"/>
      <c r="M446" s="164"/>
      <c r="N446" s="164">
        <v>9.51</v>
      </c>
      <c r="O446" s="164">
        <v>1741.25</v>
      </c>
      <c r="P446" s="164">
        <v>27615.200000000001</v>
      </c>
      <c r="Q446" s="164"/>
      <c r="R446" s="164"/>
      <c r="S446" s="164"/>
      <c r="T446" s="164"/>
      <c r="U446" s="164"/>
      <c r="V446" s="164"/>
      <c r="W446" s="164"/>
      <c r="X446" s="164"/>
      <c r="Y446" s="164"/>
      <c r="Z446" s="41">
        <v>0</v>
      </c>
    </row>
    <row r="447" spans="1:27" ht="15" customHeight="1" x14ac:dyDescent="0.25">
      <c r="A447" s="181" t="s">
        <v>41</v>
      </c>
      <c r="B447" s="182">
        <f t="shared" si="124"/>
        <v>2.5300000000000002</v>
      </c>
      <c r="C447" s="182">
        <f t="shared" si="125"/>
        <v>465.88</v>
      </c>
      <c r="D447" s="182">
        <f t="shared" si="126"/>
        <v>5140.51</v>
      </c>
      <c r="E447" s="182"/>
      <c r="F447" s="182"/>
      <c r="G447" s="182"/>
      <c r="H447" s="182">
        <v>1.0900000000000001</v>
      </c>
      <c r="I447" s="182">
        <v>200</v>
      </c>
      <c r="J447" s="182">
        <v>2205.4499999999998</v>
      </c>
      <c r="K447" s="182"/>
      <c r="L447" s="182"/>
      <c r="M447" s="182"/>
      <c r="N447" s="182">
        <v>1.44</v>
      </c>
      <c r="O447" s="182">
        <v>265.88</v>
      </c>
      <c r="P447" s="182">
        <v>2935.06</v>
      </c>
      <c r="Q447" s="182"/>
      <c r="R447" s="182"/>
      <c r="S447" s="182"/>
      <c r="T447" s="182"/>
      <c r="U447" s="182"/>
      <c r="V447" s="182"/>
      <c r="W447" s="182"/>
      <c r="X447" s="182"/>
      <c r="Y447" s="182"/>
      <c r="Z447" s="41">
        <v>1</v>
      </c>
    </row>
    <row r="448" spans="1:27" ht="15" customHeight="1" x14ac:dyDescent="0.25">
      <c r="A448" s="181" t="s">
        <v>42</v>
      </c>
      <c r="B448" s="182">
        <f t="shared" si="124"/>
        <v>0.32</v>
      </c>
      <c r="C448" s="182">
        <f t="shared" si="125"/>
        <v>60.7</v>
      </c>
      <c r="D448" s="182">
        <f t="shared" si="126"/>
        <v>963.29</v>
      </c>
      <c r="E448" s="182"/>
      <c r="F448" s="182"/>
      <c r="G448" s="182"/>
      <c r="H448" s="182">
        <v>0.05</v>
      </c>
      <c r="I448" s="182">
        <v>9</v>
      </c>
      <c r="J448" s="182">
        <v>177.82</v>
      </c>
      <c r="K448" s="182"/>
      <c r="L448" s="182"/>
      <c r="M448" s="182"/>
      <c r="N448" s="182">
        <v>0.27</v>
      </c>
      <c r="O448" s="182">
        <v>51.7</v>
      </c>
      <c r="P448" s="182">
        <v>785.47</v>
      </c>
      <c r="Q448" s="182"/>
      <c r="R448" s="182"/>
      <c r="S448" s="182"/>
      <c r="T448" s="182"/>
      <c r="U448" s="182"/>
      <c r="V448" s="182"/>
      <c r="W448" s="182"/>
      <c r="X448" s="182"/>
      <c r="Y448" s="182"/>
      <c r="Z448" s="41">
        <v>1</v>
      </c>
    </row>
    <row r="449" spans="1:27" ht="15" customHeight="1" x14ac:dyDescent="0.25">
      <c r="A449" s="163" t="s">
        <v>43</v>
      </c>
      <c r="B449" s="164">
        <f t="shared" si="124"/>
        <v>0</v>
      </c>
      <c r="C449" s="164">
        <f t="shared" si="125"/>
        <v>0</v>
      </c>
      <c r="D449" s="164">
        <f t="shared" si="126"/>
        <v>0</v>
      </c>
      <c r="E449" s="164"/>
      <c r="F449" s="164"/>
      <c r="G449" s="165"/>
      <c r="H449" s="164"/>
      <c r="I449" s="164"/>
      <c r="J449" s="164"/>
      <c r="K449" s="164"/>
      <c r="L449" s="164"/>
      <c r="M449" s="164"/>
      <c r="N449" s="164"/>
      <c r="O449" s="164"/>
      <c r="P449" s="164"/>
      <c r="Q449" s="164"/>
      <c r="R449" s="164"/>
      <c r="S449" s="164"/>
      <c r="T449" s="164"/>
      <c r="U449" s="164"/>
      <c r="V449" s="164"/>
      <c r="W449" s="164"/>
      <c r="X449" s="164"/>
      <c r="Y449" s="164"/>
      <c r="Z449" s="41">
        <v>0</v>
      </c>
    </row>
    <row r="450" spans="1:27" ht="15" customHeight="1" x14ac:dyDescent="0.25">
      <c r="A450" s="163" t="s">
        <v>44</v>
      </c>
      <c r="B450" s="164">
        <f t="shared" si="124"/>
        <v>0.32</v>
      </c>
      <c r="C450" s="164">
        <f t="shared" si="125"/>
        <v>60.7</v>
      </c>
      <c r="D450" s="164">
        <f t="shared" si="126"/>
        <v>963.29</v>
      </c>
      <c r="E450" s="164"/>
      <c r="F450" s="164"/>
      <c r="G450" s="165"/>
      <c r="H450" s="164">
        <v>0.05</v>
      </c>
      <c r="I450" s="164">
        <v>9</v>
      </c>
      <c r="J450" s="164">
        <v>177.82</v>
      </c>
      <c r="K450" s="164"/>
      <c r="L450" s="164"/>
      <c r="M450" s="164"/>
      <c r="N450" s="164">
        <v>0.27</v>
      </c>
      <c r="O450" s="164">
        <v>51.7</v>
      </c>
      <c r="P450" s="164">
        <v>785.47</v>
      </c>
      <c r="Q450" s="164"/>
      <c r="R450" s="164"/>
      <c r="S450" s="164"/>
      <c r="T450" s="164"/>
      <c r="U450" s="164"/>
      <c r="V450" s="164"/>
      <c r="W450" s="164"/>
      <c r="X450" s="164"/>
      <c r="Y450" s="164"/>
      <c r="Z450" s="41">
        <v>0</v>
      </c>
    </row>
    <row r="451" spans="1:27" ht="15" customHeight="1" x14ac:dyDescent="0.25">
      <c r="A451" s="163" t="s">
        <v>45</v>
      </c>
      <c r="B451" s="164">
        <f t="shared" si="124"/>
        <v>0</v>
      </c>
      <c r="C451" s="164">
        <f t="shared" si="125"/>
        <v>0</v>
      </c>
      <c r="D451" s="164">
        <f t="shared" si="126"/>
        <v>0</v>
      </c>
      <c r="E451" s="164"/>
      <c r="F451" s="164"/>
      <c r="G451" s="165"/>
      <c r="H451" s="164"/>
      <c r="I451" s="164"/>
      <c r="J451" s="164"/>
      <c r="K451" s="164"/>
      <c r="L451" s="164"/>
      <c r="M451" s="164"/>
      <c r="N451" s="164"/>
      <c r="O451" s="164"/>
      <c r="P451" s="164"/>
      <c r="Q451" s="164"/>
      <c r="R451" s="164"/>
      <c r="S451" s="164"/>
      <c r="T451" s="164"/>
      <c r="U451" s="164"/>
      <c r="V451" s="164"/>
      <c r="W451" s="164"/>
      <c r="X451" s="164"/>
      <c r="Y451" s="164"/>
      <c r="Z451" s="41">
        <v>0</v>
      </c>
    </row>
    <row r="452" spans="1:27" ht="15" customHeight="1" x14ac:dyDescent="0.25">
      <c r="A452" s="163" t="s">
        <v>46</v>
      </c>
      <c r="B452" s="164">
        <f t="shared" si="124"/>
        <v>0</v>
      </c>
      <c r="C452" s="164">
        <f t="shared" si="125"/>
        <v>0</v>
      </c>
      <c r="D452" s="164">
        <f t="shared" si="126"/>
        <v>0</v>
      </c>
      <c r="E452" s="164"/>
      <c r="F452" s="164"/>
      <c r="G452" s="165"/>
      <c r="H452" s="164"/>
      <c r="I452" s="164"/>
      <c r="J452" s="164"/>
      <c r="K452" s="164"/>
      <c r="L452" s="164"/>
      <c r="M452" s="164"/>
      <c r="N452" s="164"/>
      <c r="O452" s="164"/>
      <c r="P452" s="164"/>
      <c r="Q452" s="164"/>
      <c r="R452" s="164"/>
      <c r="S452" s="164"/>
      <c r="T452" s="164"/>
      <c r="U452" s="164"/>
      <c r="V452" s="164"/>
      <c r="W452" s="164"/>
      <c r="X452" s="164"/>
      <c r="Y452" s="164"/>
      <c r="Z452" s="41">
        <v>0</v>
      </c>
    </row>
    <row r="453" spans="1:27" ht="15" customHeight="1" x14ac:dyDescent="0.25">
      <c r="A453" s="181" t="s">
        <v>47</v>
      </c>
      <c r="B453" s="182">
        <f t="shared" si="124"/>
        <v>0</v>
      </c>
      <c r="C453" s="182">
        <f t="shared" si="125"/>
        <v>0</v>
      </c>
      <c r="D453" s="182">
        <f t="shared" si="126"/>
        <v>0</v>
      </c>
      <c r="E453" s="182"/>
      <c r="F453" s="182"/>
      <c r="G453" s="182"/>
      <c r="H453" s="182"/>
      <c r="I453" s="182"/>
      <c r="J453" s="182"/>
      <c r="K453" s="182"/>
      <c r="L453" s="182"/>
      <c r="M453" s="182"/>
      <c r="N453" s="182"/>
      <c r="O453" s="182"/>
      <c r="P453" s="182"/>
      <c r="Q453" s="182"/>
      <c r="R453" s="182"/>
      <c r="S453" s="182"/>
      <c r="T453" s="182"/>
      <c r="U453" s="182"/>
      <c r="V453" s="182"/>
      <c r="W453" s="182"/>
      <c r="X453" s="182"/>
      <c r="Y453" s="182"/>
      <c r="Z453" s="41">
        <v>1</v>
      </c>
    </row>
    <row r="454" spans="1:27" ht="15" customHeight="1" x14ac:dyDescent="0.25">
      <c r="A454" s="181" t="s">
        <v>48</v>
      </c>
      <c r="B454" s="182">
        <f t="shared" si="124"/>
        <v>0</v>
      </c>
      <c r="C454" s="182">
        <f t="shared" si="125"/>
        <v>0</v>
      </c>
      <c r="D454" s="182">
        <f t="shared" si="126"/>
        <v>0</v>
      </c>
      <c r="E454" s="182"/>
      <c r="F454" s="182"/>
      <c r="G454" s="182"/>
      <c r="H454" s="182"/>
      <c r="I454" s="182"/>
      <c r="J454" s="182"/>
      <c r="K454" s="182"/>
      <c r="L454" s="182"/>
      <c r="M454" s="182"/>
      <c r="N454" s="182"/>
      <c r="O454" s="182"/>
      <c r="P454" s="182"/>
      <c r="Q454" s="182"/>
      <c r="R454" s="182"/>
      <c r="S454" s="182"/>
      <c r="T454" s="182"/>
      <c r="U454" s="182"/>
      <c r="V454" s="182"/>
      <c r="W454" s="182"/>
      <c r="X454" s="182"/>
      <c r="Y454" s="182"/>
      <c r="Z454" s="41">
        <v>1</v>
      </c>
    </row>
    <row r="455" spans="1:27" s="44" customFormat="1" x14ac:dyDescent="0.25">
      <c r="A455" s="161" t="s">
        <v>18</v>
      </c>
      <c r="B455" s="162">
        <f t="shared" ref="B455:Y455" si="127">SUMIF($Z443:$Z454,"=1",B443:B454)</f>
        <v>45.04</v>
      </c>
      <c r="C455" s="162">
        <f t="shared" si="127"/>
        <v>8275.7000000000007</v>
      </c>
      <c r="D455" s="162">
        <f t="shared" si="127"/>
        <v>128807.45999999999</v>
      </c>
      <c r="E455" s="162">
        <f t="shared" si="127"/>
        <v>0</v>
      </c>
      <c r="F455" s="162">
        <f t="shared" si="127"/>
        <v>0</v>
      </c>
      <c r="G455" s="162">
        <f t="shared" si="127"/>
        <v>0</v>
      </c>
      <c r="H455" s="162">
        <f t="shared" si="127"/>
        <v>3.46</v>
      </c>
      <c r="I455" s="162">
        <f t="shared" si="127"/>
        <v>633</v>
      </c>
      <c r="J455" s="162">
        <f t="shared" si="127"/>
        <v>8171.94</v>
      </c>
      <c r="K455" s="162">
        <f t="shared" si="127"/>
        <v>0</v>
      </c>
      <c r="L455" s="162">
        <f t="shared" si="127"/>
        <v>0</v>
      </c>
      <c r="M455" s="162">
        <f t="shared" si="127"/>
        <v>0</v>
      </c>
      <c r="N455" s="162">
        <f t="shared" si="127"/>
        <v>41.58</v>
      </c>
      <c r="O455" s="162">
        <f t="shared" si="127"/>
        <v>7642.7</v>
      </c>
      <c r="P455" s="162">
        <f t="shared" si="127"/>
        <v>120635.52</v>
      </c>
      <c r="Q455" s="162">
        <f t="shared" si="127"/>
        <v>0</v>
      </c>
      <c r="R455" s="162">
        <f t="shared" si="127"/>
        <v>0</v>
      </c>
      <c r="S455" s="162">
        <f t="shared" si="127"/>
        <v>0</v>
      </c>
      <c r="T455" s="162">
        <f t="shared" si="127"/>
        <v>0</v>
      </c>
      <c r="U455" s="162">
        <f t="shared" si="127"/>
        <v>0</v>
      </c>
      <c r="V455" s="162">
        <f t="shared" si="127"/>
        <v>0</v>
      </c>
      <c r="W455" s="162">
        <f t="shared" si="127"/>
        <v>0</v>
      </c>
      <c r="X455" s="162">
        <f t="shared" si="127"/>
        <v>0</v>
      </c>
      <c r="Y455" s="162">
        <f t="shared" si="127"/>
        <v>0</v>
      </c>
    </row>
    <row r="456" spans="1:27" x14ac:dyDescent="0.25">
      <c r="A456" s="229" t="s">
        <v>80</v>
      </c>
      <c r="B456" s="230"/>
      <c r="C456" s="230"/>
      <c r="D456" s="230"/>
      <c r="E456" s="230"/>
      <c r="F456" s="230"/>
      <c r="G456" s="230"/>
      <c r="H456" s="230"/>
      <c r="I456" s="230"/>
      <c r="J456" s="230"/>
      <c r="K456" s="230"/>
      <c r="L456" s="230"/>
      <c r="M456" s="230"/>
      <c r="N456" s="230"/>
      <c r="O456" s="230"/>
      <c r="P456" s="230"/>
      <c r="Q456" s="230"/>
      <c r="R456" s="230"/>
      <c r="S456" s="230"/>
      <c r="T456" s="230"/>
      <c r="U456" s="230"/>
      <c r="V456" s="230"/>
      <c r="W456" s="230"/>
      <c r="X456" s="230"/>
      <c r="Y456" s="231"/>
      <c r="AA456" s="160"/>
    </row>
    <row r="457" spans="1:27" ht="15" customHeight="1" x14ac:dyDescent="0.25">
      <c r="A457" s="181" t="s">
        <v>37</v>
      </c>
      <c r="B457" s="182">
        <f t="shared" ref="B457:B468" si="128">E457+H457+K457+N457+Q457+T457+W457</f>
        <v>60.51</v>
      </c>
      <c r="C457" s="182">
        <f t="shared" ref="C457:C468" si="129">F457+I457+L457+O457+R457+U457+X457</f>
        <v>11103.89</v>
      </c>
      <c r="D457" s="182">
        <f t="shared" ref="D457:D468" si="130">G457+J457+M457+P457+S457+V457+Y457</f>
        <v>207603.6</v>
      </c>
      <c r="E457" s="182">
        <v>10.52</v>
      </c>
      <c r="F457" s="182">
        <v>1933.09</v>
      </c>
      <c r="G457" s="182">
        <v>47449.37</v>
      </c>
      <c r="H457" s="182">
        <v>4.37</v>
      </c>
      <c r="I457" s="182">
        <v>799.2</v>
      </c>
      <c r="J457" s="182">
        <v>14336.17</v>
      </c>
      <c r="K457" s="182"/>
      <c r="L457" s="182"/>
      <c r="M457" s="182"/>
      <c r="N457" s="182">
        <v>44.62</v>
      </c>
      <c r="O457" s="182">
        <v>8187.6</v>
      </c>
      <c r="P457" s="182">
        <v>144409.85</v>
      </c>
      <c r="Q457" s="182">
        <v>1</v>
      </c>
      <c r="R457" s="182">
        <v>184</v>
      </c>
      <c r="S457" s="182">
        <v>1408.21</v>
      </c>
      <c r="T457" s="182"/>
      <c r="U457" s="182"/>
      <c r="V457" s="182"/>
      <c r="W457" s="182"/>
      <c r="X457" s="182"/>
      <c r="Y457" s="182"/>
      <c r="Z457" s="41">
        <v>1</v>
      </c>
    </row>
    <row r="458" spans="1:27" ht="15" customHeight="1" x14ac:dyDescent="0.25">
      <c r="A458" s="163" t="s">
        <v>38</v>
      </c>
      <c r="B458" s="164">
        <f t="shared" si="128"/>
        <v>39.700000000000003</v>
      </c>
      <c r="C458" s="164">
        <f t="shared" si="129"/>
        <v>7297.49</v>
      </c>
      <c r="D458" s="164">
        <f t="shared" si="130"/>
        <v>131920</v>
      </c>
      <c r="E458" s="164">
        <v>3.66</v>
      </c>
      <c r="F458" s="164">
        <v>670.69</v>
      </c>
      <c r="G458" s="165">
        <v>19587.22</v>
      </c>
      <c r="H458" s="164">
        <v>3.08</v>
      </c>
      <c r="I458" s="164">
        <v>564.79999999999995</v>
      </c>
      <c r="J458" s="164">
        <v>9770.81</v>
      </c>
      <c r="K458" s="164"/>
      <c r="L458" s="164"/>
      <c r="M458" s="164"/>
      <c r="N458" s="164">
        <v>32.090000000000003</v>
      </c>
      <c r="O458" s="164">
        <v>5902</v>
      </c>
      <c r="P458" s="164">
        <v>101398.01</v>
      </c>
      <c r="Q458" s="164">
        <v>0.87</v>
      </c>
      <c r="R458" s="164">
        <v>160</v>
      </c>
      <c r="S458" s="164">
        <v>1163.96</v>
      </c>
      <c r="T458" s="164"/>
      <c r="U458" s="164"/>
      <c r="V458" s="164"/>
      <c r="W458" s="164"/>
      <c r="X458" s="164"/>
      <c r="Y458" s="164"/>
      <c r="Z458" s="41">
        <v>0</v>
      </c>
    </row>
    <row r="459" spans="1:27" ht="15" customHeight="1" x14ac:dyDescent="0.25">
      <c r="A459" s="163" t="s">
        <v>39</v>
      </c>
      <c r="B459" s="164">
        <f t="shared" si="128"/>
        <v>0</v>
      </c>
      <c r="C459" s="164">
        <f t="shared" si="129"/>
        <v>0</v>
      </c>
      <c r="D459" s="164">
        <f t="shared" si="130"/>
        <v>1651.8199999999997</v>
      </c>
      <c r="E459" s="164"/>
      <c r="F459" s="164"/>
      <c r="G459" s="165">
        <v>636.91999999999996</v>
      </c>
      <c r="H459" s="164"/>
      <c r="I459" s="164"/>
      <c r="J459" s="164">
        <v>567.04999999999995</v>
      </c>
      <c r="K459" s="164"/>
      <c r="L459" s="164"/>
      <c r="M459" s="164"/>
      <c r="N459" s="164"/>
      <c r="O459" s="164"/>
      <c r="P459" s="164">
        <v>373.87</v>
      </c>
      <c r="Q459" s="164"/>
      <c r="R459" s="164"/>
      <c r="S459" s="164">
        <v>73.98</v>
      </c>
      <c r="T459" s="164"/>
      <c r="U459" s="164"/>
      <c r="V459" s="164"/>
      <c r="W459" s="164"/>
      <c r="X459" s="164"/>
      <c r="Y459" s="164"/>
      <c r="Z459" s="41">
        <v>0</v>
      </c>
    </row>
    <row r="460" spans="1:27" ht="15" customHeight="1" x14ac:dyDescent="0.25">
      <c r="A460" s="163" t="s">
        <v>40</v>
      </c>
      <c r="B460" s="164">
        <f t="shared" si="128"/>
        <v>20.81</v>
      </c>
      <c r="C460" s="164">
        <f t="shared" si="129"/>
        <v>3806.4</v>
      </c>
      <c r="D460" s="164">
        <f t="shared" si="130"/>
        <v>74031.780000000013</v>
      </c>
      <c r="E460" s="164">
        <v>6.86</v>
      </c>
      <c r="F460" s="164">
        <v>1262.4000000000001</v>
      </c>
      <c r="G460" s="165">
        <v>27225.23</v>
      </c>
      <c r="H460" s="164">
        <v>1.29</v>
      </c>
      <c r="I460" s="164">
        <v>234.4</v>
      </c>
      <c r="J460" s="164">
        <v>3998.31</v>
      </c>
      <c r="K460" s="164"/>
      <c r="L460" s="164"/>
      <c r="M460" s="164"/>
      <c r="N460" s="164">
        <v>12.53</v>
      </c>
      <c r="O460" s="164">
        <v>2285.6</v>
      </c>
      <c r="P460" s="164">
        <v>42637.97</v>
      </c>
      <c r="Q460" s="164">
        <v>0.13</v>
      </c>
      <c r="R460" s="164">
        <v>24</v>
      </c>
      <c r="S460" s="164">
        <v>170.27</v>
      </c>
      <c r="T460" s="164"/>
      <c r="U460" s="164"/>
      <c r="V460" s="164"/>
      <c r="W460" s="164"/>
      <c r="X460" s="164"/>
      <c r="Y460" s="164"/>
      <c r="Z460" s="41">
        <v>0</v>
      </c>
    </row>
    <row r="461" spans="1:27" ht="15" customHeight="1" x14ac:dyDescent="0.25">
      <c r="A461" s="181" t="s">
        <v>41</v>
      </c>
      <c r="B461" s="182">
        <f t="shared" si="128"/>
        <v>1.1000000000000001</v>
      </c>
      <c r="C461" s="182">
        <f t="shared" si="129"/>
        <v>201.6</v>
      </c>
      <c r="D461" s="182">
        <f t="shared" si="130"/>
        <v>2777.68</v>
      </c>
      <c r="E461" s="182"/>
      <c r="F461" s="182"/>
      <c r="G461" s="182"/>
      <c r="H461" s="182">
        <v>0.08</v>
      </c>
      <c r="I461" s="182">
        <v>14.4</v>
      </c>
      <c r="J461" s="182">
        <v>229.44</v>
      </c>
      <c r="K461" s="182"/>
      <c r="L461" s="182"/>
      <c r="M461" s="182"/>
      <c r="N461" s="182">
        <v>1.02</v>
      </c>
      <c r="O461" s="182">
        <v>187.2</v>
      </c>
      <c r="P461" s="182">
        <v>2548.2399999999998</v>
      </c>
      <c r="Q461" s="182"/>
      <c r="R461" s="182"/>
      <c r="S461" s="182"/>
      <c r="T461" s="182"/>
      <c r="U461" s="182"/>
      <c r="V461" s="182"/>
      <c r="W461" s="182"/>
      <c r="X461" s="182"/>
      <c r="Y461" s="182"/>
      <c r="Z461" s="41">
        <v>1</v>
      </c>
    </row>
    <row r="462" spans="1:27" ht="15" customHeight="1" x14ac:dyDescent="0.25">
      <c r="A462" s="181" t="s">
        <v>42</v>
      </c>
      <c r="B462" s="182">
        <f t="shared" si="128"/>
        <v>12.42</v>
      </c>
      <c r="C462" s="182">
        <f t="shared" si="129"/>
        <v>2252.9</v>
      </c>
      <c r="D462" s="182">
        <f t="shared" si="130"/>
        <v>67771.17</v>
      </c>
      <c r="E462" s="182">
        <v>1.98</v>
      </c>
      <c r="F462" s="182">
        <v>364.46</v>
      </c>
      <c r="G462" s="182">
        <v>13946.16</v>
      </c>
      <c r="H462" s="182"/>
      <c r="I462" s="182"/>
      <c r="J462" s="182"/>
      <c r="K462" s="182"/>
      <c r="L462" s="182"/>
      <c r="M462" s="182"/>
      <c r="N462" s="182">
        <v>10.44</v>
      </c>
      <c r="O462" s="182">
        <v>1888.44</v>
      </c>
      <c r="P462" s="182">
        <v>53825.01</v>
      </c>
      <c r="Q462" s="182"/>
      <c r="R462" s="182"/>
      <c r="S462" s="182"/>
      <c r="T462" s="182"/>
      <c r="U462" s="182"/>
      <c r="V462" s="182"/>
      <c r="W462" s="182"/>
      <c r="X462" s="182"/>
      <c r="Y462" s="182"/>
      <c r="Z462" s="41">
        <v>1</v>
      </c>
    </row>
    <row r="463" spans="1:27" ht="15" customHeight="1" x14ac:dyDescent="0.25">
      <c r="A463" s="163" t="s">
        <v>43</v>
      </c>
      <c r="B463" s="164">
        <f t="shared" si="128"/>
        <v>11.850000000000001</v>
      </c>
      <c r="C463" s="164">
        <f t="shared" si="129"/>
        <v>2148.9</v>
      </c>
      <c r="D463" s="164">
        <f t="shared" si="130"/>
        <v>65129.05</v>
      </c>
      <c r="E463" s="164">
        <v>1.47</v>
      </c>
      <c r="F463" s="164">
        <v>270.45999999999998</v>
      </c>
      <c r="G463" s="165">
        <v>11530.19</v>
      </c>
      <c r="H463" s="164"/>
      <c r="I463" s="164"/>
      <c r="J463" s="164"/>
      <c r="K463" s="164"/>
      <c r="L463" s="164"/>
      <c r="M463" s="164"/>
      <c r="N463" s="164">
        <v>10.38</v>
      </c>
      <c r="O463" s="164">
        <v>1878.44</v>
      </c>
      <c r="P463" s="164">
        <v>53598.86</v>
      </c>
      <c r="Q463" s="164"/>
      <c r="R463" s="164"/>
      <c r="S463" s="164"/>
      <c r="T463" s="164"/>
      <c r="U463" s="164"/>
      <c r="V463" s="164"/>
      <c r="W463" s="164"/>
      <c r="X463" s="164"/>
      <c r="Y463" s="164"/>
      <c r="Z463" s="41">
        <v>0</v>
      </c>
    </row>
    <row r="464" spans="1:27" ht="15" customHeight="1" x14ac:dyDescent="0.25">
      <c r="A464" s="163" t="s">
        <v>44</v>
      </c>
      <c r="B464" s="164">
        <f t="shared" si="128"/>
        <v>0.57000000000000006</v>
      </c>
      <c r="C464" s="164">
        <f t="shared" si="129"/>
        <v>104</v>
      </c>
      <c r="D464" s="164">
        <f t="shared" si="130"/>
        <v>2642.12</v>
      </c>
      <c r="E464" s="164">
        <v>0.51</v>
      </c>
      <c r="F464" s="164">
        <v>94</v>
      </c>
      <c r="G464" s="165">
        <v>2415.9699999999998</v>
      </c>
      <c r="H464" s="164"/>
      <c r="I464" s="164"/>
      <c r="J464" s="164"/>
      <c r="K464" s="164"/>
      <c r="L464" s="164"/>
      <c r="M464" s="164"/>
      <c r="N464" s="164">
        <v>0.06</v>
      </c>
      <c r="O464" s="164">
        <v>10</v>
      </c>
      <c r="P464" s="164">
        <v>226.15</v>
      </c>
      <c r="Q464" s="164"/>
      <c r="R464" s="164"/>
      <c r="S464" s="164"/>
      <c r="T464" s="164"/>
      <c r="U464" s="164"/>
      <c r="V464" s="164"/>
      <c r="W464" s="164"/>
      <c r="X464" s="164"/>
      <c r="Y464" s="164"/>
      <c r="Z464" s="41">
        <v>0</v>
      </c>
    </row>
    <row r="465" spans="1:27" ht="15" customHeight="1" x14ac:dyDescent="0.25">
      <c r="A465" s="163" t="s">
        <v>45</v>
      </c>
      <c r="B465" s="164">
        <f t="shared" si="128"/>
        <v>0</v>
      </c>
      <c r="C465" s="164">
        <f t="shared" si="129"/>
        <v>0</v>
      </c>
      <c r="D465" s="164">
        <f t="shared" si="130"/>
        <v>0</v>
      </c>
      <c r="E465" s="164"/>
      <c r="F465" s="164"/>
      <c r="G465" s="165"/>
      <c r="H465" s="164"/>
      <c r="I465" s="164"/>
      <c r="J465" s="164"/>
      <c r="K465" s="164"/>
      <c r="L465" s="164"/>
      <c r="M465" s="164"/>
      <c r="N465" s="164"/>
      <c r="O465" s="164"/>
      <c r="P465" s="164"/>
      <c r="Q465" s="164"/>
      <c r="R465" s="164"/>
      <c r="S465" s="164"/>
      <c r="T465" s="164"/>
      <c r="U465" s="164"/>
      <c r="V465" s="164"/>
      <c r="W465" s="164"/>
      <c r="X465" s="164"/>
      <c r="Y465" s="164"/>
      <c r="Z465" s="41">
        <v>0</v>
      </c>
    </row>
    <row r="466" spans="1:27" ht="15" customHeight="1" x14ac:dyDescent="0.25">
      <c r="A466" s="163" t="s">
        <v>46</v>
      </c>
      <c r="B466" s="164">
        <f t="shared" si="128"/>
        <v>0</v>
      </c>
      <c r="C466" s="164">
        <f t="shared" si="129"/>
        <v>0</v>
      </c>
      <c r="D466" s="164">
        <f t="shared" si="130"/>
        <v>0</v>
      </c>
      <c r="E466" s="164"/>
      <c r="F466" s="164"/>
      <c r="G466" s="165"/>
      <c r="H466" s="164"/>
      <c r="I466" s="164"/>
      <c r="J466" s="164"/>
      <c r="K466" s="164"/>
      <c r="L466" s="164"/>
      <c r="M466" s="164"/>
      <c r="N466" s="164"/>
      <c r="O466" s="164"/>
      <c r="P466" s="164"/>
      <c r="Q466" s="164"/>
      <c r="R466" s="164"/>
      <c r="S466" s="164"/>
      <c r="T466" s="164"/>
      <c r="U466" s="164"/>
      <c r="V466" s="164"/>
      <c r="W466" s="164"/>
      <c r="X466" s="164"/>
      <c r="Y466" s="164"/>
      <c r="Z466" s="41">
        <v>0</v>
      </c>
    </row>
    <row r="467" spans="1:27" ht="15" customHeight="1" x14ac:dyDescent="0.25">
      <c r="A467" s="181" t="s">
        <v>47</v>
      </c>
      <c r="B467" s="182">
        <f t="shared" si="128"/>
        <v>0</v>
      </c>
      <c r="C467" s="182">
        <f t="shared" si="129"/>
        <v>0</v>
      </c>
      <c r="D467" s="182">
        <f t="shared" si="130"/>
        <v>0</v>
      </c>
      <c r="E467" s="182"/>
      <c r="F467" s="182"/>
      <c r="G467" s="182"/>
      <c r="H467" s="182"/>
      <c r="I467" s="182"/>
      <c r="J467" s="182"/>
      <c r="K467" s="182"/>
      <c r="L467" s="182"/>
      <c r="M467" s="182"/>
      <c r="N467" s="182"/>
      <c r="O467" s="182"/>
      <c r="P467" s="182"/>
      <c r="Q467" s="182"/>
      <c r="R467" s="182"/>
      <c r="S467" s="182"/>
      <c r="T467" s="182"/>
      <c r="U467" s="182"/>
      <c r="V467" s="182"/>
      <c r="W467" s="182"/>
      <c r="X467" s="182"/>
      <c r="Y467" s="182"/>
      <c r="Z467" s="41">
        <v>1</v>
      </c>
    </row>
    <row r="468" spans="1:27" ht="15" customHeight="1" x14ac:dyDescent="0.25">
      <c r="A468" s="181" t="s">
        <v>48</v>
      </c>
      <c r="B468" s="182">
        <f t="shared" si="128"/>
        <v>0</v>
      </c>
      <c r="C468" s="182">
        <f t="shared" si="129"/>
        <v>0</v>
      </c>
      <c r="D468" s="182">
        <f t="shared" si="130"/>
        <v>0</v>
      </c>
      <c r="E468" s="182"/>
      <c r="F468" s="182"/>
      <c r="G468" s="182"/>
      <c r="H468" s="182"/>
      <c r="I468" s="182"/>
      <c r="J468" s="182"/>
      <c r="K468" s="182"/>
      <c r="L468" s="182"/>
      <c r="M468" s="182"/>
      <c r="N468" s="182"/>
      <c r="O468" s="182"/>
      <c r="P468" s="182"/>
      <c r="Q468" s="182"/>
      <c r="R468" s="182"/>
      <c r="S468" s="182"/>
      <c r="T468" s="182"/>
      <c r="U468" s="182"/>
      <c r="V468" s="182"/>
      <c r="W468" s="182"/>
      <c r="X468" s="182"/>
      <c r="Y468" s="182"/>
      <c r="Z468" s="41">
        <v>1</v>
      </c>
    </row>
    <row r="469" spans="1:27" s="44" customFormat="1" x14ac:dyDescent="0.25">
      <c r="A469" s="161" t="s">
        <v>18</v>
      </c>
      <c r="B469" s="162">
        <f t="shared" ref="B469:Y469" si="131">SUMIF($Z457:$Z468,"=1",B457:B468)</f>
        <v>74.03</v>
      </c>
      <c r="C469" s="162">
        <f t="shared" si="131"/>
        <v>13558.39</v>
      </c>
      <c r="D469" s="162">
        <f t="shared" si="131"/>
        <v>278152.45</v>
      </c>
      <c r="E469" s="162">
        <f t="shared" si="131"/>
        <v>12.5</v>
      </c>
      <c r="F469" s="162">
        <f t="shared" si="131"/>
        <v>2297.5499999999997</v>
      </c>
      <c r="G469" s="162">
        <f t="shared" si="131"/>
        <v>61395.53</v>
      </c>
      <c r="H469" s="162">
        <f t="shared" si="131"/>
        <v>4.45</v>
      </c>
      <c r="I469" s="162">
        <f t="shared" si="131"/>
        <v>813.6</v>
      </c>
      <c r="J469" s="162">
        <f t="shared" si="131"/>
        <v>14565.61</v>
      </c>
      <c r="K469" s="162">
        <f t="shared" si="131"/>
        <v>0</v>
      </c>
      <c r="L469" s="162">
        <f t="shared" si="131"/>
        <v>0</v>
      </c>
      <c r="M469" s="162">
        <f t="shared" si="131"/>
        <v>0</v>
      </c>
      <c r="N469" s="162">
        <f t="shared" si="131"/>
        <v>56.08</v>
      </c>
      <c r="O469" s="162">
        <f t="shared" si="131"/>
        <v>10263.240000000002</v>
      </c>
      <c r="P469" s="162">
        <f t="shared" si="131"/>
        <v>200783.1</v>
      </c>
      <c r="Q469" s="162">
        <f t="shared" si="131"/>
        <v>1</v>
      </c>
      <c r="R469" s="162">
        <f t="shared" si="131"/>
        <v>184</v>
      </c>
      <c r="S469" s="162">
        <f t="shared" si="131"/>
        <v>1408.21</v>
      </c>
      <c r="T469" s="162">
        <f t="shared" si="131"/>
        <v>0</v>
      </c>
      <c r="U469" s="162">
        <f t="shared" si="131"/>
        <v>0</v>
      </c>
      <c r="V469" s="162">
        <f t="shared" si="131"/>
        <v>0</v>
      </c>
      <c r="W469" s="162">
        <f t="shared" si="131"/>
        <v>0</v>
      </c>
      <c r="X469" s="162">
        <f t="shared" si="131"/>
        <v>0</v>
      </c>
      <c r="Y469" s="162">
        <f t="shared" si="131"/>
        <v>0</v>
      </c>
    </row>
    <row r="470" spans="1:27" x14ac:dyDescent="0.25">
      <c r="A470" s="229" t="s">
        <v>81</v>
      </c>
      <c r="B470" s="230"/>
      <c r="C470" s="230"/>
      <c r="D470" s="230"/>
      <c r="E470" s="230"/>
      <c r="F470" s="230"/>
      <c r="G470" s="230"/>
      <c r="H470" s="230"/>
      <c r="I470" s="230"/>
      <c r="J470" s="230"/>
      <c r="K470" s="230"/>
      <c r="L470" s="230"/>
      <c r="M470" s="230"/>
      <c r="N470" s="230"/>
      <c r="O470" s="230"/>
      <c r="P470" s="230"/>
      <c r="Q470" s="230"/>
      <c r="R470" s="230"/>
      <c r="S470" s="230"/>
      <c r="T470" s="230"/>
      <c r="U470" s="230"/>
      <c r="V470" s="230"/>
      <c r="W470" s="230"/>
      <c r="X470" s="230"/>
      <c r="Y470" s="231"/>
      <c r="AA470" s="160"/>
    </row>
    <row r="471" spans="1:27" ht="15" customHeight="1" x14ac:dyDescent="0.25">
      <c r="A471" s="181" t="s">
        <v>37</v>
      </c>
      <c r="B471" s="182">
        <f t="shared" ref="B471:B482" si="132">E471+H471+K471+N471+Q471+T471+W471</f>
        <v>25</v>
      </c>
      <c r="C471" s="182">
        <f t="shared" ref="C471:C482" si="133">F471+I471+L471+O471+R471+U471+X471</f>
        <v>4598</v>
      </c>
      <c r="D471" s="182">
        <f t="shared" ref="D471:D482" si="134">G471+J471+M471+P471+S471+V471+Y471</f>
        <v>76595.240000000005</v>
      </c>
      <c r="E471" s="182">
        <v>5</v>
      </c>
      <c r="F471" s="182">
        <v>920</v>
      </c>
      <c r="G471" s="182">
        <v>23717.78</v>
      </c>
      <c r="H471" s="182">
        <v>9.58</v>
      </c>
      <c r="I471" s="182">
        <v>1762</v>
      </c>
      <c r="J471" s="182">
        <v>27119.94</v>
      </c>
      <c r="K471" s="182">
        <v>0.5</v>
      </c>
      <c r="L471" s="182">
        <v>92</v>
      </c>
      <c r="M471" s="182">
        <v>913.75</v>
      </c>
      <c r="N471" s="182">
        <v>7.92</v>
      </c>
      <c r="O471" s="182">
        <v>1456</v>
      </c>
      <c r="P471" s="182">
        <v>22177.45</v>
      </c>
      <c r="Q471" s="182">
        <v>1</v>
      </c>
      <c r="R471" s="182">
        <v>184</v>
      </c>
      <c r="S471" s="182">
        <v>1388.96</v>
      </c>
      <c r="T471" s="182"/>
      <c r="U471" s="182"/>
      <c r="V471" s="182"/>
      <c r="W471" s="182">
        <v>1</v>
      </c>
      <c r="X471" s="182">
        <v>184</v>
      </c>
      <c r="Y471" s="182">
        <v>1277.3599999999999</v>
      </c>
      <c r="Z471" s="41">
        <v>1</v>
      </c>
    </row>
    <row r="472" spans="1:27" ht="15" customHeight="1" x14ac:dyDescent="0.25">
      <c r="A472" s="163" t="s">
        <v>38</v>
      </c>
      <c r="B472" s="164">
        <f t="shared" si="132"/>
        <v>19.78</v>
      </c>
      <c r="C472" s="164">
        <f t="shared" si="133"/>
        <v>3640</v>
      </c>
      <c r="D472" s="164">
        <f t="shared" si="134"/>
        <v>57990.529999999992</v>
      </c>
      <c r="E472" s="164">
        <v>3.6</v>
      </c>
      <c r="F472" s="164">
        <v>663.08</v>
      </c>
      <c r="G472" s="165">
        <v>15921.25</v>
      </c>
      <c r="H472" s="164">
        <v>7.74</v>
      </c>
      <c r="I472" s="164">
        <v>1425.67</v>
      </c>
      <c r="J472" s="164">
        <v>21654.46</v>
      </c>
      <c r="K472" s="164">
        <v>0.35</v>
      </c>
      <c r="L472" s="164">
        <v>64</v>
      </c>
      <c r="M472" s="164">
        <v>635.63</v>
      </c>
      <c r="N472" s="164">
        <v>6.31</v>
      </c>
      <c r="O472" s="164">
        <v>1159.25</v>
      </c>
      <c r="P472" s="164">
        <v>17368.419999999998</v>
      </c>
      <c r="Q472" s="164">
        <v>0.87</v>
      </c>
      <c r="R472" s="164">
        <v>160</v>
      </c>
      <c r="S472" s="164">
        <v>1209.0999999999999</v>
      </c>
      <c r="T472" s="164"/>
      <c r="U472" s="164"/>
      <c r="V472" s="164"/>
      <c r="W472" s="164">
        <v>0.91</v>
      </c>
      <c r="X472" s="164">
        <v>168</v>
      </c>
      <c r="Y472" s="164">
        <v>1201.67</v>
      </c>
      <c r="Z472" s="41">
        <v>0</v>
      </c>
    </row>
    <row r="473" spans="1:27" ht="15" customHeight="1" x14ac:dyDescent="0.25">
      <c r="A473" s="163" t="s">
        <v>39</v>
      </c>
      <c r="B473" s="164">
        <f t="shared" si="132"/>
        <v>0</v>
      </c>
      <c r="C473" s="164">
        <f t="shared" si="133"/>
        <v>0</v>
      </c>
      <c r="D473" s="164">
        <f t="shared" si="134"/>
        <v>0</v>
      </c>
      <c r="E473" s="164"/>
      <c r="F473" s="164"/>
      <c r="G473" s="165"/>
      <c r="H473" s="164"/>
      <c r="I473" s="164"/>
      <c r="J473" s="164"/>
      <c r="K473" s="164"/>
      <c r="L473" s="164"/>
      <c r="M473" s="164"/>
      <c r="N473" s="164"/>
      <c r="O473" s="164"/>
      <c r="P473" s="164"/>
      <c r="Q473" s="164"/>
      <c r="R473" s="164"/>
      <c r="S473" s="164"/>
      <c r="T473" s="164"/>
      <c r="U473" s="164"/>
      <c r="V473" s="164"/>
      <c r="W473" s="164"/>
      <c r="X473" s="164"/>
      <c r="Y473" s="164"/>
      <c r="Z473" s="41">
        <v>0</v>
      </c>
    </row>
    <row r="474" spans="1:27" ht="15" customHeight="1" x14ac:dyDescent="0.25">
      <c r="A474" s="163" t="s">
        <v>40</v>
      </c>
      <c r="B474" s="164">
        <f t="shared" si="132"/>
        <v>5.22</v>
      </c>
      <c r="C474" s="164">
        <f t="shared" si="133"/>
        <v>958</v>
      </c>
      <c r="D474" s="164">
        <f t="shared" si="134"/>
        <v>18604.71</v>
      </c>
      <c r="E474" s="164">
        <v>1.4</v>
      </c>
      <c r="F474" s="164">
        <v>256.92</v>
      </c>
      <c r="G474" s="165">
        <v>7796.53</v>
      </c>
      <c r="H474" s="164">
        <v>1.84</v>
      </c>
      <c r="I474" s="164">
        <v>336.33</v>
      </c>
      <c r="J474" s="164">
        <v>5465.48</v>
      </c>
      <c r="K474" s="164">
        <v>0.15</v>
      </c>
      <c r="L474" s="164">
        <v>28</v>
      </c>
      <c r="M474" s="164">
        <v>278.12</v>
      </c>
      <c r="N474" s="164">
        <v>1.61</v>
      </c>
      <c r="O474" s="164">
        <v>296.75</v>
      </c>
      <c r="P474" s="164">
        <v>4809.03</v>
      </c>
      <c r="Q474" s="164">
        <v>0.13</v>
      </c>
      <c r="R474" s="164">
        <v>24</v>
      </c>
      <c r="S474" s="164">
        <v>179.86</v>
      </c>
      <c r="T474" s="164"/>
      <c r="U474" s="164"/>
      <c r="V474" s="164"/>
      <c r="W474" s="164">
        <v>0.09</v>
      </c>
      <c r="X474" s="164">
        <v>16</v>
      </c>
      <c r="Y474" s="164">
        <v>75.69</v>
      </c>
      <c r="Z474" s="41">
        <v>0</v>
      </c>
    </row>
    <row r="475" spans="1:27" ht="15" customHeight="1" x14ac:dyDescent="0.25">
      <c r="A475" s="181" t="s">
        <v>41</v>
      </c>
      <c r="B475" s="182">
        <f t="shared" si="132"/>
        <v>0.17</v>
      </c>
      <c r="C475" s="182">
        <f t="shared" si="133"/>
        <v>32</v>
      </c>
      <c r="D475" s="182">
        <f t="shared" si="134"/>
        <v>346.52</v>
      </c>
      <c r="E475" s="182"/>
      <c r="F475" s="182"/>
      <c r="G475" s="182"/>
      <c r="H475" s="182">
        <v>0.13</v>
      </c>
      <c r="I475" s="182">
        <v>24</v>
      </c>
      <c r="J475" s="182">
        <v>222.55</v>
      </c>
      <c r="K475" s="182"/>
      <c r="L475" s="182"/>
      <c r="M475" s="182"/>
      <c r="N475" s="182">
        <v>0.04</v>
      </c>
      <c r="O475" s="182">
        <v>8</v>
      </c>
      <c r="P475" s="182">
        <v>123.97</v>
      </c>
      <c r="Q475" s="182"/>
      <c r="R475" s="182"/>
      <c r="S475" s="182"/>
      <c r="T475" s="182"/>
      <c r="U475" s="182"/>
      <c r="V475" s="182"/>
      <c r="W475" s="182"/>
      <c r="X475" s="182"/>
      <c r="Y475" s="182"/>
      <c r="Z475" s="41">
        <v>1</v>
      </c>
    </row>
    <row r="476" spans="1:27" ht="15" customHeight="1" x14ac:dyDescent="0.25">
      <c r="A476" s="181" t="s">
        <v>42</v>
      </c>
      <c r="B476" s="182">
        <f t="shared" si="132"/>
        <v>4.0199999999999996</v>
      </c>
      <c r="C476" s="182">
        <f t="shared" si="133"/>
        <v>735.44</v>
      </c>
      <c r="D476" s="182">
        <f t="shared" si="134"/>
        <v>24407.949999999997</v>
      </c>
      <c r="E476" s="182">
        <v>1.89</v>
      </c>
      <c r="F476" s="182">
        <v>346.44</v>
      </c>
      <c r="G476" s="182">
        <v>14298.42</v>
      </c>
      <c r="H476" s="182">
        <v>1.01</v>
      </c>
      <c r="I476" s="182">
        <v>186</v>
      </c>
      <c r="J476" s="182">
        <v>5096</v>
      </c>
      <c r="K476" s="182"/>
      <c r="L476" s="182"/>
      <c r="M476" s="182"/>
      <c r="N476" s="182">
        <v>1.1200000000000001</v>
      </c>
      <c r="O476" s="182">
        <v>203</v>
      </c>
      <c r="P476" s="182">
        <v>5013.53</v>
      </c>
      <c r="Q476" s="182"/>
      <c r="R476" s="182"/>
      <c r="S476" s="182"/>
      <c r="T476" s="182"/>
      <c r="U476" s="182"/>
      <c r="V476" s="182"/>
      <c r="W476" s="182"/>
      <c r="X476" s="182"/>
      <c r="Y476" s="182"/>
      <c r="Z476" s="41">
        <v>1</v>
      </c>
    </row>
    <row r="477" spans="1:27" ht="15" customHeight="1" x14ac:dyDescent="0.25">
      <c r="A477" s="163" t="s">
        <v>43</v>
      </c>
      <c r="B477" s="164">
        <f t="shared" si="132"/>
        <v>3.91</v>
      </c>
      <c r="C477" s="164">
        <f t="shared" si="133"/>
        <v>715.44</v>
      </c>
      <c r="D477" s="164">
        <f t="shared" si="134"/>
        <v>23780.300000000003</v>
      </c>
      <c r="E477" s="164">
        <v>1.82</v>
      </c>
      <c r="F477" s="164">
        <v>334.44</v>
      </c>
      <c r="G477" s="165">
        <v>13800.22</v>
      </c>
      <c r="H477" s="164">
        <v>1.01</v>
      </c>
      <c r="I477" s="164">
        <v>186</v>
      </c>
      <c r="J477" s="164">
        <v>5096</v>
      </c>
      <c r="K477" s="164"/>
      <c r="L477" s="164"/>
      <c r="M477" s="164"/>
      <c r="N477" s="164">
        <v>1.08</v>
      </c>
      <c r="O477" s="164">
        <v>195</v>
      </c>
      <c r="P477" s="164">
        <v>4884.08</v>
      </c>
      <c r="Q477" s="164"/>
      <c r="R477" s="164"/>
      <c r="S477" s="164"/>
      <c r="T477" s="164"/>
      <c r="U477" s="164"/>
      <c r="V477" s="164"/>
      <c r="W477" s="164"/>
      <c r="X477" s="164"/>
      <c r="Y477" s="164"/>
      <c r="Z477" s="41">
        <v>0</v>
      </c>
    </row>
    <row r="478" spans="1:27" ht="15" customHeight="1" x14ac:dyDescent="0.25">
      <c r="A478" s="163" t="s">
        <v>44</v>
      </c>
      <c r="B478" s="164">
        <f t="shared" si="132"/>
        <v>0.11000000000000001</v>
      </c>
      <c r="C478" s="164">
        <f t="shared" si="133"/>
        <v>20</v>
      </c>
      <c r="D478" s="164">
        <f t="shared" si="134"/>
        <v>627.65</v>
      </c>
      <c r="E478" s="164">
        <v>7.0000000000000007E-2</v>
      </c>
      <c r="F478" s="164">
        <v>12</v>
      </c>
      <c r="G478" s="165">
        <v>498.2</v>
      </c>
      <c r="H478" s="164"/>
      <c r="I478" s="164"/>
      <c r="J478" s="164"/>
      <c r="K478" s="164"/>
      <c r="L478" s="164"/>
      <c r="M478" s="164"/>
      <c r="N478" s="164">
        <v>0.04</v>
      </c>
      <c r="O478" s="164">
        <v>8</v>
      </c>
      <c r="P478" s="164">
        <v>129.44999999999999</v>
      </c>
      <c r="Q478" s="164"/>
      <c r="R478" s="164"/>
      <c r="S478" s="164"/>
      <c r="T478" s="164"/>
      <c r="U478" s="164"/>
      <c r="V478" s="164"/>
      <c r="W478" s="164"/>
      <c r="X478" s="164"/>
      <c r="Y478" s="164"/>
      <c r="Z478" s="41">
        <v>0</v>
      </c>
    </row>
    <row r="479" spans="1:27" ht="15" customHeight="1" x14ac:dyDescent="0.25">
      <c r="A479" s="163" t="s">
        <v>45</v>
      </c>
      <c r="B479" s="164">
        <f t="shared" si="132"/>
        <v>0</v>
      </c>
      <c r="C479" s="164">
        <f t="shared" si="133"/>
        <v>0</v>
      </c>
      <c r="D479" s="164">
        <f t="shared" si="134"/>
        <v>0</v>
      </c>
      <c r="E479" s="164"/>
      <c r="F479" s="164"/>
      <c r="G479" s="165"/>
      <c r="H479" s="164"/>
      <c r="I479" s="164"/>
      <c r="J479" s="164"/>
      <c r="K479" s="164"/>
      <c r="L479" s="164"/>
      <c r="M479" s="164"/>
      <c r="N479" s="164"/>
      <c r="O479" s="164"/>
      <c r="P479" s="164"/>
      <c r="Q479" s="164"/>
      <c r="R479" s="164"/>
      <c r="S479" s="164"/>
      <c r="T479" s="164"/>
      <c r="U479" s="164"/>
      <c r="V479" s="164"/>
      <c r="W479" s="164"/>
      <c r="X479" s="164"/>
      <c r="Y479" s="164"/>
      <c r="Z479" s="41">
        <v>0</v>
      </c>
    </row>
    <row r="480" spans="1:27" ht="15" customHeight="1" x14ac:dyDescent="0.25">
      <c r="A480" s="163" t="s">
        <v>46</v>
      </c>
      <c r="B480" s="164">
        <f t="shared" si="132"/>
        <v>0</v>
      </c>
      <c r="C480" s="164">
        <f t="shared" si="133"/>
        <v>0</v>
      </c>
      <c r="D480" s="164">
        <f t="shared" si="134"/>
        <v>0</v>
      </c>
      <c r="E480" s="164"/>
      <c r="F480" s="164"/>
      <c r="G480" s="165"/>
      <c r="H480" s="164"/>
      <c r="I480" s="164"/>
      <c r="J480" s="164"/>
      <c r="K480" s="164"/>
      <c r="L480" s="164"/>
      <c r="M480" s="164"/>
      <c r="N480" s="164"/>
      <c r="O480" s="164"/>
      <c r="P480" s="164"/>
      <c r="Q480" s="164"/>
      <c r="R480" s="164"/>
      <c r="S480" s="164"/>
      <c r="T480" s="164"/>
      <c r="U480" s="164"/>
      <c r="V480" s="164"/>
      <c r="W480" s="164"/>
      <c r="X480" s="164"/>
      <c r="Y480" s="164"/>
      <c r="Z480" s="41">
        <v>0</v>
      </c>
    </row>
    <row r="481" spans="1:27" ht="15" customHeight="1" x14ac:dyDescent="0.25">
      <c r="A481" s="181" t="s">
        <v>47</v>
      </c>
      <c r="B481" s="182">
        <f t="shared" si="132"/>
        <v>0</v>
      </c>
      <c r="C481" s="182">
        <f t="shared" si="133"/>
        <v>0</v>
      </c>
      <c r="D481" s="182">
        <f t="shared" si="134"/>
        <v>0</v>
      </c>
      <c r="E481" s="182"/>
      <c r="F481" s="182"/>
      <c r="G481" s="182"/>
      <c r="H481" s="182"/>
      <c r="I481" s="182"/>
      <c r="J481" s="182"/>
      <c r="K481" s="182"/>
      <c r="L481" s="182"/>
      <c r="M481" s="182"/>
      <c r="N481" s="182"/>
      <c r="O481" s="182"/>
      <c r="P481" s="182"/>
      <c r="Q481" s="182"/>
      <c r="R481" s="182"/>
      <c r="S481" s="182"/>
      <c r="T481" s="182"/>
      <c r="U481" s="182"/>
      <c r="V481" s="182"/>
      <c r="W481" s="182"/>
      <c r="X481" s="182"/>
      <c r="Y481" s="182"/>
      <c r="Z481" s="41">
        <v>1</v>
      </c>
    </row>
    <row r="482" spans="1:27" ht="15" customHeight="1" x14ac:dyDescent="0.25">
      <c r="A482" s="181" t="s">
        <v>48</v>
      </c>
      <c r="B482" s="182">
        <f t="shared" si="132"/>
        <v>0</v>
      </c>
      <c r="C482" s="182">
        <f t="shared" si="133"/>
        <v>0</v>
      </c>
      <c r="D482" s="182">
        <f t="shared" si="134"/>
        <v>0</v>
      </c>
      <c r="E482" s="182"/>
      <c r="F482" s="182"/>
      <c r="G482" s="182"/>
      <c r="H482" s="182"/>
      <c r="I482" s="182"/>
      <c r="J482" s="182"/>
      <c r="K482" s="182"/>
      <c r="L482" s="182"/>
      <c r="M482" s="182"/>
      <c r="N482" s="182"/>
      <c r="O482" s="182"/>
      <c r="P482" s="182"/>
      <c r="Q482" s="182"/>
      <c r="R482" s="182"/>
      <c r="S482" s="182"/>
      <c r="T482" s="182"/>
      <c r="U482" s="182"/>
      <c r="V482" s="182"/>
      <c r="W482" s="182"/>
      <c r="X482" s="182"/>
      <c r="Y482" s="182"/>
      <c r="Z482" s="41">
        <v>1</v>
      </c>
    </row>
    <row r="483" spans="1:27" s="44" customFormat="1" x14ac:dyDescent="0.25">
      <c r="A483" s="161" t="s">
        <v>18</v>
      </c>
      <c r="B483" s="162">
        <f t="shared" ref="B483:Y483" si="135">SUMIF($Z471:$Z482,"=1",B471:B482)</f>
        <v>29.19</v>
      </c>
      <c r="C483" s="162">
        <f t="shared" si="135"/>
        <v>5365.4400000000005</v>
      </c>
      <c r="D483" s="162">
        <f t="shared" si="135"/>
        <v>101349.71</v>
      </c>
      <c r="E483" s="162">
        <f t="shared" si="135"/>
        <v>6.89</v>
      </c>
      <c r="F483" s="162">
        <f t="shared" si="135"/>
        <v>1266.44</v>
      </c>
      <c r="G483" s="162">
        <f t="shared" si="135"/>
        <v>38016.199999999997</v>
      </c>
      <c r="H483" s="162">
        <f t="shared" si="135"/>
        <v>10.72</v>
      </c>
      <c r="I483" s="162">
        <f t="shared" si="135"/>
        <v>1972</v>
      </c>
      <c r="J483" s="162">
        <f t="shared" si="135"/>
        <v>32438.489999999998</v>
      </c>
      <c r="K483" s="162">
        <f t="shared" si="135"/>
        <v>0.5</v>
      </c>
      <c r="L483" s="162">
        <f t="shared" si="135"/>
        <v>92</v>
      </c>
      <c r="M483" s="162">
        <f t="shared" si="135"/>
        <v>913.75</v>
      </c>
      <c r="N483" s="162">
        <f t="shared" si="135"/>
        <v>9.08</v>
      </c>
      <c r="O483" s="162">
        <f t="shared" si="135"/>
        <v>1667</v>
      </c>
      <c r="P483" s="162">
        <f t="shared" si="135"/>
        <v>27314.95</v>
      </c>
      <c r="Q483" s="162">
        <f t="shared" si="135"/>
        <v>1</v>
      </c>
      <c r="R483" s="162">
        <f t="shared" si="135"/>
        <v>184</v>
      </c>
      <c r="S483" s="162">
        <f t="shared" si="135"/>
        <v>1388.96</v>
      </c>
      <c r="T483" s="162">
        <f t="shared" si="135"/>
        <v>0</v>
      </c>
      <c r="U483" s="162">
        <f t="shared" si="135"/>
        <v>0</v>
      </c>
      <c r="V483" s="162">
        <f t="shared" si="135"/>
        <v>0</v>
      </c>
      <c r="W483" s="162">
        <f t="shared" si="135"/>
        <v>1</v>
      </c>
      <c r="X483" s="162">
        <f t="shared" si="135"/>
        <v>184</v>
      </c>
      <c r="Y483" s="162">
        <f t="shared" si="135"/>
        <v>1277.3599999999999</v>
      </c>
    </row>
    <row r="484" spans="1:27" x14ac:dyDescent="0.25">
      <c r="A484" s="229" t="s">
        <v>82</v>
      </c>
      <c r="B484" s="230"/>
      <c r="C484" s="230"/>
      <c r="D484" s="230"/>
      <c r="E484" s="230"/>
      <c r="F484" s="230"/>
      <c r="G484" s="230"/>
      <c r="H484" s="230"/>
      <c r="I484" s="230"/>
      <c r="J484" s="230"/>
      <c r="K484" s="230"/>
      <c r="L484" s="230"/>
      <c r="M484" s="230"/>
      <c r="N484" s="230"/>
      <c r="O484" s="230"/>
      <c r="P484" s="230"/>
      <c r="Q484" s="230"/>
      <c r="R484" s="230"/>
      <c r="S484" s="230"/>
      <c r="T484" s="230"/>
      <c r="U484" s="230"/>
      <c r="V484" s="230"/>
      <c r="W484" s="230"/>
      <c r="X484" s="230"/>
      <c r="Y484" s="231"/>
      <c r="AA484" s="160"/>
    </row>
    <row r="485" spans="1:27" ht="15" customHeight="1" x14ac:dyDescent="0.25">
      <c r="A485" s="181" t="s">
        <v>37</v>
      </c>
      <c r="B485" s="182">
        <f t="shared" ref="B485:B496" si="136">E485+H485+K485+N485+Q485+T485+W485</f>
        <v>24.11</v>
      </c>
      <c r="C485" s="182">
        <f t="shared" ref="C485:C496" si="137">F485+I485+L485+O485+R485+U485+X485</f>
        <v>4421.2</v>
      </c>
      <c r="D485" s="182">
        <f t="shared" ref="D485:D496" si="138">G485+J485+M485+P485+S485+V485+Y485</f>
        <v>83432.39</v>
      </c>
      <c r="E485" s="182">
        <v>7.26</v>
      </c>
      <c r="F485" s="182">
        <v>1328.8</v>
      </c>
      <c r="G485" s="182">
        <v>40004.07</v>
      </c>
      <c r="H485" s="182"/>
      <c r="I485" s="182"/>
      <c r="J485" s="182"/>
      <c r="K485" s="182"/>
      <c r="L485" s="182"/>
      <c r="M485" s="182"/>
      <c r="N485" s="182">
        <v>12.58</v>
      </c>
      <c r="O485" s="182">
        <v>2307.6</v>
      </c>
      <c r="P485" s="182">
        <v>36360.78</v>
      </c>
      <c r="Q485" s="182"/>
      <c r="R485" s="182"/>
      <c r="S485" s="182"/>
      <c r="T485" s="182"/>
      <c r="U485" s="182"/>
      <c r="V485" s="182"/>
      <c r="W485" s="182">
        <v>4.2699999999999996</v>
      </c>
      <c r="X485" s="182">
        <v>784.8</v>
      </c>
      <c r="Y485" s="182">
        <v>7067.54</v>
      </c>
      <c r="Z485" s="41">
        <v>1</v>
      </c>
    </row>
    <row r="486" spans="1:27" ht="15" customHeight="1" x14ac:dyDescent="0.25">
      <c r="A486" s="163" t="s">
        <v>38</v>
      </c>
      <c r="B486" s="164">
        <f t="shared" si="136"/>
        <v>17.37</v>
      </c>
      <c r="C486" s="164">
        <f t="shared" si="137"/>
        <v>3197.83</v>
      </c>
      <c r="D486" s="164">
        <f t="shared" si="138"/>
        <v>53835.42</v>
      </c>
      <c r="E486" s="164">
        <v>3.57</v>
      </c>
      <c r="F486" s="164">
        <v>656.17</v>
      </c>
      <c r="G486" s="165">
        <v>20252.25</v>
      </c>
      <c r="H486" s="164"/>
      <c r="I486" s="164"/>
      <c r="J486" s="164"/>
      <c r="K486" s="164"/>
      <c r="L486" s="164"/>
      <c r="M486" s="164"/>
      <c r="N486" s="164">
        <v>10.09</v>
      </c>
      <c r="O486" s="164">
        <v>1857.78</v>
      </c>
      <c r="P486" s="164">
        <v>27410.68</v>
      </c>
      <c r="Q486" s="164"/>
      <c r="R486" s="164"/>
      <c r="S486" s="164"/>
      <c r="T486" s="164"/>
      <c r="U486" s="164"/>
      <c r="V486" s="164"/>
      <c r="W486" s="164">
        <v>3.71</v>
      </c>
      <c r="X486" s="164">
        <v>683.88</v>
      </c>
      <c r="Y486" s="164">
        <v>6172.49</v>
      </c>
      <c r="Z486" s="41">
        <v>0</v>
      </c>
    </row>
    <row r="487" spans="1:27" ht="15" customHeight="1" x14ac:dyDescent="0.25">
      <c r="A487" s="163" t="s">
        <v>39</v>
      </c>
      <c r="B487" s="164">
        <f t="shared" si="136"/>
        <v>0</v>
      </c>
      <c r="C487" s="164">
        <f t="shared" si="137"/>
        <v>0</v>
      </c>
      <c r="D487" s="164">
        <f t="shared" si="138"/>
        <v>5069.6000000000004</v>
      </c>
      <c r="E487" s="164"/>
      <c r="F487" s="164"/>
      <c r="G487" s="165">
        <v>3388.78</v>
      </c>
      <c r="H487" s="164"/>
      <c r="I487" s="164"/>
      <c r="J487" s="164"/>
      <c r="K487" s="164"/>
      <c r="L487" s="164"/>
      <c r="M487" s="164"/>
      <c r="N487" s="164"/>
      <c r="O487" s="164"/>
      <c r="P487" s="164">
        <v>1680.82</v>
      </c>
      <c r="Q487" s="164"/>
      <c r="R487" s="164"/>
      <c r="S487" s="164"/>
      <c r="T487" s="164"/>
      <c r="U487" s="164"/>
      <c r="V487" s="164"/>
      <c r="W487" s="164"/>
      <c r="X487" s="164"/>
      <c r="Y487" s="164"/>
      <c r="Z487" s="41">
        <v>0</v>
      </c>
    </row>
    <row r="488" spans="1:27" ht="15" customHeight="1" x14ac:dyDescent="0.25">
      <c r="A488" s="163" t="s">
        <v>40</v>
      </c>
      <c r="B488" s="164">
        <f t="shared" si="136"/>
        <v>6.74</v>
      </c>
      <c r="C488" s="164">
        <f t="shared" si="137"/>
        <v>1223.3700000000001</v>
      </c>
      <c r="D488" s="164">
        <f t="shared" si="138"/>
        <v>24527.37</v>
      </c>
      <c r="E488" s="164">
        <v>3.69</v>
      </c>
      <c r="F488" s="164">
        <v>672.63</v>
      </c>
      <c r="G488" s="165">
        <v>16363.04</v>
      </c>
      <c r="H488" s="164"/>
      <c r="I488" s="164"/>
      <c r="J488" s="164"/>
      <c r="K488" s="164"/>
      <c r="L488" s="164"/>
      <c r="M488" s="164"/>
      <c r="N488" s="164">
        <v>2.4900000000000002</v>
      </c>
      <c r="O488" s="164">
        <v>449.82</v>
      </c>
      <c r="P488" s="164">
        <v>7269.28</v>
      </c>
      <c r="Q488" s="164"/>
      <c r="R488" s="164"/>
      <c r="S488" s="164"/>
      <c r="T488" s="164"/>
      <c r="U488" s="164"/>
      <c r="V488" s="164"/>
      <c r="W488" s="164">
        <v>0.56000000000000005</v>
      </c>
      <c r="X488" s="164">
        <v>100.92</v>
      </c>
      <c r="Y488" s="164">
        <v>895.05</v>
      </c>
      <c r="Z488" s="41">
        <v>0</v>
      </c>
    </row>
    <row r="489" spans="1:27" ht="15" customHeight="1" x14ac:dyDescent="0.25">
      <c r="A489" s="181" t="s">
        <v>41</v>
      </c>
      <c r="B489" s="182">
        <f t="shared" si="136"/>
        <v>2.44</v>
      </c>
      <c r="C489" s="182">
        <f t="shared" si="137"/>
        <v>451.59999999999997</v>
      </c>
      <c r="D489" s="182">
        <f t="shared" si="138"/>
        <v>4909.04</v>
      </c>
      <c r="E489" s="182">
        <v>0.08</v>
      </c>
      <c r="F489" s="182">
        <v>14.4</v>
      </c>
      <c r="G489" s="182">
        <v>330.44</v>
      </c>
      <c r="H489" s="182"/>
      <c r="I489" s="182"/>
      <c r="J489" s="182"/>
      <c r="K489" s="182"/>
      <c r="L489" s="182"/>
      <c r="M489" s="182"/>
      <c r="N489" s="182">
        <v>1.43</v>
      </c>
      <c r="O489" s="182">
        <v>264.39999999999998</v>
      </c>
      <c r="P489" s="182">
        <v>3150.79</v>
      </c>
      <c r="Q489" s="182"/>
      <c r="R489" s="182"/>
      <c r="S489" s="182"/>
      <c r="T489" s="182"/>
      <c r="U489" s="182"/>
      <c r="V489" s="182"/>
      <c r="W489" s="182">
        <v>0.93</v>
      </c>
      <c r="X489" s="182">
        <v>172.8</v>
      </c>
      <c r="Y489" s="182">
        <v>1427.81</v>
      </c>
      <c r="Z489" s="41">
        <v>1</v>
      </c>
    </row>
    <row r="490" spans="1:27" ht="15" customHeight="1" x14ac:dyDescent="0.25">
      <c r="A490" s="181" t="s">
        <v>42</v>
      </c>
      <c r="B490" s="182">
        <f t="shared" si="136"/>
        <v>0.29000000000000004</v>
      </c>
      <c r="C490" s="182">
        <f t="shared" si="137"/>
        <v>55</v>
      </c>
      <c r="D490" s="182">
        <f t="shared" si="138"/>
        <v>2012.31</v>
      </c>
      <c r="E490" s="182">
        <v>0.19</v>
      </c>
      <c r="F490" s="182">
        <v>35</v>
      </c>
      <c r="G490" s="182">
        <v>1568.43</v>
      </c>
      <c r="H490" s="182"/>
      <c r="I490" s="182"/>
      <c r="J490" s="182"/>
      <c r="K490" s="182"/>
      <c r="L490" s="182"/>
      <c r="M490" s="182"/>
      <c r="N490" s="182">
        <v>0.1</v>
      </c>
      <c r="O490" s="182">
        <v>20</v>
      </c>
      <c r="P490" s="182">
        <v>443.88</v>
      </c>
      <c r="Q490" s="182"/>
      <c r="R490" s="182"/>
      <c r="S490" s="182"/>
      <c r="T490" s="182"/>
      <c r="U490" s="182"/>
      <c r="V490" s="182"/>
      <c r="W490" s="182"/>
      <c r="X490" s="182"/>
      <c r="Y490" s="182"/>
      <c r="Z490" s="41">
        <v>1</v>
      </c>
    </row>
    <row r="491" spans="1:27" ht="15" customHeight="1" x14ac:dyDescent="0.25">
      <c r="A491" s="163" t="s">
        <v>43</v>
      </c>
      <c r="B491" s="164">
        <f t="shared" si="136"/>
        <v>0</v>
      </c>
      <c r="C491" s="164">
        <f t="shared" si="137"/>
        <v>0</v>
      </c>
      <c r="D491" s="164">
        <f t="shared" si="138"/>
        <v>0</v>
      </c>
      <c r="E491" s="164"/>
      <c r="F491" s="164"/>
      <c r="G491" s="165"/>
      <c r="H491" s="164"/>
      <c r="I491" s="164"/>
      <c r="J491" s="164"/>
      <c r="K491" s="164"/>
      <c r="L491" s="164"/>
      <c r="M491" s="164"/>
      <c r="N491" s="164"/>
      <c r="O491" s="164"/>
      <c r="P491" s="164"/>
      <c r="Q491" s="164"/>
      <c r="R491" s="164"/>
      <c r="S491" s="164"/>
      <c r="T491" s="164"/>
      <c r="U491" s="164"/>
      <c r="V491" s="164"/>
      <c r="W491" s="164"/>
      <c r="X491" s="164"/>
      <c r="Y491" s="164"/>
      <c r="Z491" s="41">
        <v>0</v>
      </c>
    </row>
    <row r="492" spans="1:27" ht="15" customHeight="1" x14ac:dyDescent="0.25">
      <c r="A492" s="163" t="s">
        <v>44</v>
      </c>
      <c r="B492" s="164">
        <f t="shared" si="136"/>
        <v>0.29000000000000004</v>
      </c>
      <c r="C492" s="164">
        <f t="shared" si="137"/>
        <v>55</v>
      </c>
      <c r="D492" s="164">
        <f t="shared" si="138"/>
        <v>2012.31</v>
      </c>
      <c r="E492" s="164">
        <v>0.19</v>
      </c>
      <c r="F492" s="164">
        <v>35</v>
      </c>
      <c r="G492" s="165">
        <v>1568.43</v>
      </c>
      <c r="H492" s="164"/>
      <c r="I492" s="164"/>
      <c r="J492" s="164"/>
      <c r="K492" s="164"/>
      <c r="L492" s="164"/>
      <c r="M492" s="164"/>
      <c r="N492" s="164">
        <v>0.1</v>
      </c>
      <c r="O492" s="164">
        <v>20</v>
      </c>
      <c r="P492" s="164">
        <v>443.88</v>
      </c>
      <c r="Q492" s="164"/>
      <c r="R492" s="164"/>
      <c r="S492" s="164"/>
      <c r="T492" s="164"/>
      <c r="U492" s="164"/>
      <c r="V492" s="164"/>
      <c r="W492" s="164"/>
      <c r="X492" s="164"/>
      <c r="Y492" s="164"/>
      <c r="Z492" s="41">
        <v>0</v>
      </c>
    </row>
    <row r="493" spans="1:27" ht="15" customHeight="1" x14ac:dyDescent="0.25">
      <c r="A493" s="163" t="s">
        <v>45</v>
      </c>
      <c r="B493" s="164">
        <f t="shared" si="136"/>
        <v>0</v>
      </c>
      <c r="C493" s="164">
        <f t="shared" si="137"/>
        <v>0</v>
      </c>
      <c r="D493" s="164">
        <f t="shared" si="138"/>
        <v>0</v>
      </c>
      <c r="E493" s="164"/>
      <c r="F493" s="164"/>
      <c r="G493" s="165"/>
      <c r="H493" s="164"/>
      <c r="I493" s="164"/>
      <c r="J493" s="164"/>
      <c r="K493" s="164"/>
      <c r="L493" s="164"/>
      <c r="M493" s="164"/>
      <c r="N493" s="164"/>
      <c r="O493" s="164"/>
      <c r="P493" s="164"/>
      <c r="Q493" s="164"/>
      <c r="R493" s="164"/>
      <c r="S493" s="164"/>
      <c r="T493" s="164"/>
      <c r="U493" s="164"/>
      <c r="V493" s="164"/>
      <c r="W493" s="164"/>
      <c r="X493" s="164"/>
      <c r="Y493" s="164"/>
      <c r="Z493" s="41">
        <v>0</v>
      </c>
    </row>
    <row r="494" spans="1:27" ht="15" customHeight="1" x14ac:dyDescent="0.25">
      <c r="A494" s="163" t="s">
        <v>46</v>
      </c>
      <c r="B494" s="164">
        <f t="shared" si="136"/>
        <v>0</v>
      </c>
      <c r="C494" s="164">
        <f t="shared" si="137"/>
        <v>0</v>
      </c>
      <c r="D494" s="164">
        <f t="shared" si="138"/>
        <v>0</v>
      </c>
      <c r="E494" s="164"/>
      <c r="F494" s="164"/>
      <c r="G494" s="165"/>
      <c r="H494" s="164"/>
      <c r="I494" s="164"/>
      <c r="J494" s="164"/>
      <c r="K494" s="164"/>
      <c r="L494" s="164"/>
      <c r="M494" s="164"/>
      <c r="N494" s="164"/>
      <c r="O494" s="164"/>
      <c r="P494" s="164"/>
      <c r="Q494" s="164"/>
      <c r="R494" s="164"/>
      <c r="S494" s="164"/>
      <c r="T494" s="164"/>
      <c r="U494" s="164"/>
      <c r="V494" s="164"/>
      <c r="W494" s="164"/>
      <c r="X494" s="164"/>
      <c r="Y494" s="164"/>
      <c r="Z494" s="41">
        <v>0</v>
      </c>
    </row>
    <row r="495" spans="1:27" ht="15" customHeight="1" x14ac:dyDescent="0.25">
      <c r="A495" s="181" t="s">
        <v>47</v>
      </c>
      <c r="B495" s="182">
        <f t="shared" si="136"/>
        <v>1.83</v>
      </c>
      <c r="C495" s="182">
        <f t="shared" si="137"/>
        <v>334.25</v>
      </c>
      <c r="D495" s="182">
        <f t="shared" si="138"/>
        <v>3644.91</v>
      </c>
      <c r="E495" s="182"/>
      <c r="F495" s="182"/>
      <c r="G495" s="182"/>
      <c r="H495" s="182"/>
      <c r="I495" s="182"/>
      <c r="J495" s="182"/>
      <c r="K495" s="182"/>
      <c r="L495" s="182"/>
      <c r="M495" s="182"/>
      <c r="N495" s="182"/>
      <c r="O495" s="182"/>
      <c r="P495" s="182"/>
      <c r="Q495" s="182"/>
      <c r="R495" s="182"/>
      <c r="S495" s="182"/>
      <c r="T495" s="182"/>
      <c r="U495" s="182"/>
      <c r="V495" s="182"/>
      <c r="W495" s="182">
        <v>1.83</v>
      </c>
      <c r="X495" s="182">
        <v>334.25</v>
      </c>
      <c r="Y495" s="182">
        <v>3644.91</v>
      </c>
      <c r="Z495" s="41">
        <v>1</v>
      </c>
    </row>
    <row r="496" spans="1:27" ht="15" customHeight="1" x14ac:dyDescent="0.25">
      <c r="A496" s="181" t="s">
        <v>48</v>
      </c>
      <c r="B496" s="182">
        <f t="shared" si="136"/>
        <v>0</v>
      </c>
      <c r="C496" s="182">
        <f t="shared" si="137"/>
        <v>0</v>
      </c>
      <c r="D496" s="182">
        <f t="shared" si="138"/>
        <v>0</v>
      </c>
      <c r="E496" s="182"/>
      <c r="F496" s="182"/>
      <c r="G496" s="182"/>
      <c r="H496" s="182"/>
      <c r="I496" s="182"/>
      <c r="J496" s="182"/>
      <c r="K496" s="182"/>
      <c r="L496" s="182"/>
      <c r="M496" s="182"/>
      <c r="N496" s="182"/>
      <c r="O496" s="182"/>
      <c r="P496" s="182"/>
      <c r="Q496" s="182"/>
      <c r="R496" s="182"/>
      <c r="S496" s="182"/>
      <c r="T496" s="182"/>
      <c r="U496" s="182"/>
      <c r="V496" s="182"/>
      <c r="W496" s="182"/>
      <c r="X496" s="182"/>
      <c r="Y496" s="182"/>
      <c r="Z496" s="41">
        <v>1</v>
      </c>
    </row>
    <row r="497" spans="1:27" s="44" customFormat="1" x14ac:dyDescent="0.25">
      <c r="A497" s="161" t="s">
        <v>18</v>
      </c>
      <c r="B497" s="162">
        <f t="shared" ref="B497:Y497" si="139">SUMIF($Z485:$Z496,"=1",B485:B496)</f>
        <v>28.67</v>
      </c>
      <c r="C497" s="162">
        <f t="shared" si="139"/>
        <v>5262.05</v>
      </c>
      <c r="D497" s="162">
        <f t="shared" si="139"/>
        <v>93998.65</v>
      </c>
      <c r="E497" s="162">
        <f t="shared" si="139"/>
        <v>7.53</v>
      </c>
      <c r="F497" s="162">
        <f t="shared" si="139"/>
        <v>1378.2</v>
      </c>
      <c r="G497" s="162">
        <f t="shared" si="139"/>
        <v>41902.94</v>
      </c>
      <c r="H497" s="162">
        <f t="shared" si="139"/>
        <v>0</v>
      </c>
      <c r="I497" s="162">
        <f t="shared" si="139"/>
        <v>0</v>
      </c>
      <c r="J497" s="162">
        <f t="shared" si="139"/>
        <v>0</v>
      </c>
      <c r="K497" s="162">
        <f t="shared" si="139"/>
        <v>0</v>
      </c>
      <c r="L497" s="162">
        <f t="shared" si="139"/>
        <v>0</v>
      </c>
      <c r="M497" s="162">
        <f t="shared" si="139"/>
        <v>0</v>
      </c>
      <c r="N497" s="162">
        <f t="shared" si="139"/>
        <v>14.11</v>
      </c>
      <c r="O497" s="162">
        <f t="shared" si="139"/>
        <v>2592</v>
      </c>
      <c r="P497" s="162">
        <f t="shared" si="139"/>
        <v>39955.449999999997</v>
      </c>
      <c r="Q497" s="162">
        <f t="shared" si="139"/>
        <v>0</v>
      </c>
      <c r="R497" s="162">
        <f t="shared" si="139"/>
        <v>0</v>
      </c>
      <c r="S497" s="162">
        <f t="shared" si="139"/>
        <v>0</v>
      </c>
      <c r="T497" s="162">
        <f t="shared" si="139"/>
        <v>0</v>
      </c>
      <c r="U497" s="162">
        <f t="shared" si="139"/>
        <v>0</v>
      </c>
      <c r="V497" s="162">
        <f t="shared" si="139"/>
        <v>0</v>
      </c>
      <c r="W497" s="162">
        <f t="shared" si="139"/>
        <v>7.0299999999999994</v>
      </c>
      <c r="X497" s="162">
        <f t="shared" si="139"/>
        <v>1291.8499999999999</v>
      </c>
      <c r="Y497" s="162">
        <f t="shared" si="139"/>
        <v>12140.26</v>
      </c>
    </row>
    <row r="498" spans="1:27" x14ac:dyDescent="0.25">
      <c r="A498" s="229" t="s">
        <v>83</v>
      </c>
      <c r="B498" s="230"/>
      <c r="C498" s="230"/>
      <c r="D498" s="230"/>
      <c r="E498" s="230"/>
      <c r="F498" s="230"/>
      <c r="G498" s="230"/>
      <c r="H498" s="230"/>
      <c r="I498" s="230"/>
      <c r="J498" s="230"/>
      <c r="K498" s="230"/>
      <c r="L498" s="230"/>
      <c r="M498" s="230"/>
      <c r="N498" s="230"/>
      <c r="O498" s="230"/>
      <c r="P498" s="230"/>
      <c r="Q498" s="230"/>
      <c r="R498" s="230"/>
      <c r="S498" s="230"/>
      <c r="T498" s="230"/>
      <c r="U498" s="230"/>
      <c r="V498" s="230"/>
      <c r="W498" s="230"/>
      <c r="X498" s="230"/>
      <c r="Y498" s="231"/>
      <c r="AA498" s="160"/>
    </row>
    <row r="499" spans="1:27" ht="15" customHeight="1" x14ac:dyDescent="0.25">
      <c r="A499" s="181" t="s">
        <v>37</v>
      </c>
      <c r="B499" s="182">
        <f t="shared" ref="B499:B510" si="140">E499+H499+K499+N499+Q499+T499+W499</f>
        <v>27.299999999999997</v>
      </c>
      <c r="C499" s="182">
        <f t="shared" ref="C499:C510" si="141">F499+I499+L499+O499+R499+U499+X499</f>
        <v>5005.37</v>
      </c>
      <c r="D499" s="182">
        <f t="shared" ref="D499:D510" si="142">G499+J499+M499+P499+S499+V499+Y499</f>
        <v>60008.090000000004</v>
      </c>
      <c r="E499" s="182"/>
      <c r="F499" s="182"/>
      <c r="G499" s="182"/>
      <c r="H499" s="182"/>
      <c r="I499" s="182"/>
      <c r="J499" s="182"/>
      <c r="K499" s="182"/>
      <c r="L499" s="182"/>
      <c r="M499" s="182"/>
      <c r="N499" s="182">
        <v>22.36</v>
      </c>
      <c r="O499" s="182">
        <v>4101.37</v>
      </c>
      <c r="P499" s="182">
        <v>52779.61</v>
      </c>
      <c r="Q499" s="182">
        <v>1.27</v>
      </c>
      <c r="R499" s="182">
        <v>232</v>
      </c>
      <c r="S499" s="182">
        <v>2137.54</v>
      </c>
      <c r="T499" s="182"/>
      <c r="U499" s="182"/>
      <c r="V499" s="182"/>
      <c r="W499" s="182">
        <v>3.67</v>
      </c>
      <c r="X499" s="182">
        <v>672</v>
      </c>
      <c r="Y499" s="182">
        <v>5090.9399999999996</v>
      </c>
      <c r="Z499" s="41">
        <v>1</v>
      </c>
    </row>
    <row r="500" spans="1:27" ht="15" customHeight="1" x14ac:dyDescent="0.25">
      <c r="A500" s="163" t="s">
        <v>38</v>
      </c>
      <c r="B500" s="164">
        <f t="shared" si="140"/>
        <v>21.310000000000002</v>
      </c>
      <c r="C500" s="164">
        <f t="shared" si="141"/>
        <v>3915.17</v>
      </c>
      <c r="D500" s="164">
        <f t="shared" si="142"/>
        <v>46321.9</v>
      </c>
      <c r="E500" s="164"/>
      <c r="F500" s="164"/>
      <c r="G500" s="165"/>
      <c r="H500" s="164"/>
      <c r="I500" s="164"/>
      <c r="J500" s="164"/>
      <c r="K500" s="164"/>
      <c r="L500" s="164"/>
      <c r="M500" s="164"/>
      <c r="N500" s="164">
        <v>17.440000000000001</v>
      </c>
      <c r="O500" s="164">
        <v>3203.17</v>
      </c>
      <c r="P500" s="164">
        <v>40859.01</v>
      </c>
      <c r="Q500" s="164">
        <v>1</v>
      </c>
      <c r="R500" s="164">
        <v>184</v>
      </c>
      <c r="S500" s="164">
        <v>1310.58</v>
      </c>
      <c r="T500" s="164"/>
      <c r="U500" s="164"/>
      <c r="V500" s="164"/>
      <c r="W500" s="164">
        <v>2.87</v>
      </c>
      <c r="X500" s="164">
        <v>528</v>
      </c>
      <c r="Y500" s="164">
        <v>4152.3100000000004</v>
      </c>
      <c r="Z500" s="41">
        <v>0</v>
      </c>
    </row>
    <row r="501" spans="1:27" ht="15" customHeight="1" x14ac:dyDescent="0.25">
      <c r="A501" s="163" t="s">
        <v>39</v>
      </c>
      <c r="B501" s="164">
        <f t="shared" si="140"/>
        <v>0</v>
      </c>
      <c r="C501" s="164">
        <f t="shared" si="141"/>
        <v>0</v>
      </c>
      <c r="D501" s="164">
        <f t="shared" si="142"/>
        <v>677.18000000000006</v>
      </c>
      <c r="E501" s="164"/>
      <c r="F501" s="164"/>
      <c r="G501" s="165"/>
      <c r="H501" s="164"/>
      <c r="I501" s="164"/>
      <c r="J501" s="164"/>
      <c r="K501" s="164"/>
      <c r="L501" s="164"/>
      <c r="M501" s="164"/>
      <c r="N501" s="164"/>
      <c r="O501" s="164"/>
      <c r="P501" s="164"/>
      <c r="Q501" s="164"/>
      <c r="R501" s="164"/>
      <c r="S501" s="164">
        <v>490.72</v>
      </c>
      <c r="T501" s="164"/>
      <c r="U501" s="164"/>
      <c r="V501" s="164"/>
      <c r="W501" s="164"/>
      <c r="X501" s="164"/>
      <c r="Y501" s="164">
        <v>186.46</v>
      </c>
      <c r="Z501" s="41">
        <v>0</v>
      </c>
    </row>
    <row r="502" spans="1:27" ht="15" customHeight="1" x14ac:dyDescent="0.25">
      <c r="A502" s="163" t="s">
        <v>40</v>
      </c>
      <c r="B502" s="164">
        <f t="shared" si="140"/>
        <v>5.9899999999999993</v>
      </c>
      <c r="C502" s="164">
        <f t="shared" si="141"/>
        <v>1090.2</v>
      </c>
      <c r="D502" s="164">
        <f t="shared" si="142"/>
        <v>13009.01</v>
      </c>
      <c r="E502" s="164"/>
      <c r="F502" s="164"/>
      <c r="G502" s="165"/>
      <c r="H502" s="164"/>
      <c r="I502" s="164"/>
      <c r="J502" s="164"/>
      <c r="K502" s="164"/>
      <c r="L502" s="164"/>
      <c r="M502" s="164"/>
      <c r="N502" s="164">
        <v>4.92</v>
      </c>
      <c r="O502" s="164">
        <v>898.2</v>
      </c>
      <c r="P502" s="164">
        <v>11920.6</v>
      </c>
      <c r="Q502" s="164">
        <v>0.27</v>
      </c>
      <c r="R502" s="164">
        <v>48</v>
      </c>
      <c r="S502" s="164">
        <v>336.24</v>
      </c>
      <c r="T502" s="164"/>
      <c r="U502" s="164"/>
      <c r="V502" s="164"/>
      <c r="W502" s="164">
        <v>0.8</v>
      </c>
      <c r="X502" s="164">
        <v>144</v>
      </c>
      <c r="Y502" s="164">
        <v>752.17</v>
      </c>
      <c r="Z502" s="41">
        <v>0</v>
      </c>
    </row>
    <row r="503" spans="1:27" ht="15" customHeight="1" x14ac:dyDescent="0.25">
      <c r="A503" s="181" t="s">
        <v>41</v>
      </c>
      <c r="B503" s="182">
        <f t="shared" si="140"/>
        <v>2.2199999999999998</v>
      </c>
      <c r="C503" s="182">
        <f t="shared" si="141"/>
        <v>409.6</v>
      </c>
      <c r="D503" s="182">
        <f t="shared" si="142"/>
        <v>4354.1000000000004</v>
      </c>
      <c r="E503" s="182"/>
      <c r="F503" s="182"/>
      <c r="G503" s="182"/>
      <c r="H503" s="182"/>
      <c r="I503" s="182"/>
      <c r="J503" s="182"/>
      <c r="K503" s="182"/>
      <c r="L503" s="182"/>
      <c r="M503" s="182"/>
      <c r="N503" s="182">
        <v>1.65</v>
      </c>
      <c r="O503" s="182">
        <v>305.60000000000002</v>
      </c>
      <c r="P503" s="182">
        <v>3939.71</v>
      </c>
      <c r="Q503" s="182"/>
      <c r="R503" s="182"/>
      <c r="S503" s="182"/>
      <c r="T503" s="182"/>
      <c r="U503" s="182"/>
      <c r="V503" s="182"/>
      <c r="W503" s="182">
        <v>0.56999999999999995</v>
      </c>
      <c r="X503" s="182">
        <v>104</v>
      </c>
      <c r="Y503" s="182">
        <v>414.39</v>
      </c>
      <c r="Z503" s="41">
        <v>1</v>
      </c>
    </row>
    <row r="504" spans="1:27" ht="15" customHeight="1" x14ac:dyDescent="0.25">
      <c r="A504" s="181" t="s">
        <v>42</v>
      </c>
      <c r="B504" s="182">
        <f t="shared" si="140"/>
        <v>0</v>
      </c>
      <c r="C504" s="182">
        <f t="shared" si="141"/>
        <v>0</v>
      </c>
      <c r="D504" s="182">
        <f t="shared" si="142"/>
        <v>0</v>
      </c>
      <c r="E504" s="182"/>
      <c r="F504" s="182"/>
      <c r="G504" s="182"/>
      <c r="H504" s="182"/>
      <c r="I504" s="182"/>
      <c r="J504" s="182"/>
      <c r="K504" s="182"/>
      <c r="L504" s="182"/>
      <c r="M504" s="182"/>
      <c r="N504" s="182"/>
      <c r="O504" s="182"/>
      <c r="P504" s="182"/>
      <c r="Q504" s="182"/>
      <c r="R504" s="182"/>
      <c r="S504" s="182"/>
      <c r="T504" s="182"/>
      <c r="U504" s="182"/>
      <c r="V504" s="182"/>
      <c r="W504" s="182"/>
      <c r="X504" s="182"/>
      <c r="Y504" s="182"/>
      <c r="Z504" s="41">
        <v>1</v>
      </c>
    </row>
    <row r="505" spans="1:27" ht="15" customHeight="1" x14ac:dyDescent="0.25">
      <c r="A505" s="163" t="s">
        <v>43</v>
      </c>
      <c r="B505" s="164">
        <f t="shared" si="140"/>
        <v>0</v>
      </c>
      <c r="C505" s="164">
        <f t="shared" si="141"/>
        <v>0</v>
      </c>
      <c r="D505" s="164">
        <f t="shared" si="142"/>
        <v>0</v>
      </c>
      <c r="E505" s="164"/>
      <c r="F505" s="164"/>
      <c r="G505" s="165"/>
      <c r="H505" s="164"/>
      <c r="I505" s="164"/>
      <c r="J505" s="164"/>
      <c r="K505" s="164"/>
      <c r="L505" s="164"/>
      <c r="M505" s="164"/>
      <c r="N505" s="164"/>
      <c r="O505" s="164"/>
      <c r="P505" s="164"/>
      <c r="Q505" s="164"/>
      <c r="R505" s="164"/>
      <c r="S505" s="164"/>
      <c r="T505" s="164"/>
      <c r="U505" s="164"/>
      <c r="V505" s="164"/>
      <c r="W505" s="164"/>
      <c r="X505" s="164"/>
      <c r="Y505" s="164"/>
      <c r="Z505" s="41">
        <v>0</v>
      </c>
    </row>
    <row r="506" spans="1:27" ht="15" customHeight="1" x14ac:dyDescent="0.25">
      <c r="A506" s="163" t="s">
        <v>44</v>
      </c>
      <c r="B506" s="164">
        <f t="shared" si="140"/>
        <v>0</v>
      </c>
      <c r="C506" s="164">
        <f t="shared" si="141"/>
        <v>0</v>
      </c>
      <c r="D506" s="164">
        <f t="shared" si="142"/>
        <v>0</v>
      </c>
      <c r="E506" s="164"/>
      <c r="F506" s="164"/>
      <c r="G506" s="165"/>
      <c r="H506" s="164"/>
      <c r="I506" s="164"/>
      <c r="J506" s="164"/>
      <c r="K506" s="164"/>
      <c r="L506" s="164"/>
      <c r="M506" s="164"/>
      <c r="N506" s="164"/>
      <c r="O506" s="164"/>
      <c r="P506" s="164"/>
      <c r="Q506" s="164"/>
      <c r="R506" s="164"/>
      <c r="S506" s="164"/>
      <c r="T506" s="164"/>
      <c r="U506" s="164"/>
      <c r="V506" s="164"/>
      <c r="W506" s="164"/>
      <c r="X506" s="164"/>
      <c r="Y506" s="164"/>
      <c r="Z506" s="41">
        <v>0</v>
      </c>
    </row>
    <row r="507" spans="1:27" ht="15" customHeight="1" x14ac:dyDescent="0.25">
      <c r="A507" s="163" t="s">
        <v>45</v>
      </c>
      <c r="B507" s="164">
        <f t="shared" si="140"/>
        <v>0</v>
      </c>
      <c r="C507" s="164">
        <f t="shared" si="141"/>
        <v>0</v>
      </c>
      <c r="D507" s="164">
        <f t="shared" si="142"/>
        <v>0</v>
      </c>
      <c r="E507" s="164"/>
      <c r="F507" s="164"/>
      <c r="G507" s="165"/>
      <c r="H507" s="164"/>
      <c r="I507" s="164"/>
      <c r="J507" s="164"/>
      <c r="K507" s="164"/>
      <c r="L507" s="164"/>
      <c r="M507" s="164"/>
      <c r="N507" s="164"/>
      <c r="O507" s="164"/>
      <c r="P507" s="164"/>
      <c r="Q507" s="164"/>
      <c r="R507" s="164"/>
      <c r="S507" s="164"/>
      <c r="T507" s="164"/>
      <c r="U507" s="164"/>
      <c r="V507" s="164"/>
      <c r="W507" s="164"/>
      <c r="X507" s="164"/>
      <c r="Y507" s="164"/>
      <c r="Z507" s="41">
        <v>0</v>
      </c>
    </row>
    <row r="508" spans="1:27" ht="15" customHeight="1" x14ac:dyDescent="0.25">
      <c r="A508" s="163" t="s">
        <v>46</v>
      </c>
      <c r="B508" s="164">
        <f t="shared" si="140"/>
        <v>0</v>
      </c>
      <c r="C508" s="164">
        <f t="shared" si="141"/>
        <v>0</v>
      </c>
      <c r="D508" s="164">
        <f t="shared" si="142"/>
        <v>0</v>
      </c>
      <c r="E508" s="164"/>
      <c r="F508" s="164"/>
      <c r="G508" s="165"/>
      <c r="H508" s="164"/>
      <c r="I508" s="164"/>
      <c r="J508" s="164"/>
      <c r="K508" s="164"/>
      <c r="L508" s="164"/>
      <c r="M508" s="164"/>
      <c r="N508" s="164"/>
      <c r="O508" s="164"/>
      <c r="P508" s="164"/>
      <c r="Q508" s="164"/>
      <c r="R508" s="164"/>
      <c r="S508" s="164"/>
      <c r="T508" s="164"/>
      <c r="U508" s="164"/>
      <c r="V508" s="164"/>
      <c r="W508" s="164"/>
      <c r="X508" s="164"/>
      <c r="Y508" s="164"/>
      <c r="Z508" s="41">
        <v>0</v>
      </c>
    </row>
    <row r="509" spans="1:27" ht="15" customHeight="1" x14ac:dyDescent="0.25">
      <c r="A509" s="181" t="s">
        <v>47</v>
      </c>
      <c r="B509" s="182">
        <f t="shared" si="140"/>
        <v>0</v>
      </c>
      <c r="C509" s="182">
        <f t="shared" si="141"/>
        <v>0</v>
      </c>
      <c r="D509" s="182">
        <f t="shared" si="142"/>
        <v>0</v>
      </c>
      <c r="E509" s="182"/>
      <c r="F509" s="182"/>
      <c r="G509" s="182"/>
      <c r="H509" s="182"/>
      <c r="I509" s="182"/>
      <c r="J509" s="182"/>
      <c r="K509" s="182"/>
      <c r="L509" s="182"/>
      <c r="M509" s="182"/>
      <c r="N509" s="182"/>
      <c r="O509" s="182"/>
      <c r="P509" s="182"/>
      <c r="Q509" s="182"/>
      <c r="R509" s="182"/>
      <c r="S509" s="182"/>
      <c r="T509" s="182"/>
      <c r="U509" s="182"/>
      <c r="V509" s="182"/>
      <c r="W509" s="182"/>
      <c r="X509" s="182"/>
      <c r="Y509" s="182"/>
      <c r="Z509" s="41">
        <v>1</v>
      </c>
    </row>
    <row r="510" spans="1:27" ht="15" customHeight="1" x14ac:dyDescent="0.25">
      <c r="A510" s="181" t="s">
        <v>48</v>
      </c>
      <c r="B510" s="182">
        <f t="shared" si="140"/>
        <v>0</v>
      </c>
      <c r="C510" s="182">
        <f t="shared" si="141"/>
        <v>0</v>
      </c>
      <c r="D510" s="182">
        <f t="shared" si="142"/>
        <v>0</v>
      </c>
      <c r="E510" s="182"/>
      <c r="F510" s="182"/>
      <c r="G510" s="182"/>
      <c r="H510" s="182"/>
      <c r="I510" s="182"/>
      <c r="J510" s="182"/>
      <c r="K510" s="182"/>
      <c r="L510" s="182"/>
      <c r="M510" s="182"/>
      <c r="N510" s="182"/>
      <c r="O510" s="182"/>
      <c r="P510" s="182"/>
      <c r="Q510" s="182"/>
      <c r="R510" s="182"/>
      <c r="S510" s="182"/>
      <c r="T510" s="182"/>
      <c r="U510" s="182"/>
      <c r="V510" s="182"/>
      <c r="W510" s="182"/>
      <c r="X510" s="182"/>
      <c r="Y510" s="182"/>
      <c r="Z510" s="41">
        <v>1</v>
      </c>
    </row>
    <row r="511" spans="1:27" s="44" customFormat="1" x14ac:dyDescent="0.25">
      <c r="A511" s="161" t="s">
        <v>18</v>
      </c>
      <c r="B511" s="162">
        <f t="shared" ref="B511:Y511" si="143">SUMIF($Z499:$Z510,"=1",B499:B510)</f>
        <v>29.519999999999996</v>
      </c>
      <c r="C511" s="162">
        <f t="shared" si="143"/>
        <v>5414.97</v>
      </c>
      <c r="D511" s="162">
        <f t="shared" si="143"/>
        <v>64362.19</v>
      </c>
      <c r="E511" s="162">
        <f t="shared" si="143"/>
        <v>0</v>
      </c>
      <c r="F511" s="162">
        <f t="shared" si="143"/>
        <v>0</v>
      </c>
      <c r="G511" s="162">
        <f t="shared" si="143"/>
        <v>0</v>
      </c>
      <c r="H511" s="162">
        <f t="shared" si="143"/>
        <v>0</v>
      </c>
      <c r="I511" s="162">
        <f t="shared" si="143"/>
        <v>0</v>
      </c>
      <c r="J511" s="162">
        <f t="shared" si="143"/>
        <v>0</v>
      </c>
      <c r="K511" s="162">
        <f t="shared" si="143"/>
        <v>0</v>
      </c>
      <c r="L511" s="162">
        <f t="shared" si="143"/>
        <v>0</v>
      </c>
      <c r="M511" s="162">
        <f t="shared" si="143"/>
        <v>0</v>
      </c>
      <c r="N511" s="162">
        <f t="shared" si="143"/>
        <v>24.009999999999998</v>
      </c>
      <c r="O511" s="162">
        <f t="shared" si="143"/>
        <v>4406.97</v>
      </c>
      <c r="P511" s="162">
        <f t="shared" si="143"/>
        <v>56719.32</v>
      </c>
      <c r="Q511" s="162">
        <f t="shared" si="143"/>
        <v>1.27</v>
      </c>
      <c r="R511" s="162">
        <f t="shared" si="143"/>
        <v>232</v>
      </c>
      <c r="S511" s="162">
        <f t="shared" si="143"/>
        <v>2137.54</v>
      </c>
      <c r="T511" s="162">
        <f t="shared" si="143"/>
        <v>0</v>
      </c>
      <c r="U511" s="162">
        <f t="shared" si="143"/>
        <v>0</v>
      </c>
      <c r="V511" s="162">
        <f t="shared" si="143"/>
        <v>0</v>
      </c>
      <c r="W511" s="162">
        <f t="shared" si="143"/>
        <v>4.24</v>
      </c>
      <c r="X511" s="162">
        <f t="shared" si="143"/>
        <v>776</v>
      </c>
      <c r="Y511" s="162">
        <f t="shared" si="143"/>
        <v>5505.33</v>
      </c>
    </row>
    <row r="512" spans="1:27" x14ac:dyDescent="0.25">
      <c r="A512" s="229" t="s">
        <v>84</v>
      </c>
      <c r="B512" s="230"/>
      <c r="C512" s="230"/>
      <c r="D512" s="230"/>
      <c r="E512" s="230"/>
      <c r="F512" s="230"/>
      <c r="G512" s="230"/>
      <c r="H512" s="230"/>
      <c r="I512" s="230"/>
      <c r="J512" s="230"/>
      <c r="K512" s="230"/>
      <c r="L512" s="230"/>
      <c r="M512" s="230"/>
      <c r="N512" s="230"/>
      <c r="O512" s="230"/>
      <c r="P512" s="230"/>
      <c r="Q512" s="230"/>
      <c r="R512" s="230"/>
      <c r="S512" s="230"/>
      <c r="T512" s="230"/>
      <c r="U512" s="230"/>
      <c r="V512" s="230"/>
      <c r="W512" s="230"/>
      <c r="X512" s="230"/>
      <c r="Y512" s="231"/>
      <c r="AA512" s="160"/>
    </row>
    <row r="513" spans="1:27" ht="15" customHeight="1" x14ac:dyDescent="0.25">
      <c r="A513" s="181" t="s">
        <v>37</v>
      </c>
      <c r="B513" s="182">
        <f t="shared" ref="B513:B524" si="144">E513+H513+K513+N513+Q513+T513+W513</f>
        <v>99.990000000000009</v>
      </c>
      <c r="C513" s="182">
        <f t="shared" ref="C513:C524" si="145">F513+I513+L513+O513+R513+U513+X513</f>
        <v>18392</v>
      </c>
      <c r="D513" s="182">
        <f t="shared" ref="D513:D524" si="146">G513+J513+M513+P513+S513+V513+Y513</f>
        <v>306995.12999999995</v>
      </c>
      <c r="E513" s="182">
        <v>15.52</v>
      </c>
      <c r="F513" s="182">
        <v>2856</v>
      </c>
      <c r="G513" s="182">
        <v>90070.49</v>
      </c>
      <c r="H513" s="182">
        <v>39.85</v>
      </c>
      <c r="I513" s="182">
        <v>7330</v>
      </c>
      <c r="J513" s="182">
        <v>126587.31</v>
      </c>
      <c r="K513" s="182">
        <v>38.61</v>
      </c>
      <c r="L513" s="182">
        <v>7102</v>
      </c>
      <c r="M513" s="182">
        <v>79658.42</v>
      </c>
      <c r="N513" s="182"/>
      <c r="O513" s="182"/>
      <c r="P513" s="182"/>
      <c r="Q513" s="182"/>
      <c r="R513" s="182"/>
      <c r="S513" s="182"/>
      <c r="T513" s="182"/>
      <c r="U513" s="182"/>
      <c r="V513" s="182"/>
      <c r="W513" s="182">
        <v>6.01</v>
      </c>
      <c r="X513" s="182">
        <v>1104</v>
      </c>
      <c r="Y513" s="182">
        <v>10678.91</v>
      </c>
      <c r="Z513" s="41">
        <v>1</v>
      </c>
    </row>
    <row r="514" spans="1:27" ht="15" customHeight="1" x14ac:dyDescent="0.25">
      <c r="A514" s="163" t="s">
        <v>38</v>
      </c>
      <c r="B514" s="164">
        <f t="shared" si="144"/>
        <v>76.459999999999994</v>
      </c>
      <c r="C514" s="164">
        <f t="shared" si="145"/>
        <v>14056.21</v>
      </c>
      <c r="D514" s="164">
        <f t="shared" si="146"/>
        <v>232455.22</v>
      </c>
      <c r="E514" s="164">
        <v>10.210000000000001</v>
      </c>
      <c r="F514" s="164">
        <v>1877.42</v>
      </c>
      <c r="G514" s="165">
        <v>60378.879999999997</v>
      </c>
      <c r="H514" s="164">
        <v>31.64</v>
      </c>
      <c r="I514" s="164">
        <v>5816.28</v>
      </c>
      <c r="J514" s="164">
        <v>101396.52</v>
      </c>
      <c r="K514" s="164">
        <v>30.73</v>
      </c>
      <c r="L514" s="164">
        <v>5650.51</v>
      </c>
      <c r="M514" s="164">
        <v>63293.38</v>
      </c>
      <c r="N514" s="164"/>
      <c r="O514" s="164"/>
      <c r="P514" s="164"/>
      <c r="Q514" s="164"/>
      <c r="R514" s="164"/>
      <c r="S514" s="164"/>
      <c r="T514" s="164"/>
      <c r="U514" s="164"/>
      <c r="V514" s="164"/>
      <c r="W514" s="164">
        <v>3.88</v>
      </c>
      <c r="X514" s="164">
        <v>712</v>
      </c>
      <c r="Y514" s="164">
        <v>7386.44</v>
      </c>
      <c r="Z514" s="41">
        <v>0</v>
      </c>
    </row>
    <row r="515" spans="1:27" ht="15" customHeight="1" x14ac:dyDescent="0.25">
      <c r="A515" s="163" t="s">
        <v>39</v>
      </c>
      <c r="B515" s="164">
        <f t="shared" si="144"/>
        <v>0</v>
      </c>
      <c r="C515" s="164">
        <f t="shared" si="145"/>
        <v>0</v>
      </c>
      <c r="D515" s="164">
        <f t="shared" si="146"/>
        <v>1723.9099999999999</v>
      </c>
      <c r="E515" s="164"/>
      <c r="F515" s="164"/>
      <c r="G515" s="165">
        <v>1238.3499999999999</v>
      </c>
      <c r="H515" s="164"/>
      <c r="I515" s="164"/>
      <c r="J515" s="164">
        <v>485.56</v>
      </c>
      <c r="K515" s="164"/>
      <c r="L515" s="164"/>
      <c r="M515" s="164"/>
      <c r="N515" s="164"/>
      <c r="O515" s="164"/>
      <c r="P515" s="164"/>
      <c r="Q515" s="164"/>
      <c r="R515" s="164"/>
      <c r="S515" s="164"/>
      <c r="T515" s="164"/>
      <c r="U515" s="164"/>
      <c r="V515" s="164"/>
      <c r="W515" s="164"/>
      <c r="X515" s="164"/>
      <c r="Y515" s="164"/>
      <c r="Z515" s="41">
        <v>0</v>
      </c>
    </row>
    <row r="516" spans="1:27" ht="15" customHeight="1" x14ac:dyDescent="0.25">
      <c r="A516" s="163" t="s">
        <v>40</v>
      </c>
      <c r="B516" s="164">
        <f t="shared" si="144"/>
        <v>23.529999999999998</v>
      </c>
      <c r="C516" s="164">
        <f t="shared" si="145"/>
        <v>4335.79</v>
      </c>
      <c r="D516" s="164">
        <f t="shared" si="146"/>
        <v>72816</v>
      </c>
      <c r="E516" s="164">
        <v>5.31</v>
      </c>
      <c r="F516" s="164">
        <v>978.58</v>
      </c>
      <c r="G516" s="165">
        <v>28453.26</v>
      </c>
      <c r="H516" s="164">
        <v>8.2100000000000009</v>
      </c>
      <c r="I516" s="164">
        <v>1513.72</v>
      </c>
      <c r="J516" s="164">
        <v>24705.23</v>
      </c>
      <c r="K516" s="164">
        <v>7.88</v>
      </c>
      <c r="L516" s="164">
        <v>1451.49</v>
      </c>
      <c r="M516" s="164">
        <v>16365.04</v>
      </c>
      <c r="N516" s="164"/>
      <c r="O516" s="164"/>
      <c r="P516" s="164"/>
      <c r="Q516" s="164"/>
      <c r="R516" s="164"/>
      <c r="S516" s="164"/>
      <c r="T516" s="164"/>
      <c r="U516" s="164"/>
      <c r="V516" s="164"/>
      <c r="W516" s="164">
        <v>2.13</v>
      </c>
      <c r="X516" s="164">
        <v>392</v>
      </c>
      <c r="Y516" s="164">
        <v>3292.47</v>
      </c>
      <c r="Z516" s="41">
        <v>0</v>
      </c>
    </row>
    <row r="517" spans="1:27" ht="15" customHeight="1" x14ac:dyDescent="0.25">
      <c r="A517" s="181" t="s">
        <v>41</v>
      </c>
      <c r="B517" s="182">
        <f t="shared" si="144"/>
        <v>4.79</v>
      </c>
      <c r="C517" s="182">
        <f t="shared" si="145"/>
        <v>882</v>
      </c>
      <c r="D517" s="182">
        <f t="shared" si="146"/>
        <v>10921.26</v>
      </c>
      <c r="E517" s="182">
        <v>1</v>
      </c>
      <c r="F517" s="182">
        <v>184</v>
      </c>
      <c r="G517" s="182">
        <v>4017.59</v>
      </c>
      <c r="H517" s="182">
        <v>1.21</v>
      </c>
      <c r="I517" s="182">
        <v>226</v>
      </c>
      <c r="J517" s="182">
        <v>3050.03</v>
      </c>
      <c r="K517" s="182">
        <v>2.58</v>
      </c>
      <c r="L517" s="182">
        <v>472</v>
      </c>
      <c r="M517" s="182">
        <v>3853.64</v>
      </c>
      <c r="N517" s="182"/>
      <c r="O517" s="182"/>
      <c r="P517" s="182"/>
      <c r="Q517" s="182"/>
      <c r="R517" s="182"/>
      <c r="S517" s="182"/>
      <c r="T517" s="182"/>
      <c r="U517" s="182"/>
      <c r="V517" s="182"/>
      <c r="W517" s="182"/>
      <c r="X517" s="182"/>
      <c r="Y517" s="182"/>
      <c r="Z517" s="41">
        <v>1</v>
      </c>
    </row>
    <row r="518" spans="1:27" ht="15" customHeight="1" x14ac:dyDescent="0.25">
      <c r="A518" s="181" t="s">
        <v>42</v>
      </c>
      <c r="B518" s="182">
        <f t="shared" si="144"/>
        <v>6.64</v>
      </c>
      <c r="C518" s="182">
        <f t="shared" si="145"/>
        <v>1214.25</v>
      </c>
      <c r="D518" s="182">
        <f t="shared" si="146"/>
        <v>50094.060000000005</v>
      </c>
      <c r="E518" s="182">
        <v>4.5199999999999996</v>
      </c>
      <c r="F518" s="182">
        <v>823.73</v>
      </c>
      <c r="G518" s="182">
        <v>39361.440000000002</v>
      </c>
      <c r="H518" s="182">
        <v>2.12</v>
      </c>
      <c r="I518" s="182">
        <v>390.52</v>
      </c>
      <c r="J518" s="182">
        <v>10732.62</v>
      </c>
      <c r="K518" s="182"/>
      <c r="L518" s="182"/>
      <c r="M518" s="182"/>
      <c r="N518" s="182"/>
      <c r="O518" s="182"/>
      <c r="P518" s="182"/>
      <c r="Q518" s="182"/>
      <c r="R518" s="182"/>
      <c r="S518" s="182"/>
      <c r="T518" s="182"/>
      <c r="U518" s="182"/>
      <c r="V518" s="182"/>
      <c r="W518" s="182"/>
      <c r="X518" s="182"/>
      <c r="Y518" s="182"/>
      <c r="Z518" s="41">
        <v>1</v>
      </c>
    </row>
    <row r="519" spans="1:27" ht="15" customHeight="1" x14ac:dyDescent="0.25">
      <c r="A519" s="163" t="s">
        <v>43</v>
      </c>
      <c r="B519" s="164">
        <f t="shared" si="144"/>
        <v>6.35</v>
      </c>
      <c r="C519" s="164">
        <f t="shared" si="145"/>
        <v>1158.73</v>
      </c>
      <c r="D519" s="164">
        <f t="shared" si="146"/>
        <v>48077.59</v>
      </c>
      <c r="E519" s="164">
        <v>4.2699999999999996</v>
      </c>
      <c r="F519" s="164">
        <v>777.73</v>
      </c>
      <c r="G519" s="165">
        <v>37614.79</v>
      </c>
      <c r="H519" s="164">
        <v>2.08</v>
      </c>
      <c r="I519" s="164">
        <v>381</v>
      </c>
      <c r="J519" s="164">
        <v>10462.799999999999</v>
      </c>
      <c r="K519" s="164"/>
      <c r="L519" s="164"/>
      <c r="M519" s="164"/>
      <c r="N519" s="164"/>
      <c r="O519" s="164"/>
      <c r="P519" s="164"/>
      <c r="Q519" s="164"/>
      <c r="R519" s="164"/>
      <c r="S519" s="164"/>
      <c r="T519" s="164"/>
      <c r="U519" s="164"/>
      <c r="V519" s="164"/>
      <c r="W519" s="164"/>
      <c r="X519" s="164"/>
      <c r="Y519" s="164"/>
      <c r="Z519" s="41">
        <v>0</v>
      </c>
    </row>
    <row r="520" spans="1:27" ht="15" customHeight="1" x14ac:dyDescent="0.25">
      <c r="A520" s="163" t="s">
        <v>44</v>
      </c>
      <c r="B520" s="164">
        <f t="shared" si="144"/>
        <v>0.25</v>
      </c>
      <c r="C520" s="164">
        <f t="shared" si="145"/>
        <v>46</v>
      </c>
      <c r="D520" s="164">
        <f t="shared" si="146"/>
        <v>1746.65</v>
      </c>
      <c r="E520" s="164">
        <v>0.25</v>
      </c>
      <c r="F520" s="164">
        <v>46</v>
      </c>
      <c r="G520" s="165">
        <v>1746.65</v>
      </c>
      <c r="H520" s="164"/>
      <c r="I520" s="164"/>
      <c r="J520" s="164"/>
      <c r="K520" s="164"/>
      <c r="L520" s="164"/>
      <c r="M520" s="164"/>
      <c r="N520" s="164"/>
      <c r="O520" s="164"/>
      <c r="P520" s="164"/>
      <c r="Q520" s="164"/>
      <c r="R520" s="164"/>
      <c r="S520" s="164"/>
      <c r="T520" s="164"/>
      <c r="U520" s="164"/>
      <c r="V520" s="164"/>
      <c r="W520" s="164"/>
      <c r="X520" s="164"/>
      <c r="Y520" s="164"/>
      <c r="Z520" s="41">
        <v>0</v>
      </c>
    </row>
    <row r="521" spans="1:27" ht="15" customHeight="1" x14ac:dyDescent="0.25">
      <c r="A521" s="163" t="s">
        <v>45</v>
      </c>
      <c r="B521" s="164">
        <f t="shared" si="144"/>
        <v>0</v>
      </c>
      <c r="C521" s="164">
        <f t="shared" si="145"/>
        <v>0</v>
      </c>
      <c r="D521" s="164">
        <f t="shared" si="146"/>
        <v>0</v>
      </c>
      <c r="E521" s="164"/>
      <c r="F521" s="164"/>
      <c r="G521" s="165"/>
      <c r="H521" s="164"/>
      <c r="I521" s="164"/>
      <c r="J521" s="164"/>
      <c r="K521" s="164"/>
      <c r="L521" s="164"/>
      <c r="M521" s="164"/>
      <c r="N521" s="164"/>
      <c r="O521" s="164"/>
      <c r="P521" s="164"/>
      <c r="Q521" s="164"/>
      <c r="R521" s="164"/>
      <c r="S521" s="164"/>
      <c r="T521" s="164"/>
      <c r="U521" s="164"/>
      <c r="V521" s="164"/>
      <c r="W521" s="164"/>
      <c r="X521" s="164"/>
      <c r="Y521" s="164"/>
      <c r="Z521" s="41">
        <v>0</v>
      </c>
    </row>
    <row r="522" spans="1:27" ht="15" customHeight="1" x14ac:dyDescent="0.25">
      <c r="A522" s="163" t="s">
        <v>46</v>
      </c>
      <c r="B522" s="164">
        <f t="shared" si="144"/>
        <v>0.04</v>
      </c>
      <c r="C522" s="164">
        <f t="shared" si="145"/>
        <v>9.52</v>
      </c>
      <c r="D522" s="164">
        <f t="shared" si="146"/>
        <v>269.82</v>
      </c>
      <c r="E522" s="164"/>
      <c r="F522" s="164"/>
      <c r="G522" s="165"/>
      <c r="H522" s="164">
        <v>0.04</v>
      </c>
      <c r="I522" s="164">
        <v>9.52</v>
      </c>
      <c r="J522" s="164">
        <v>269.82</v>
      </c>
      <c r="K522" s="164"/>
      <c r="L522" s="164"/>
      <c r="M522" s="164"/>
      <c r="N522" s="164"/>
      <c r="O522" s="164"/>
      <c r="P522" s="164"/>
      <c r="Q522" s="164"/>
      <c r="R522" s="164"/>
      <c r="S522" s="164"/>
      <c r="T522" s="164"/>
      <c r="U522" s="164"/>
      <c r="V522" s="164"/>
      <c r="W522" s="164"/>
      <c r="X522" s="164"/>
      <c r="Y522" s="164"/>
      <c r="Z522" s="41">
        <v>0</v>
      </c>
    </row>
    <row r="523" spans="1:27" ht="15" customHeight="1" x14ac:dyDescent="0.25">
      <c r="A523" s="181" t="s">
        <v>47</v>
      </c>
      <c r="B523" s="182">
        <f t="shared" si="144"/>
        <v>0</v>
      </c>
      <c r="C523" s="182">
        <f t="shared" si="145"/>
        <v>0</v>
      </c>
      <c r="D523" s="182">
        <f t="shared" si="146"/>
        <v>0</v>
      </c>
      <c r="E523" s="182"/>
      <c r="F523" s="182"/>
      <c r="G523" s="182"/>
      <c r="H523" s="182"/>
      <c r="I523" s="182"/>
      <c r="J523" s="182"/>
      <c r="K523" s="182"/>
      <c r="L523" s="182"/>
      <c r="M523" s="182"/>
      <c r="N523" s="182"/>
      <c r="O523" s="182"/>
      <c r="P523" s="182"/>
      <c r="Q523" s="182"/>
      <c r="R523" s="182"/>
      <c r="S523" s="182"/>
      <c r="T523" s="182"/>
      <c r="U523" s="182"/>
      <c r="V523" s="182"/>
      <c r="W523" s="182"/>
      <c r="X523" s="182"/>
      <c r="Y523" s="182"/>
      <c r="Z523" s="41">
        <v>1</v>
      </c>
    </row>
    <row r="524" spans="1:27" ht="15" customHeight="1" x14ac:dyDescent="0.25">
      <c r="A524" s="181" t="s">
        <v>48</v>
      </c>
      <c r="B524" s="182">
        <f t="shared" si="144"/>
        <v>1.85</v>
      </c>
      <c r="C524" s="182">
        <f t="shared" si="145"/>
        <v>338.48</v>
      </c>
      <c r="D524" s="182">
        <f t="shared" si="146"/>
        <v>1104.8599999999999</v>
      </c>
      <c r="E524" s="182"/>
      <c r="F524" s="182"/>
      <c r="G524" s="182"/>
      <c r="H524" s="182">
        <v>1.85</v>
      </c>
      <c r="I524" s="182">
        <v>338.48</v>
      </c>
      <c r="J524" s="182">
        <v>1104.8599999999999</v>
      </c>
      <c r="K524" s="182"/>
      <c r="L524" s="182"/>
      <c r="M524" s="182"/>
      <c r="N524" s="182"/>
      <c r="O524" s="182"/>
      <c r="P524" s="182"/>
      <c r="Q524" s="182"/>
      <c r="R524" s="182"/>
      <c r="S524" s="182"/>
      <c r="T524" s="182"/>
      <c r="U524" s="182"/>
      <c r="V524" s="182"/>
      <c r="W524" s="182"/>
      <c r="X524" s="182"/>
      <c r="Y524" s="182"/>
      <c r="Z524" s="41">
        <v>1</v>
      </c>
    </row>
    <row r="525" spans="1:27" s="44" customFormat="1" x14ac:dyDescent="0.25">
      <c r="A525" s="161" t="s">
        <v>18</v>
      </c>
      <c r="B525" s="162">
        <f t="shared" ref="B525:Y525" si="147">SUMIF($Z513:$Z524,"=1",B513:B524)</f>
        <v>113.27000000000001</v>
      </c>
      <c r="C525" s="162">
        <f t="shared" si="147"/>
        <v>20826.73</v>
      </c>
      <c r="D525" s="162">
        <f t="shared" si="147"/>
        <v>369115.30999999994</v>
      </c>
      <c r="E525" s="162">
        <f t="shared" si="147"/>
        <v>21.04</v>
      </c>
      <c r="F525" s="162">
        <f t="shared" si="147"/>
        <v>3863.73</v>
      </c>
      <c r="G525" s="162">
        <f t="shared" si="147"/>
        <v>133449.52000000002</v>
      </c>
      <c r="H525" s="162">
        <f t="shared" si="147"/>
        <v>45.03</v>
      </c>
      <c r="I525" s="162">
        <f t="shared" si="147"/>
        <v>8285</v>
      </c>
      <c r="J525" s="162">
        <f t="shared" si="147"/>
        <v>141474.81999999998</v>
      </c>
      <c r="K525" s="162">
        <f t="shared" si="147"/>
        <v>41.19</v>
      </c>
      <c r="L525" s="162">
        <f t="shared" si="147"/>
        <v>7574</v>
      </c>
      <c r="M525" s="162">
        <f t="shared" si="147"/>
        <v>83512.06</v>
      </c>
      <c r="N525" s="162">
        <f t="shared" si="147"/>
        <v>0</v>
      </c>
      <c r="O525" s="162">
        <f t="shared" si="147"/>
        <v>0</v>
      </c>
      <c r="P525" s="162">
        <f t="shared" si="147"/>
        <v>0</v>
      </c>
      <c r="Q525" s="162">
        <f t="shared" si="147"/>
        <v>0</v>
      </c>
      <c r="R525" s="162">
        <f t="shared" si="147"/>
        <v>0</v>
      </c>
      <c r="S525" s="162">
        <f t="shared" si="147"/>
        <v>0</v>
      </c>
      <c r="T525" s="162">
        <f t="shared" si="147"/>
        <v>0</v>
      </c>
      <c r="U525" s="162">
        <f t="shared" si="147"/>
        <v>0</v>
      </c>
      <c r="V525" s="162">
        <f t="shared" si="147"/>
        <v>0</v>
      </c>
      <c r="W525" s="162">
        <f t="shared" si="147"/>
        <v>6.01</v>
      </c>
      <c r="X525" s="162">
        <f t="shared" si="147"/>
        <v>1104</v>
      </c>
      <c r="Y525" s="162">
        <f t="shared" si="147"/>
        <v>10678.91</v>
      </c>
    </row>
    <row r="526" spans="1:27" x14ac:dyDescent="0.25">
      <c r="A526" s="229" t="s">
        <v>85</v>
      </c>
      <c r="B526" s="230"/>
      <c r="C526" s="230"/>
      <c r="D526" s="230"/>
      <c r="E526" s="230"/>
      <c r="F526" s="230"/>
      <c r="G526" s="230"/>
      <c r="H526" s="230"/>
      <c r="I526" s="230"/>
      <c r="J526" s="230"/>
      <c r="K526" s="230"/>
      <c r="L526" s="230"/>
      <c r="M526" s="230"/>
      <c r="N526" s="230"/>
      <c r="O526" s="230"/>
      <c r="P526" s="230"/>
      <c r="Q526" s="230"/>
      <c r="R526" s="230"/>
      <c r="S526" s="230"/>
      <c r="T526" s="230"/>
      <c r="U526" s="230"/>
      <c r="V526" s="230"/>
      <c r="W526" s="230"/>
      <c r="X526" s="230"/>
      <c r="Y526" s="231"/>
      <c r="AA526" s="160"/>
    </row>
    <row r="527" spans="1:27" ht="15" customHeight="1" x14ac:dyDescent="0.25">
      <c r="A527" s="181" t="s">
        <v>37</v>
      </c>
      <c r="B527" s="182">
        <f t="shared" ref="B527:B538" si="148">E527+H527+K527+N527+Q527+T527+W527</f>
        <v>1.5</v>
      </c>
      <c r="C527" s="182">
        <f t="shared" ref="C527:C538" si="149">F527+I527+L527+O527+R527+U527+X527</f>
        <v>276</v>
      </c>
      <c r="D527" s="182">
        <f t="shared" ref="D527:D538" si="150">G527+J527+M527+P527+S527+V527+Y527</f>
        <v>6219.78</v>
      </c>
      <c r="E527" s="182">
        <v>0.5</v>
      </c>
      <c r="F527" s="182">
        <v>92</v>
      </c>
      <c r="G527" s="182">
        <v>2819.7</v>
      </c>
      <c r="H527" s="182"/>
      <c r="I527" s="182"/>
      <c r="J527" s="182"/>
      <c r="K527" s="182"/>
      <c r="L527" s="182"/>
      <c r="M527" s="182"/>
      <c r="N527" s="182"/>
      <c r="O527" s="182"/>
      <c r="P527" s="182"/>
      <c r="Q527" s="182"/>
      <c r="R527" s="182"/>
      <c r="S527" s="182"/>
      <c r="T527" s="182">
        <v>1</v>
      </c>
      <c r="U527" s="182">
        <v>184</v>
      </c>
      <c r="V527" s="182">
        <v>3400.08</v>
      </c>
      <c r="W527" s="182"/>
      <c r="X527" s="182"/>
      <c r="Y527" s="182"/>
      <c r="Z527" s="41">
        <v>1</v>
      </c>
    </row>
    <row r="528" spans="1:27" ht="15" customHeight="1" x14ac:dyDescent="0.25">
      <c r="A528" s="163" t="s">
        <v>38</v>
      </c>
      <c r="B528" s="164">
        <f t="shared" si="148"/>
        <v>1.37</v>
      </c>
      <c r="C528" s="164">
        <f t="shared" si="149"/>
        <v>252</v>
      </c>
      <c r="D528" s="164">
        <f t="shared" si="150"/>
        <v>5506.52</v>
      </c>
      <c r="E528" s="164">
        <v>0.46</v>
      </c>
      <c r="F528" s="164">
        <v>84</v>
      </c>
      <c r="G528" s="165">
        <v>2572.6</v>
      </c>
      <c r="H528" s="164"/>
      <c r="I528" s="164"/>
      <c r="J528" s="164"/>
      <c r="K528" s="164"/>
      <c r="L528" s="164"/>
      <c r="M528" s="164"/>
      <c r="N528" s="164"/>
      <c r="O528" s="164"/>
      <c r="P528" s="164"/>
      <c r="Q528" s="164"/>
      <c r="R528" s="164"/>
      <c r="S528" s="164"/>
      <c r="T528" s="164">
        <v>0.91</v>
      </c>
      <c r="U528" s="164">
        <v>168</v>
      </c>
      <c r="V528" s="164">
        <v>2933.92</v>
      </c>
      <c r="W528" s="164"/>
      <c r="X528" s="164"/>
      <c r="Y528" s="164"/>
      <c r="Z528" s="41">
        <v>0</v>
      </c>
    </row>
    <row r="529" spans="1:27" ht="15" customHeight="1" x14ac:dyDescent="0.25">
      <c r="A529" s="163" t="s">
        <v>39</v>
      </c>
      <c r="B529" s="164">
        <f t="shared" si="148"/>
        <v>0</v>
      </c>
      <c r="C529" s="164">
        <f t="shared" si="149"/>
        <v>0</v>
      </c>
      <c r="D529" s="164">
        <f t="shared" si="150"/>
        <v>186.75</v>
      </c>
      <c r="E529" s="164"/>
      <c r="F529" s="164"/>
      <c r="G529" s="165"/>
      <c r="H529" s="164"/>
      <c r="I529" s="164"/>
      <c r="J529" s="164"/>
      <c r="K529" s="164"/>
      <c r="L529" s="164"/>
      <c r="M529" s="164"/>
      <c r="N529" s="164"/>
      <c r="O529" s="164"/>
      <c r="P529" s="164"/>
      <c r="Q529" s="164"/>
      <c r="R529" s="164"/>
      <c r="S529" s="164"/>
      <c r="T529" s="164"/>
      <c r="U529" s="164"/>
      <c r="V529" s="164">
        <v>186.75</v>
      </c>
      <c r="W529" s="164"/>
      <c r="X529" s="164"/>
      <c r="Y529" s="164"/>
      <c r="Z529" s="41">
        <v>0</v>
      </c>
    </row>
    <row r="530" spans="1:27" ht="15" customHeight="1" x14ac:dyDescent="0.25">
      <c r="A530" s="163" t="s">
        <v>40</v>
      </c>
      <c r="B530" s="164">
        <f t="shared" si="148"/>
        <v>0.13</v>
      </c>
      <c r="C530" s="164">
        <f t="shared" si="149"/>
        <v>24</v>
      </c>
      <c r="D530" s="164">
        <f t="shared" si="150"/>
        <v>526.51</v>
      </c>
      <c r="E530" s="164">
        <v>0.04</v>
      </c>
      <c r="F530" s="164">
        <v>8</v>
      </c>
      <c r="G530" s="165">
        <v>247.1</v>
      </c>
      <c r="H530" s="164"/>
      <c r="I530" s="164"/>
      <c r="J530" s="164"/>
      <c r="K530" s="164"/>
      <c r="L530" s="164"/>
      <c r="M530" s="164"/>
      <c r="N530" s="164"/>
      <c r="O530" s="164"/>
      <c r="P530" s="164"/>
      <c r="Q530" s="164"/>
      <c r="R530" s="164"/>
      <c r="S530" s="164"/>
      <c r="T530" s="164">
        <v>0.09</v>
      </c>
      <c r="U530" s="164">
        <v>16</v>
      </c>
      <c r="V530" s="164">
        <v>279.41000000000003</v>
      </c>
      <c r="W530" s="164"/>
      <c r="X530" s="164"/>
      <c r="Y530" s="164"/>
      <c r="Z530" s="41">
        <v>0</v>
      </c>
    </row>
    <row r="531" spans="1:27" ht="15" customHeight="1" x14ac:dyDescent="0.25">
      <c r="A531" s="181" t="s">
        <v>41</v>
      </c>
      <c r="B531" s="182">
        <f t="shared" si="148"/>
        <v>0</v>
      </c>
      <c r="C531" s="182">
        <f t="shared" si="149"/>
        <v>0</v>
      </c>
      <c r="D531" s="182">
        <f t="shared" si="150"/>
        <v>0</v>
      </c>
      <c r="E531" s="182"/>
      <c r="F531" s="182"/>
      <c r="G531" s="182"/>
      <c r="H531" s="182"/>
      <c r="I531" s="182"/>
      <c r="J531" s="182"/>
      <c r="K531" s="182"/>
      <c r="L531" s="182"/>
      <c r="M531" s="182"/>
      <c r="N531" s="182"/>
      <c r="O531" s="182"/>
      <c r="P531" s="182"/>
      <c r="Q531" s="182"/>
      <c r="R531" s="182"/>
      <c r="S531" s="182"/>
      <c r="T531" s="182"/>
      <c r="U531" s="182"/>
      <c r="V531" s="182"/>
      <c r="W531" s="182"/>
      <c r="X531" s="182"/>
      <c r="Y531" s="182"/>
      <c r="Z531" s="41">
        <v>1</v>
      </c>
    </row>
    <row r="532" spans="1:27" ht="15" customHeight="1" x14ac:dyDescent="0.25">
      <c r="A532" s="181" t="s">
        <v>42</v>
      </c>
      <c r="B532" s="182">
        <f t="shared" si="148"/>
        <v>0</v>
      </c>
      <c r="C532" s="182">
        <f t="shared" si="149"/>
        <v>0</v>
      </c>
      <c r="D532" s="182">
        <f t="shared" si="150"/>
        <v>0</v>
      </c>
      <c r="E532" s="182"/>
      <c r="F532" s="182"/>
      <c r="G532" s="182"/>
      <c r="H532" s="182"/>
      <c r="I532" s="182"/>
      <c r="J532" s="182"/>
      <c r="K532" s="182"/>
      <c r="L532" s="182"/>
      <c r="M532" s="182"/>
      <c r="N532" s="182"/>
      <c r="O532" s="182"/>
      <c r="P532" s="182"/>
      <c r="Q532" s="182"/>
      <c r="R532" s="182"/>
      <c r="S532" s="182"/>
      <c r="T532" s="182"/>
      <c r="U532" s="182"/>
      <c r="V532" s="182"/>
      <c r="W532" s="182"/>
      <c r="X532" s="182"/>
      <c r="Y532" s="182"/>
      <c r="Z532" s="41">
        <v>1</v>
      </c>
    </row>
    <row r="533" spans="1:27" ht="15" customHeight="1" x14ac:dyDescent="0.25">
      <c r="A533" s="163" t="s">
        <v>43</v>
      </c>
      <c r="B533" s="164">
        <f t="shared" si="148"/>
        <v>0</v>
      </c>
      <c r="C533" s="164">
        <f t="shared" si="149"/>
        <v>0</v>
      </c>
      <c r="D533" s="164">
        <f t="shared" si="150"/>
        <v>0</v>
      </c>
      <c r="E533" s="164"/>
      <c r="F533" s="164"/>
      <c r="G533" s="165"/>
      <c r="H533" s="164"/>
      <c r="I533" s="164"/>
      <c r="J533" s="164"/>
      <c r="K533" s="164"/>
      <c r="L533" s="164"/>
      <c r="M533" s="164"/>
      <c r="N533" s="164"/>
      <c r="O533" s="164"/>
      <c r="P533" s="164"/>
      <c r="Q533" s="164"/>
      <c r="R533" s="164"/>
      <c r="S533" s="164"/>
      <c r="T533" s="164"/>
      <c r="U533" s="164"/>
      <c r="V533" s="164"/>
      <c r="W533" s="164"/>
      <c r="X533" s="164"/>
      <c r="Y533" s="164"/>
      <c r="Z533" s="41">
        <v>0</v>
      </c>
    </row>
    <row r="534" spans="1:27" ht="15" customHeight="1" x14ac:dyDescent="0.25">
      <c r="A534" s="163" t="s">
        <v>44</v>
      </c>
      <c r="B534" s="164">
        <f t="shared" si="148"/>
        <v>0</v>
      </c>
      <c r="C534" s="164">
        <f t="shared" si="149"/>
        <v>0</v>
      </c>
      <c r="D534" s="164">
        <f t="shared" si="150"/>
        <v>0</v>
      </c>
      <c r="E534" s="164"/>
      <c r="F534" s="164"/>
      <c r="G534" s="165"/>
      <c r="H534" s="164"/>
      <c r="I534" s="164"/>
      <c r="J534" s="164"/>
      <c r="K534" s="164"/>
      <c r="L534" s="164"/>
      <c r="M534" s="164"/>
      <c r="N534" s="164"/>
      <c r="O534" s="164"/>
      <c r="P534" s="164"/>
      <c r="Q534" s="164"/>
      <c r="R534" s="164"/>
      <c r="S534" s="164"/>
      <c r="T534" s="164"/>
      <c r="U534" s="164"/>
      <c r="V534" s="164"/>
      <c r="W534" s="164"/>
      <c r="X534" s="164"/>
      <c r="Y534" s="164"/>
      <c r="Z534" s="41">
        <v>0</v>
      </c>
    </row>
    <row r="535" spans="1:27" ht="15" customHeight="1" x14ac:dyDescent="0.25">
      <c r="A535" s="163" t="s">
        <v>45</v>
      </c>
      <c r="B535" s="164">
        <f t="shared" si="148"/>
        <v>0</v>
      </c>
      <c r="C535" s="164">
        <f t="shared" si="149"/>
        <v>0</v>
      </c>
      <c r="D535" s="164">
        <f t="shared" si="150"/>
        <v>0</v>
      </c>
      <c r="E535" s="164"/>
      <c r="F535" s="164"/>
      <c r="G535" s="165"/>
      <c r="H535" s="164"/>
      <c r="I535" s="164"/>
      <c r="J535" s="164"/>
      <c r="K535" s="164"/>
      <c r="L535" s="164"/>
      <c r="M535" s="164"/>
      <c r="N535" s="164"/>
      <c r="O535" s="164"/>
      <c r="P535" s="164"/>
      <c r="Q535" s="164"/>
      <c r="R535" s="164"/>
      <c r="S535" s="164"/>
      <c r="T535" s="164"/>
      <c r="U535" s="164"/>
      <c r="V535" s="164"/>
      <c r="W535" s="164"/>
      <c r="X535" s="164"/>
      <c r="Y535" s="164"/>
      <c r="Z535" s="41">
        <v>0</v>
      </c>
    </row>
    <row r="536" spans="1:27" ht="15" customHeight="1" x14ac:dyDescent="0.25">
      <c r="A536" s="163" t="s">
        <v>46</v>
      </c>
      <c r="B536" s="164">
        <f t="shared" si="148"/>
        <v>0</v>
      </c>
      <c r="C536" s="164">
        <f t="shared" si="149"/>
        <v>0</v>
      </c>
      <c r="D536" s="164">
        <f t="shared" si="150"/>
        <v>0</v>
      </c>
      <c r="E536" s="164"/>
      <c r="F536" s="164"/>
      <c r="G536" s="165"/>
      <c r="H536" s="164"/>
      <c r="I536" s="164"/>
      <c r="J536" s="164"/>
      <c r="K536" s="164"/>
      <c r="L536" s="164"/>
      <c r="M536" s="164"/>
      <c r="N536" s="164"/>
      <c r="O536" s="164"/>
      <c r="P536" s="164"/>
      <c r="Q536" s="164"/>
      <c r="R536" s="164"/>
      <c r="S536" s="164"/>
      <c r="T536" s="164"/>
      <c r="U536" s="164"/>
      <c r="V536" s="164"/>
      <c r="W536" s="164"/>
      <c r="X536" s="164"/>
      <c r="Y536" s="164"/>
      <c r="Z536" s="41">
        <v>0</v>
      </c>
    </row>
    <row r="537" spans="1:27" ht="15" customHeight="1" x14ac:dyDescent="0.25">
      <c r="A537" s="181" t="s">
        <v>47</v>
      </c>
      <c r="B537" s="182">
        <f t="shared" si="148"/>
        <v>0</v>
      </c>
      <c r="C537" s="182">
        <f t="shared" si="149"/>
        <v>0</v>
      </c>
      <c r="D537" s="182">
        <f t="shared" si="150"/>
        <v>0</v>
      </c>
      <c r="E537" s="182"/>
      <c r="F537" s="182"/>
      <c r="G537" s="182"/>
      <c r="H537" s="182"/>
      <c r="I537" s="182"/>
      <c r="J537" s="182"/>
      <c r="K537" s="182"/>
      <c r="L537" s="182"/>
      <c r="M537" s="182"/>
      <c r="N537" s="182"/>
      <c r="O537" s="182"/>
      <c r="P537" s="182"/>
      <c r="Q537" s="182"/>
      <c r="R537" s="182"/>
      <c r="S537" s="182"/>
      <c r="T537" s="182"/>
      <c r="U537" s="182"/>
      <c r="V537" s="182"/>
      <c r="W537" s="182"/>
      <c r="X537" s="182"/>
      <c r="Y537" s="182"/>
      <c r="Z537" s="41">
        <v>1</v>
      </c>
    </row>
    <row r="538" spans="1:27" ht="15" customHeight="1" x14ac:dyDescent="0.25">
      <c r="A538" s="181" t="s">
        <v>48</v>
      </c>
      <c r="B538" s="182">
        <f t="shared" si="148"/>
        <v>0</v>
      </c>
      <c r="C538" s="182">
        <f t="shared" si="149"/>
        <v>0</v>
      </c>
      <c r="D538" s="182">
        <f t="shared" si="150"/>
        <v>0</v>
      </c>
      <c r="E538" s="182"/>
      <c r="F538" s="182"/>
      <c r="G538" s="182"/>
      <c r="H538" s="182"/>
      <c r="I538" s="182"/>
      <c r="J538" s="182"/>
      <c r="K538" s="182"/>
      <c r="L538" s="182"/>
      <c r="M538" s="182"/>
      <c r="N538" s="182"/>
      <c r="O538" s="182"/>
      <c r="P538" s="182"/>
      <c r="Q538" s="182"/>
      <c r="R538" s="182"/>
      <c r="S538" s="182"/>
      <c r="T538" s="182"/>
      <c r="U538" s="182"/>
      <c r="V538" s="182"/>
      <c r="W538" s="182"/>
      <c r="X538" s="182"/>
      <c r="Y538" s="182"/>
      <c r="Z538" s="41">
        <v>1</v>
      </c>
    </row>
    <row r="539" spans="1:27" s="44" customFormat="1" x14ac:dyDescent="0.25">
      <c r="A539" s="161" t="s">
        <v>18</v>
      </c>
      <c r="B539" s="162">
        <f t="shared" ref="B539:Y539" si="151">SUMIF($Z527:$Z538,"=1",B527:B538)</f>
        <v>1.5</v>
      </c>
      <c r="C539" s="162">
        <f t="shared" si="151"/>
        <v>276</v>
      </c>
      <c r="D539" s="162">
        <f t="shared" si="151"/>
        <v>6219.78</v>
      </c>
      <c r="E539" s="162">
        <f t="shared" si="151"/>
        <v>0.5</v>
      </c>
      <c r="F539" s="162">
        <f t="shared" si="151"/>
        <v>92</v>
      </c>
      <c r="G539" s="162">
        <f t="shared" si="151"/>
        <v>2819.7</v>
      </c>
      <c r="H539" s="162">
        <f t="shared" si="151"/>
        <v>0</v>
      </c>
      <c r="I539" s="162">
        <f t="shared" si="151"/>
        <v>0</v>
      </c>
      <c r="J539" s="162">
        <f t="shared" si="151"/>
        <v>0</v>
      </c>
      <c r="K539" s="162">
        <f t="shared" si="151"/>
        <v>0</v>
      </c>
      <c r="L539" s="162">
        <f t="shared" si="151"/>
        <v>0</v>
      </c>
      <c r="M539" s="162">
        <f t="shared" si="151"/>
        <v>0</v>
      </c>
      <c r="N539" s="162">
        <f t="shared" si="151"/>
        <v>0</v>
      </c>
      <c r="O539" s="162">
        <f t="shared" si="151"/>
        <v>0</v>
      </c>
      <c r="P539" s="162">
        <f t="shared" si="151"/>
        <v>0</v>
      </c>
      <c r="Q539" s="162">
        <f t="shared" si="151"/>
        <v>0</v>
      </c>
      <c r="R539" s="162">
        <f t="shared" si="151"/>
        <v>0</v>
      </c>
      <c r="S539" s="162">
        <f t="shared" si="151"/>
        <v>0</v>
      </c>
      <c r="T539" s="162">
        <f t="shared" si="151"/>
        <v>1</v>
      </c>
      <c r="U539" s="162">
        <f t="shared" si="151"/>
        <v>184</v>
      </c>
      <c r="V539" s="162">
        <f t="shared" si="151"/>
        <v>3400.08</v>
      </c>
      <c r="W539" s="162">
        <f t="shared" si="151"/>
        <v>0</v>
      </c>
      <c r="X539" s="162">
        <f t="shared" si="151"/>
        <v>0</v>
      </c>
      <c r="Y539" s="162">
        <f t="shared" si="151"/>
        <v>0</v>
      </c>
    </row>
    <row r="540" spans="1:27" x14ac:dyDescent="0.25">
      <c r="A540" s="229" t="s">
        <v>86</v>
      </c>
      <c r="B540" s="230"/>
      <c r="C540" s="230"/>
      <c r="D540" s="230"/>
      <c r="E540" s="230"/>
      <c r="F540" s="230"/>
      <c r="G540" s="230"/>
      <c r="H540" s="230"/>
      <c r="I540" s="230"/>
      <c r="J540" s="230"/>
      <c r="K540" s="230"/>
      <c r="L540" s="230"/>
      <c r="M540" s="230"/>
      <c r="N540" s="230"/>
      <c r="O540" s="230"/>
      <c r="P540" s="230"/>
      <c r="Q540" s="230"/>
      <c r="R540" s="230"/>
      <c r="S540" s="230"/>
      <c r="T540" s="230"/>
      <c r="U540" s="230"/>
      <c r="V540" s="230"/>
      <c r="W540" s="230"/>
      <c r="X540" s="230"/>
      <c r="Y540" s="231"/>
      <c r="AA540" s="160"/>
    </row>
    <row r="541" spans="1:27" ht="15" customHeight="1" x14ac:dyDescent="0.25">
      <c r="A541" s="181" t="s">
        <v>37</v>
      </c>
      <c r="B541" s="182">
        <f t="shared" ref="B541:B552" si="152">E541+H541+K541+N541+Q541+T541+W541</f>
        <v>20.39</v>
      </c>
      <c r="C541" s="182">
        <f t="shared" ref="C541:C552" si="153">F541+I541+L541+O541+R541+U541+X541</f>
        <v>3744</v>
      </c>
      <c r="D541" s="182">
        <f t="shared" ref="D541:D552" si="154">G541+J541+M541+P541+S541+V541+Y541</f>
        <v>40857.22</v>
      </c>
      <c r="E541" s="182">
        <v>20.39</v>
      </c>
      <c r="F541" s="182">
        <v>3744</v>
      </c>
      <c r="G541" s="182">
        <v>40857.22</v>
      </c>
      <c r="H541" s="182"/>
      <c r="I541" s="182"/>
      <c r="J541" s="182"/>
      <c r="K541" s="182"/>
      <c r="L541" s="182"/>
      <c r="M541" s="182"/>
      <c r="N541" s="182"/>
      <c r="O541" s="182"/>
      <c r="P541" s="182"/>
      <c r="Q541" s="182"/>
      <c r="R541" s="182"/>
      <c r="S541" s="182"/>
      <c r="T541" s="182"/>
      <c r="U541" s="182"/>
      <c r="V541" s="182"/>
      <c r="W541" s="182"/>
      <c r="X541" s="182"/>
      <c r="Y541" s="182"/>
      <c r="Z541" s="41">
        <v>1</v>
      </c>
    </row>
    <row r="542" spans="1:27" ht="15" customHeight="1" x14ac:dyDescent="0.25">
      <c r="A542" s="163" t="s">
        <v>38</v>
      </c>
      <c r="B542" s="164">
        <f t="shared" si="152"/>
        <v>11.26</v>
      </c>
      <c r="C542" s="164">
        <f t="shared" si="153"/>
        <v>2072</v>
      </c>
      <c r="D542" s="164">
        <f t="shared" si="154"/>
        <v>22722.46</v>
      </c>
      <c r="E542" s="164">
        <v>11.26</v>
      </c>
      <c r="F542" s="164">
        <v>2072</v>
      </c>
      <c r="G542" s="165">
        <v>22722.46</v>
      </c>
      <c r="H542" s="164"/>
      <c r="I542" s="164"/>
      <c r="J542" s="164"/>
      <c r="K542" s="164"/>
      <c r="L542" s="164"/>
      <c r="M542" s="164"/>
      <c r="N542" s="164"/>
      <c r="O542" s="164"/>
      <c r="P542" s="164"/>
      <c r="Q542" s="164"/>
      <c r="R542" s="164"/>
      <c r="S542" s="164"/>
      <c r="T542" s="164"/>
      <c r="U542" s="164"/>
      <c r="V542" s="164"/>
      <c r="W542" s="164"/>
      <c r="X542" s="164"/>
      <c r="Y542" s="164"/>
      <c r="Z542" s="41">
        <v>0</v>
      </c>
    </row>
    <row r="543" spans="1:27" ht="15" customHeight="1" x14ac:dyDescent="0.25">
      <c r="A543" s="163" t="s">
        <v>39</v>
      </c>
      <c r="B543" s="164">
        <f t="shared" si="152"/>
        <v>0</v>
      </c>
      <c r="C543" s="164">
        <f t="shared" si="153"/>
        <v>0</v>
      </c>
      <c r="D543" s="164">
        <f t="shared" si="154"/>
        <v>0</v>
      </c>
      <c r="E543" s="164"/>
      <c r="F543" s="164"/>
      <c r="G543" s="165"/>
      <c r="H543" s="164"/>
      <c r="I543" s="164"/>
      <c r="J543" s="164"/>
      <c r="K543" s="164"/>
      <c r="L543" s="164"/>
      <c r="M543" s="164"/>
      <c r="N543" s="164"/>
      <c r="O543" s="164"/>
      <c r="P543" s="164"/>
      <c r="Q543" s="164"/>
      <c r="R543" s="164"/>
      <c r="S543" s="164"/>
      <c r="T543" s="164"/>
      <c r="U543" s="164"/>
      <c r="V543" s="164"/>
      <c r="W543" s="164"/>
      <c r="X543" s="164"/>
      <c r="Y543" s="164"/>
      <c r="Z543" s="41">
        <v>0</v>
      </c>
    </row>
    <row r="544" spans="1:27" ht="15" customHeight="1" x14ac:dyDescent="0.25">
      <c r="A544" s="163" t="s">
        <v>40</v>
      </c>
      <c r="B544" s="164">
        <f t="shared" si="152"/>
        <v>9.1300000000000008</v>
      </c>
      <c r="C544" s="164">
        <f t="shared" si="153"/>
        <v>1672</v>
      </c>
      <c r="D544" s="164">
        <f t="shared" si="154"/>
        <v>18134.759999999998</v>
      </c>
      <c r="E544" s="164">
        <v>9.1300000000000008</v>
      </c>
      <c r="F544" s="164">
        <v>1672</v>
      </c>
      <c r="G544" s="165">
        <v>18134.759999999998</v>
      </c>
      <c r="H544" s="164"/>
      <c r="I544" s="164"/>
      <c r="J544" s="164"/>
      <c r="K544" s="164"/>
      <c r="L544" s="164"/>
      <c r="M544" s="164"/>
      <c r="N544" s="164"/>
      <c r="O544" s="164"/>
      <c r="P544" s="164"/>
      <c r="Q544" s="164"/>
      <c r="R544" s="164"/>
      <c r="S544" s="164"/>
      <c r="T544" s="164"/>
      <c r="U544" s="164"/>
      <c r="V544" s="164"/>
      <c r="W544" s="164"/>
      <c r="X544" s="164"/>
      <c r="Y544" s="164"/>
      <c r="Z544" s="41">
        <v>0</v>
      </c>
    </row>
    <row r="545" spans="1:27" ht="15" customHeight="1" x14ac:dyDescent="0.25">
      <c r="A545" s="181" t="s">
        <v>41</v>
      </c>
      <c r="B545" s="182">
        <f t="shared" si="152"/>
        <v>0.61</v>
      </c>
      <c r="C545" s="182">
        <f t="shared" si="153"/>
        <v>112</v>
      </c>
      <c r="D545" s="182">
        <f t="shared" si="154"/>
        <v>950.05</v>
      </c>
      <c r="E545" s="182">
        <v>0.61</v>
      </c>
      <c r="F545" s="182">
        <v>112</v>
      </c>
      <c r="G545" s="182">
        <v>950.05</v>
      </c>
      <c r="H545" s="182"/>
      <c r="I545" s="182"/>
      <c r="J545" s="182"/>
      <c r="K545" s="182"/>
      <c r="L545" s="182"/>
      <c r="M545" s="182"/>
      <c r="N545" s="182"/>
      <c r="O545" s="182"/>
      <c r="P545" s="182"/>
      <c r="Q545" s="182"/>
      <c r="R545" s="182"/>
      <c r="S545" s="182"/>
      <c r="T545" s="182"/>
      <c r="U545" s="182"/>
      <c r="V545" s="182"/>
      <c r="W545" s="182"/>
      <c r="X545" s="182"/>
      <c r="Y545" s="182"/>
      <c r="Z545" s="41">
        <v>1</v>
      </c>
    </row>
    <row r="546" spans="1:27" ht="15" customHeight="1" x14ac:dyDescent="0.25">
      <c r="A546" s="181" t="s">
        <v>42</v>
      </c>
      <c r="B546" s="182">
        <f t="shared" si="152"/>
        <v>0</v>
      </c>
      <c r="C546" s="182">
        <f t="shared" si="153"/>
        <v>0</v>
      </c>
      <c r="D546" s="182">
        <f t="shared" si="154"/>
        <v>0</v>
      </c>
      <c r="E546" s="182"/>
      <c r="F546" s="182"/>
      <c r="G546" s="182"/>
      <c r="H546" s="182"/>
      <c r="I546" s="182"/>
      <c r="J546" s="182"/>
      <c r="K546" s="182"/>
      <c r="L546" s="182"/>
      <c r="M546" s="182"/>
      <c r="N546" s="182"/>
      <c r="O546" s="182"/>
      <c r="P546" s="182"/>
      <c r="Q546" s="182"/>
      <c r="R546" s="182"/>
      <c r="S546" s="182"/>
      <c r="T546" s="182"/>
      <c r="U546" s="182"/>
      <c r="V546" s="182"/>
      <c r="W546" s="182"/>
      <c r="X546" s="182"/>
      <c r="Y546" s="182"/>
      <c r="Z546" s="41">
        <v>1</v>
      </c>
    </row>
    <row r="547" spans="1:27" ht="15" customHeight="1" x14ac:dyDescent="0.25">
      <c r="A547" s="163" t="s">
        <v>43</v>
      </c>
      <c r="B547" s="164">
        <f t="shared" si="152"/>
        <v>0</v>
      </c>
      <c r="C547" s="164">
        <f t="shared" si="153"/>
        <v>0</v>
      </c>
      <c r="D547" s="164">
        <f t="shared" si="154"/>
        <v>0</v>
      </c>
      <c r="E547" s="164"/>
      <c r="F547" s="164"/>
      <c r="G547" s="165"/>
      <c r="H547" s="164"/>
      <c r="I547" s="164"/>
      <c r="J547" s="164"/>
      <c r="K547" s="164"/>
      <c r="L547" s="164"/>
      <c r="M547" s="164"/>
      <c r="N547" s="164"/>
      <c r="O547" s="164"/>
      <c r="P547" s="164"/>
      <c r="Q547" s="164"/>
      <c r="R547" s="164"/>
      <c r="S547" s="164"/>
      <c r="T547" s="164"/>
      <c r="U547" s="164"/>
      <c r="V547" s="164"/>
      <c r="W547" s="164"/>
      <c r="X547" s="164"/>
      <c r="Y547" s="164"/>
      <c r="Z547" s="41">
        <v>0</v>
      </c>
    </row>
    <row r="548" spans="1:27" ht="15" customHeight="1" x14ac:dyDescent="0.25">
      <c r="A548" s="163" t="s">
        <v>44</v>
      </c>
      <c r="B548" s="164">
        <f t="shared" si="152"/>
        <v>0</v>
      </c>
      <c r="C548" s="164">
        <f t="shared" si="153"/>
        <v>0</v>
      </c>
      <c r="D548" s="164">
        <f t="shared" si="154"/>
        <v>0</v>
      </c>
      <c r="E548" s="164"/>
      <c r="F548" s="164"/>
      <c r="G548" s="165"/>
      <c r="H548" s="164"/>
      <c r="I548" s="164"/>
      <c r="J548" s="164"/>
      <c r="K548" s="164"/>
      <c r="L548" s="164"/>
      <c r="M548" s="164"/>
      <c r="N548" s="164"/>
      <c r="O548" s="164"/>
      <c r="P548" s="164"/>
      <c r="Q548" s="164"/>
      <c r="R548" s="164"/>
      <c r="S548" s="164"/>
      <c r="T548" s="164"/>
      <c r="U548" s="164"/>
      <c r="V548" s="164"/>
      <c r="W548" s="164"/>
      <c r="X548" s="164"/>
      <c r="Y548" s="164"/>
      <c r="Z548" s="41">
        <v>0</v>
      </c>
    </row>
    <row r="549" spans="1:27" ht="15" customHeight="1" x14ac:dyDescent="0.25">
      <c r="A549" s="163" t="s">
        <v>45</v>
      </c>
      <c r="B549" s="164">
        <f t="shared" si="152"/>
        <v>0</v>
      </c>
      <c r="C549" s="164">
        <f t="shared" si="153"/>
        <v>0</v>
      </c>
      <c r="D549" s="164">
        <f t="shared" si="154"/>
        <v>0</v>
      </c>
      <c r="E549" s="164"/>
      <c r="F549" s="164"/>
      <c r="G549" s="165"/>
      <c r="H549" s="164"/>
      <c r="I549" s="164"/>
      <c r="J549" s="164"/>
      <c r="K549" s="164"/>
      <c r="L549" s="164"/>
      <c r="M549" s="164"/>
      <c r="N549" s="164"/>
      <c r="O549" s="164"/>
      <c r="P549" s="164"/>
      <c r="Q549" s="164"/>
      <c r="R549" s="164"/>
      <c r="S549" s="164"/>
      <c r="T549" s="164"/>
      <c r="U549" s="164"/>
      <c r="V549" s="164"/>
      <c r="W549" s="164"/>
      <c r="X549" s="164"/>
      <c r="Y549" s="164"/>
      <c r="Z549" s="41">
        <v>0</v>
      </c>
    </row>
    <row r="550" spans="1:27" ht="15" customHeight="1" x14ac:dyDescent="0.25">
      <c r="A550" s="163" t="s">
        <v>46</v>
      </c>
      <c r="B550" s="164">
        <f t="shared" si="152"/>
        <v>0</v>
      </c>
      <c r="C550" s="164">
        <f t="shared" si="153"/>
        <v>0</v>
      </c>
      <c r="D550" s="164">
        <f t="shared" si="154"/>
        <v>0</v>
      </c>
      <c r="E550" s="164"/>
      <c r="F550" s="164"/>
      <c r="G550" s="165"/>
      <c r="H550" s="164"/>
      <c r="I550" s="164"/>
      <c r="J550" s="164"/>
      <c r="K550" s="164"/>
      <c r="L550" s="164"/>
      <c r="M550" s="164"/>
      <c r="N550" s="164"/>
      <c r="O550" s="164"/>
      <c r="P550" s="164"/>
      <c r="Q550" s="164"/>
      <c r="R550" s="164"/>
      <c r="S550" s="164"/>
      <c r="T550" s="164"/>
      <c r="U550" s="164"/>
      <c r="V550" s="164"/>
      <c r="W550" s="164"/>
      <c r="X550" s="164"/>
      <c r="Y550" s="164"/>
      <c r="Z550" s="41">
        <v>0</v>
      </c>
    </row>
    <row r="551" spans="1:27" ht="15" customHeight="1" x14ac:dyDescent="0.25">
      <c r="A551" s="181" t="s">
        <v>47</v>
      </c>
      <c r="B551" s="182">
        <f t="shared" si="152"/>
        <v>0</v>
      </c>
      <c r="C551" s="182">
        <f t="shared" si="153"/>
        <v>0</v>
      </c>
      <c r="D551" s="182">
        <f t="shared" si="154"/>
        <v>0</v>
      </c>
      <c r="E551" s="182"/>
      <c r="F551" s="182"/>
      <c r="G551" s="182"/>
      <c r="H551" s="182"/>
      <c r="I551" s="182"/>
      <c r="J551" s="182"/>
      <c r="K551" s="182"/>
      <c r="L551" s="182"/>
      <c r="M551" s="182"/>
      <c r="N551" s="182"/>
      <c r="O551" s="182"/>
      <c r="P551" s="182"/>
      <c r="Q551" s="182"/>
      <c r="R551" s="182"/>
      <c r="S551" s="182"/>
      <c r="T551" s="182"/>
      <c r="U551" s="182"/>
      <c r="V551" s="182"/>
      <c r="W551" s="182"/>
      <c r="X551" s="182"/>
      <c r="Y551" s="182"/>
      <c r="Z551" s="41">
        <v>1</v>
      </c>
    </row>
    <row r="552" spans="1:27" ht="15" customHeight="1" x14ac:dyDescent="0.25">
      <c r="A552" s="181" t="s">
        <v>48</v>
      </c>
      <c r="B552" s="182">
        <f t="shared" si="152"/>
        <v>0</v>
      </c>
      <c r="C552" s="182">
        <f t="shared" si="153"/>
        <v>0</v>
      </c>
      <c r="D552" s="182">
        <f t="shared" si="154"/>
        <v>0</v>
      </c>
      <c r="E552" s="182"/>
      <c r="F552" s="182"/>
      <c r="G552" s="182"/>
      <c r="H552" s="182"/>
      <c r="I552" s="182"/>
      <c r="J552" s="182"/>
      <c r="K552" s="182"/>
      <c r="L552" s="182"/>
      <c r="M552" s="182"/>
      <c r="N552" s="182"/>
      <c r="O552" s="182"/>
      <c r="P552" s="182"/>
      <c r="Q552" s="182"/>
      <c r="R552" s="182"/>
      <c r="S552" s="182"/>
      <c r="T552" s="182"/>
      <c r="U552" s="182"/>
      <c r="V552" s="182"/>
      <c r="W552" s="182"/>
      <c r="X552" s="182"/>
      <c r="Y552" s="182"/>
      <c r="Z552" s="41">
        <v>1</v>
      </c>
    </row>
    <row r="553" spans="1:27" s="44" customFormat="1" x14ac:dyDescent="0.25">
      <c r="A553" s="161" t="s">
        <v>18</v>
      </c>
      <c r="B553" s="162">
        <f t="shared" ref="B553:Y553" si="155">SUMIF($Z541:$Z552,"=1",B541:B552)</f>
        <v>21</v>
      </c>
      <c r="C553" s="162">
        <f t="shared" si="155"/>
        <v>3856</v>
      </c>
      <c r="D553" s="162">
        <f t="shared" si="155"/>
        <v>41807.270000000004</v>
      </c>
      <c r="E553" s="162">
        <f t="shared" si="155"/>
        <v>21</v>
      </c>
      <c r="F553" s="162">
        <f t="shared" si="155"/>
        <v>3856</v>
      </c>
      <c r="G553" s="162">
        <f t="shared" si="155"/>
        <v>41807.270000000004</v>
      </c>
      <c r="H553" s="162">
        <f t="shared" si="155"/>
        <v>0</v>
      </c>
      <c r="I553" s="162">
        <f t="shared" si="155"/>
        <v>0</v>
      </c>
      <c r="J553" s="162">
        <f t="shared" si="155"/>
        <v>0</v>
      </c>
      <c r="K553" s="162">
        <f t="shared" si="155"/>
        <v>0</v>
      </c>
      <c r="L553" s="162">
        <f t="shared" si="155"/>
        <v>0</v>
      </c>
      <c r="M553" s="162">
        <f t="shared" si="155"/>
        <v>0</v>
      </c>
      <c r="N553" s="162">
        <f t="shared" si="155"/>
        <v>0</v>
      </c>
      <c r="O553" s="162">
        <f t="shared" si="155"/>
        <v>0</v>
      </c>
      <c r="P553" s="162">
        <f t="shared" si="155"/>
        <v>0</v>
      </c>
      <c r="Q553" s="162">
        <f t="shared" si="155"/>
        <v>0</v>
      </c>
      <c r="R553" s="162">
        <f t="shared" si="155"/>
        <v>0</v>
      </c>
      <c r="S553" s="162">
        <f t="shared" si="155"/>
        <v>0</v>
      </c>
      <c r="T553" s="162">
        <f t="shared" si="155"/>
        <v>0</v>
      </c>
      <c r="U553" s="162">
        <f t="shared" si="155"/>
        <v>0</v>
      </c>
      <c r="V553" s="162">
        <f t="shared" si="155"/>
        <v>0</v>
      </c>
      <c r="W553" s="162">
        <f t="shared" si="155"/>
        <v>0</v>
      </c>
      <c r="X553" s="162">
        <f t="shared" si="155"/>
        <v>0</v>
      </c>
      <c r="Y553" s="162">
        <f t="shared" si="155"/>
        <v>0</v>
      </c>
    </row>
    <row r="554" spans="1:27" x14ac:dyDescent="0.25">
      <c r="A554" s="229" t="s">
        <v>87</v>
      </c>
      <c r="B554" s="230"/>
      <c r="C554" s="230"/>
      <c r="D554" s="230"/>
      <c r="E554" s="230"/>
      <c r="F554" s="230"/>
      <c r="G554" s="230"/>
      <c r="H554" s="230"/>
      <c r="I554" s="230"/>
      <c r="J554" s="230"/>
      <c r="K554" s="230"/>
      <c r="L554" s="230"/>
      <c r="M554" s="230"/>
      <c r="N554" s="230"/>
      <c r="O554" s="230"/>
      <c r="P554" s="230"/>
      <c r="Q554" s="230"/>
      <c r="R554" s="230"/>
      <c r="S554" s="230"/>
      <c r="T554" s="230"/>
      <c r="U554" s="230"/>
      <c r="V554" s="230"/>
      <c r="W554" s="230"/>
      <c r="X554" s="230"/>
      <c r="Y554" s="231"/>
      <c r="AA554" s="160"/>
    </row>
    <row r="555" spans="1:27" ht="15" customHeight="1" x14ac:dyDescent="0.25">
      <c r="A555" s="181" t="s">
        <v>37</v>
      </c>
      <c r="B555" s="182">
        <f t="shared" ref="B555:B566" si="156">E555+H555+K555+N555+Q555+T555+W555</f>
        <v>9.5</v>
      </c>
      <c r="C555" s="182">
        <f t="shared" ref="C555:C566" si="157">F555+I555+L555+O555+R555+U555+X555</f>
        <v>1748</v>
      </c>
      <c r="D555" s="182">
        <f t="shared" ref="D555:D566" si="158">G555+J555+M555+P555+S555+V555+Y555</f>
        <v>24858.129999999997</v>
      </c>
      <c r="E555" s="182"/>
      <c r="F555" s="182"/>
      <c r="G555" s="182"/>
      <c r="H555" s="182">
        <v>4.5</v>
      </c>
      <c r="I555" s="182">
        <v>828</v>
      </c>
      <c r="J555" s="182">
        <v>12358.71</v>
      </c>
      <c r="K555" s="182"/>
      <c r="L555" s="182"/>
      <c r="M555" s="182"/>
      <c r="N555" s="182"/>
      <c r="O555" s="182"/>
      <c r="P555" s="182"/>
      <c r="Q555" s="182"/>
      <c r="R555" s="182"/>
      <c r="S555" s="182"/>
      <c r="T555" s="182">
        <v>5</v>
      </c>
      <c r="U555" s="182">
        <v>920</v>
      </c>
      <c r="V555" s="182">
        <v>12499.42</v>
      </c>
      <c r="W555" s="182"/>
      <c r="X555" s="182"/>
      <c r="Y555" s="182"/>
      <c r="Z555" s="41">
        <v>1</v>
      </c>
    </row>
    <row r="556" spans="1:27" ht="15" customHeight="1" x14ac:dyDescent="0.25">
      <c r="A556" s="163" t="s">
        <v>38</v>
      </c>
      <c r="B556" s="164">
        <f t="shared" si="156"/>
        <v>7.22</v>
      </c>
      <c r="C556" s="164">
        <f t="shared" si="157"/>
        <v>1328</v>
      </c>
      <c r="D556" s="164">
        <f t="shared" si="158"/>
        <v>18240.53</v>
      </c>
      <c r="E556" s="164"/>
      <c r="F556" s="164"/>
      <c r="G556" s="165"/>
      <c r="H556" s="164">
        <v>2.79</v>
      </c>
      <c r="I556" s="164">
        <v>512</v>
      </c>
      <c r="J556" s="164">
        <v>7257.22</v>
      </c>
      <c r="K556" s="164"/>
      <c r="L556" s="164"/>
      <c r="M556" s="164"/>
      <c r="N556" s="164"/>
      <c r="O556" s="164"/>
      <c r="P556" s="164"/>
      <c r="Q556" s="164"/>
      <c r="R556" s="164"/>
      <c r="S556" s="164"/>
      <c r="T556" s="164">
        <v>4.43</v>
      </c>
      <c r="U556" s="164">
        <v>816</v>
      </c>
      <c r="V556" s="164">
        <v>10983.31</v>
      </c>
      <c r="W556" s="164"/>
      <c r="X556" s="164"/>
      <c r="Y556" s="164"/>
      <c r="Z556" s="41">
        <v>0</v>
      </c>
    </row>
    <row r="557" spans="1:27" ht="15" customHeight="1" x14ac:dyDescent="0.25">
      <c r="A557" s="163" t="s">
        <v>39</v>
      </c>
      <c r="B557" s="164">
        <f t="shared" si="156"/>
        <v>0</v>
      </c>
      <c r="C557" s="164">
        <f t="shared" si="157"/>
        <v>0</v>
      </c>
      <c r="D557" s="164">
        <f t="shared" si="158"/>
        <v>163.34</v>
      </c>
      <c r="E557" s="164"/>
      <c r="F557" s="164"/>
      <c r="G557" s="165"/>
      <c r="H557" s="164"/>
      <c r="I557" s="164"/>
      <c r="J557" s="164"/>
      <c r="K557" s="164"/>
      <c r="L557" s="164"/>
      <c r="M557" s="164"/>
      <c r="N557" s="164"/>
      <c r="O557" s="164"/>
      <c r="P557" s="164"/>
      <c r="Q557" s="164"/>
      <c r="R557" s="164"/>
      <c r="S557" s="164"/>
      <c r="T557" s="164"/>
      <c r="U557" s="164"/>
      <c r="V557" s="164">
        <v>163.34</v>
      </c>
      <c r="W557" s="164"/>
      <c r="X557" s="164"/>
      <c r="Y557" s="164"/>
      <c r="Z557" s="41">
        <v>0</v>
      </c>
    </row>
    <row r="558" spans="1:27" ht="15" customHeight="1" x14ac:dyDescent="0.25">
      <c r="A558" s="163" t="s">
        <v>40</v>
      </c>
      <c r="B558" s="164">
        <f t="shared" si="156"/>
        <v>2.2799999999999998</v>
      </c>
      <c r="C558" s="164">
        <f t="shared" si="157"/>
        <v>420</v>
      </c>
      <c r="D558" s="164">
        <f t="shared" si="158"/>
        <v>6454.26</v>
      </c>
      <c r="E558" s="164"/>
      <c r="F558" s="164"/>
      <c r="G558" s="165"/>
      <c r="H558" s="164">
        <v>1.71</v>
      </c>
      <c r="I558" s="164">
        <v>316</v>
      </c>
      <c r="J558" s="164">
        <v>5101.49</v>
      </c>
      <c r="K558" s="164"/>
      <c r="L558" s="164"/>
      <c r="M558" s="164"/>
      <c r="N558" s="164"/>
      <c r="O558" s="164"/>
      <c r="P558" s="164"/>
      <c r="Q558" s="164"/>
      <c r="R558" s="164"/>
      <c r="S558" s="164"/>
      <c r="T558" s="164">
        <v>0.56999999999999995</v>
      </c>
      <c r="U558" s="164">
        <v>104</v>
      </c>
      <c r="V558" s="164">
        <v>1352.77</v>
      </c>
      <c r="W558" s="164"/>
      <c r="X558" s="164"/>
      <c r="Y558" s="164"/>
      <c r="Z558" s="41">
        <v>0</v>
      </c>
    </row>
    <row r="559" spans="1:27" ht="15" customHeight="1" x14ac:dyDescent="0.25">
      <c r="A559" s="181" t="s">
        <v>41</v>
      </c>
      <c r="B559" s="182">
        <f t="shared" si="156"/>
        <v>0</v>
      </c>
      <c r="C559" s="182">
        <f t="shared" si="157"/>
        <v>0</v>
      </c>
      <c r="D559" s="182">
        <f t="shared" si="158"/>
        <v>0</v>
      </c>
      <c r="E559" s="182"/>
      <c r="F559" s="182"/>
      <c r="G559" s="182"/>
      <c r="H559" s="182"/>
      <c r="I559" s="182"/>
      <c r="J559" s="182"/>
      <c r="K559" s="182"/>
      <c r="L559" s="182"/>
      <c r="M559" s="182"/>
      <c r="N559" s="182"/>
      <c r="O559" s="182"/>
      <c r="P559" s="182"/>
      <c r="Q559" s="182"/>
      <c r="R559" s="182"/>
      <c r="S559" s="182"/>
      <c r="T559" s="182"/>
      <c r="U559" s="182"/>
      <c r="V559" s="182"/>
      <c r="W559" s="182"/>
      <c r="X559" s="182"/>
      <c r="Y559" s="182"/>
      <c r="Z559" s="41">
        <v>1</v>
      </c>
    </row>
    <row r="560" spans="1:27" ht="15" customHeight="1" x14ac:dyDescent="0.25">
      <c r="A560" s="181" t="s">
        <v>42</v>
      </c>
      <c r="B560" s="182">
        <f t="shared" si="156"/>
        <v>0</v>
      </c>
      <c r="C560" s="182">
        <f t="shared" si="157"/>
        <v>0</v>
      </c>
      <c r="D560" s="182">
        <f t="shared" si="158"/>
        <v>0</v>
      </c>
      <c r="E560" s="182"/>
      <c r="F560" s="182"/>
      <c r="G560" s="182"/>
      <c r="H560" s="182"/>
      <c r="I560" s="182"/>
      <c r="J560" s="182"/>
      <c r="K560" s="182"/>
      <c r="L560" s="182"/>
      <c r="M560" s="182"/>
      <c r="N560" s="182"/>
      <c r="O560" s="182"/>
      <c r="P560" s="182"/>
      <c r="Q560" s="182"/>
      <c r="R560" s="182"/>
      <c r="S560" s="182"/>
      <c r="T560" s="182"/>
      <c r="U560" s="182"/>
      <c r="V560" s="182"/>
      <c r="W560" s="182"/>
      <c r="X560" s="182"/>
      <c r="Y560" s="182"/>
      <c r="Z560" s="41">
        <v>1</v>
      </c>
    </row>
    <row r="561" spans="1:27" ht="15" customHeight="1" x14ac:dyDescent="0.25">
      <c r="A561" s="163" t="s">
        <v>43</v>
      </c>
      <c r="B561" s="164">
        <f t="shared" si="156"/>
        <v>0</v>
      </c>
      <c r="C561" s="164">
        <f t="shared" si="157"/>
        <v>0</v>
      </c>
      <c r="D561" s="164">
        <f t="shared" si="158"/>
        <v>0</v>
      </c>
      <c r="E561" s="164"/>
      <c r="F561" s="164"/>
      <c r="G561" s="165"/>
      <c r="H561" s="164"/>
      <c r="I561" s="164"/>
      <c r="J561" s="164"/>
      <c r="K561" s="164"/>
      <c r="L561" s="164"/>
      <c r="M561" s="164"/>
      <c r="N561" s="164"/>
      <c r="O561" s="164"/>
      <c r="P561" s="164"/>
      <c r="Q561" s="164"/>
      <c r="R561" s="164"/>
      <c r="S561" s="164"/>
      <c r="T561" s="164"/>
      <c r="U561" s="164"/>
      <c r="V561" s="164"/>
      <c r="W561" s="164"/>
      <c r="X561" s="164"/>
      <c r="Y561" s="164"/>
      <c r="Z561" s="41">
        <v>0</v>
      </c>
    </row>
    <row r="562" spans="1:27" ht="15" customHeight="1" x14ac:dyDescent="0.25">
      <c r="A562" s="163" t="s">
        <v>44</v>
      </c>
      <c r="B562" s="164">
        <f t="shared" si="156"/>
        <v>0</v>
      </c>
      <c r="C562" s="164">
        <f t="shared" si="157"/>
        <v>0</v>
      </c>
      <c r="D562" s="164">
        <f t="shared" si="158"/>
        <v>0</v>
      </c>
      <c r="E562" s="164"/>
      <c r="F562" s="164"/>
      <c r="G562" s="165"/>
      <c r="H562" s="164"/>
      <c r="I562" s="164"/>
      <c r="J562" s="164"/>
      <c r="K562" s="164"/>
      <c r="L562" s="164"/>
      <c r="M562" s="164"/>
      <c r="N562" s="164"/>
      <c r="O562" s="164"/>
      <c r="P562" s="164"/>
      <c r="Q562" s="164"/>
      <c r="R562" s="164"/>
      <c r="S562" s="164"/>
      <c r="T562" s="164"/>
      <c r="U562" s="164"/>
      <c r="V562" s="164"/>
      <c r="W562" s="164"/>
      <c r="X562" s="164"/>
      <c r="Y562" s="164"/>
      <c r="Z562" s="41">
        <v>0</v>
      </c>
    </row>
    <row r="563" spans="1:27" ht="15" customHeight="1" x14ac:dyDescent="0.25">
      <c r="A563" s="163" t="s">
        <v>45</v>
      </c>
      <c r="B563" s="164">
        <f t="shared" si="156"/>
        <v>0</v>
      </c>
      <c r="C563" s="164">
        <f t="shared" si="157"/>
        <v>0</v>
      </c>
      <c r="D563" s="164">
        <f t="shared" si="158"/>
        <v>0</v>
      </c>
      <c r="E563" s="164"/>
      <c r="F563" s="164"/>
      <c r="G563" s="165"/>
      <c r="H563" s="164"/>
      <c r="I563" s="164"/>
      <c r="J563" s="164"/>
      <c r="K563" s="164"/>
      <c r="L563" s="164"/>
      <c r="M563" s="164"/>
      <c r="N563" s="164"/>
      <c r="O563" s="164"/>
      <c r="P563" s="164"/>
      <c r="Q563" s="164"/>
      <c r="R563" s="164"/>
      <c r="S563" s="164"/>
      <c r="T563" s="164"/>
      <c r="U563" s="164"/>
      <c r="V563" s="164"/>
      <c r="W563" s="164"/>
      <c r="X563" s="164"/>
      <c r="Y563" s="164"/>
      <c r="Z563" s="41">
        <v>0</v>
      </c>
    </row>
    <row r="564" spans="1:27" ht="15" customHeight="1" x14ac:dyDescent="0.25">
      <c r="A564" s="163" t="s">
        <v>46</v>
      </c>
      <c r="B564" s="164">
        <f t="shared" si="156"/>
        <v>0</v>
      </c>
      <c r="C564" s="164">
        <f t="shared" si="157"/>
        <v>0</v>
      </c>
      <c r="D564" s="164">
        <f t="shared" si="158"/>
        <v>0</v>
      </c>
      <c r="E564" s="164"/>
      <c r="F564" s="164"/>
      <c r="G564" s="165"/>
      <c r="H564" s="164"/>
      <c r="I564" s="164"/>
      <c r="J564" s="164"/>
      <c r="K564" s="164"/>
      <c r="L564" s="164"/>
      <c r="M564" s="164"/>
      <c r="N564" s="164"/>
      <c r="O564" s="164"/>
      <c r="P564" s="164"/>
      <c r="Q564" s="164"/>
      <c r="R564" s="164"/>
      <c r="S564" s="164"/>
      <c r="T564" s="164"/>
      <c r="U564" s="164"/>
      <c r="V564" s="164"/>
      <c r="W564" s="164"/>
      <c r="X564" s="164"/>
      <c r="Y564" s="164"/>
      <c r="Z564" s="41">
        <v>0</v>
      </c>
    </row>
    <row r="565" spans="1:27" ht="15" customHeight="1" x14ac:dyDescent="0.25">
      <c r="A565" s="181" t="s">
        <v>47</v>
      </c>
      <c r="B565" s="182">
        <f t="shared" si="156"/>
        <v>0</v>
      </c>
      <c r="C565" s="182">
        <f t="shared" si="157"/>
        <v>0</v>
      </c>
      <c r="D565" s="182">
        <f t="shared" si="158"/>
        <v>0</v>
      </c>
      <c r="E565" s="182"/>
      <c r="F565" s="182"/>
      <c r="G565" s="182"/>
      <c r="H565" s="182"/>
      <c r="I565" s="182"/>
      <c r="J565" s="182"/>
      <c r="K565" s="182"/>
      <c r="L565" s="182"/>
      <c r="M565" s="182"/>
      <c r="N565" s="182"/>
      <c r="O565" s="182"/>
      <c r="P565" s="182"/>
      <c r="Q565" s="182"/>
      <c r="R565" s="182"/>
      <c r="S565" s="182"/>
      <c r="T565" s="182"/>
      <c r="U565" s="182"/>
      <c r="V565" s="182"/>
      <c r="W565" s="182"/>
      <c r="X565" s="182"/>
      <c r="Y565" s="182"/>
      <c r="Z565" s="41">
        <v>1</v>
      </c>
    </row>
    <row r="566" spans="1:27" ht="15" customHeight="1" x14ac:dyDescent="0.25">
      <c r="A566" s="181" t="s">
        <v>48</v>
      </c>
      <c r="B566" s="182">
        <f t="shared" si="156"/>
        <v>0</v>
      </c>
      <c r="C566" s="182">
        <f t="shared" si="157"/>
        <v>0</v>
      </c>
      <c r="D566" s="182">
        <f t="shared" si="158"/>
        <v>0</v>
      </c>
      <c r="E566" s="182"/>
      <c r="F566" s="182"/>
      <c r="G566" s="182"/>
      <c r="H566" s="182"/>
      <c r="I566" s="182"/>
      <c r="J566" s="182"/>
      <c r="K566" s="182"/>
      <c r="L566" s="182"/>
      <c r="M566" s="182"/>
      <c r="N566" s="182"/>
      <c r="O566" s="182"/>
      <c r="P566" s="182"/>
      <c r="Q566" s="182"/>
      <c r="R566" s="182"/>
      <c r="S566" s="182"/>
      <c r="T566" s="182"/>
      <c r="U566" s="182"/>
      <c r="V566" s="182"/>
      <c r="W566" s="182"/>
      <c r="X566" s="182"/>
      <c r="Y566" s="182"/>
      <c r="Z566" s="41">
        <v>1</v>
      </c>
    </row>
    <row r="567" spans="1:27" s="44" customFormat="1" x14ac:dyDescent="0.25">
      <c r="A567" s="161" t="s">
        <v>18</v>
      </c>
      <c r="B567" s="162">
        <f t="shared" ref="B567:Y567" si="159">SUMIF($Z555:$Z566,"=1",B555:B566)</f>
        <v>9.5</v>
      </c>
      <c r="C567" s="162">
        <f t="shared" si="159"/>
        <v>1748</v>
      </c>
      <c r="D567" s="162">
        <f t="shared" si="159"/>
        <v>24858.129999999997</v>
      </c>
      <c r="E567" s="162">
        <f t="shared" si="159"/>
        <v>0</v>
      </c>
      <c r="F567" s="162">
        <f t="shared" si="159"/>
        <v>0</v>
      </c>
      <c r="G567" s="162">
        <f t="shared" si="159"/>
        <v>0</v>
      </c>
      <c r="H567" s="162">
        <f t="shared" si="159"/>
        <v>4.5</v>
      </c>
      <c r="I567" s="162">
        <f t="shared" si="159"/>
        <v>828</v>
      </c>
      <c r="J567" s="162">
        <f t="shared" si="159"/>
        <v>12358.71</v>
      </c>
      <c r="K567" s="162">
        <f t="shared" si="159"/>
        <v>0</v>
      </c>
      <c r="L567" s="162">
        <f t="shared" si="159"/>
        <v>0</v>
      </c>
      <c r="M567" s="162">
        <f t="shared" si="159"/>
        <v>0</v>
      </c>
      <c r="N567" s="162">
        <f t="shared" si="159"/>
        <v>0</v>
      </c>
      <c r="O567" s="162">
        <f t="shared" si="159"/>
        <v>0</v>
      </c>
      <c r="P567" s="162">
        <f t="shared" si="159"/>
        <v>0</v>
      </c>
      <c r="Q567" s="162">
        <f t="shared" si="159"/>
        <v>0</v>
      </c>
      <c r="R567" s="162">
        <f t="shared" si="159"/>
        <v>0</v>
      </c>
      <c r="S567" s="162">
        <f t="shared" si="159"/>
        <v>0</v>
      </c>
      <c r="T567" s="162">
        <f t="shared" si="159"/>
        <v>5</v>
      </c>
      <c r="U567" s="162">
        <f t="shared" si="159"/>
        <v>920</v>
      </c>
      <c r="V567" s="162">
        <f t="shared" si="159"/>
        <v>12499.42</v>
      </c>
      <c r="W567" s="162">
        <f t="shared" si="159"/>
        <v>0</v>
      </c>
      <c r="X567" s="162">
        <f t="shared" si="159"/>
        <v>0</v>
      </c>
      <c r="Y567" s="162">
        <f t="shared" si="159"/>
        <v>0</v>
      </c>
    </row>
    <row r="568" spans="1:27" x14ac:dyDescent="0.25">
      <c r="A568" s="229" t="s">
        <v>88</v>
      </c>
      <c r="B568" s="230"/>
      <c r="C568" s="230"/>
      <c r="D568" s="230"/>
      <c r="E568" s="230"/>
      <c r="F568" s="230"/>
      <c r="G568" s="230"/>
      <c r="H568" s="230"/>
      <c r="I568" s="230"/>
      <c r="J568" s="230"/>
      <c r="K568" s="230"/>
      <c r="L568" s="230"/>
      <c r="M568" s="230"/>
      <c r="N568" s="230"/>
      <c r="O568" s="230"/>
      <c r="P568" s="230"/>
      <c r="Q568" s="230"/>
      <c r="R568" s="230"/>
      <c r="S568" s="230"/>
      <c r="T568" s="230"/>
      <c r="U568" s="230"/>
      <c r="V568" s="230"/>
      <c r="W568" s="230"/>
      <c r="X568" s="230"/>
      <c r="Y568" s="231"/>
      <c r="AA568" s="160"/>
    </row>
    <row r="569" spans="1:27" ht="15" customHeight="1" x14ac:dyDescent="0.25">
      <c r="A569" s="181" t="s">
        <v>37</v>
      </c>
      <c r="B569" s="182">
        <f t="shared" ref="B569:B580" si="160">E569+H569+K569+N569+Q569+T569+W569</f>
        <v>38.29</v>
      </c>
      <c r="C569" s="182">
        <f t="shared" ref="C569:C580" si="161">F569+I569+L569+O569+R569+U569+X569</f>
        <v>7046.6</v>
      </c>
      <c r="D569" s="182">
        <f t="shared" ref="D569:D580" si="162">G569+J569+M569+P569+S569+V569+Y569</f>
        <v>57283.03</v>
      </c>
      <c r="E569" s="182"/>
      <c r="F569" s="182"/>
      <c r="G569" s="182"/>
      <c r="H569" s="182"/>
      <c r="I569" s="182"/>
      <c r="J569" s="182"/>
      <c r="K569" s="182"/>
      <c r="L569" s="182"/>
      <c r="M569" s="182"/>
      <c r="N569" s="182"/>
      <c r="O569" s="182"/>
      <c r="P569" s="182"/>
      <c r="Q569" s="182"/>
      <c r="R569" s="182"/>
      <c r="S569" s="182"/>
      <c r="T569" s="182"/>
      <c r="U569" s="182"/>
      <c r="V569" s="182"/>
      <c r="W569" s="182">
        <v>38.29</v>
      </c>
      <c r="X569" s="182">
        <v>7046.6</v>
      </c>
      <c r="Y569" s="182">
        <v>57283.03</v>
      </c>
      <c r="Z569" s="41">
        <v>1</v>
      </c>
    </row>
    <row r="570" spans="1:27" ht="15" customHeight="1" x14ac:dyDescent="0.25">
      <c r="A570" s="163" t="s">
        <v>38</v>
      </c>
      <c r="B570" s="164">
        <f t="shared" si="160"/>
        <v>32.200000000000003</v>
      </c>
      <c r="C570" s="164">
        <f t="shared" si="161"/>
        <v>5920.97</v>
      </c>
      <c r="D570" s="164">
        <f t="shared" si="162"/>
        <v>49129.32</v>
      </c>
      <c r="E570" s="164"/>
      <c r="F570" s="164"/>
      <c r="G570" s="165"/>
      <c r="H570" s="164"/>
      <c r="I570" s="164"/>
      <c r="J570" s="164"/>
      <c r="K570" s="164"/>
      <c r="L570" s="164"/>
      <c r="M570" s="164"/>
      <c r="N570" s="164"/>
      <c r="O570" s="164"/>
      <c r="P570" s="164"/>
      <c r="Q570" s="164"/>
      <c r="R570" s="164"/>
      <c r="S570" s="164"/>
      <c r="T570" s="164"/>
      <c r="U570" s="164"/>
      <c r="V570" s="164"/>
      <c r="W570" s="164">
        <v>32.200000000000003</v>
      </c>
      <c r="X570" s="164">
        <v>5920.97</v>
      </c>
      <c r="Y570" s="164">
        <v>49129.32</v>
      </c>
      <c r="Z570" s="41">
        <v>0</v>
      </c>
    </row>
    <row r="571" spans="1:27" ht="15" customHeight="1" x14ac:dyDescent="0.25">
      <c r="A571" s="163" t="s">
        <v>39</v>
      </c>
      <c r="B571" s="164">
        <f t="shared" si="160"/>
        <v>0</v>
      </c>
      <c r="C571" s="164">
        <f t="shared" si="161"/>
        <v>0</v>
      </c>
      <c r="D571" s="164">
        <f t="shared" si="162"/>
        <v>0</v>
      </c>
      <c r="E571" s="164"/>
      <c r="F571" s="164"/>
      <c r="G571" s="165"/>
      <c r="H571" s="164"/>
      <c r="I571" s="164"/>
      <c r="J571" s="164"/>
      <c r="K571" s="164"/>
      <c r="L571" s="164"/>
      <c r="M571" s="164"/>
      <c r="N571" s="164"/>
      <c r="O571" s="164"/>
      <c r="P571" s="164"/>
      <c r="Q571" s="164"/>
      <c r="R571" s="164"/>
      <c r="S571" s="164"/>
      <c r="T571" s="164"/>
      <c r="U571" s="164"/>
      <c r="V571" s="164"/>
      <c r="W571" s="164"/>
      <c r="X571" s="164"/>
      <c r="Y571" s="164"/>
      <c r="Z571" s="41">
        <v>0</v>
      </c>
    </row>
    <row r="572" spans="1:27" ht="15" customHeight="1" x14ac:dyDescent="0.25">
      <c r="A572" s="163" t="s">
        <v>40</v>
      </c>
      <c r="B572" s="164">
        <f t="shared" si="160"/>
        <v>6.09</v>
      </c>
      <c r="C572" s="164">
        <f t="shared" si="161"/>
        <v>1125.6300000000001</v>
      </c>
      <c r="D572" s="164">
        <f t="shared" si="162"/>
        <v>8153.71</v>
      </c>
      <c r="E572" s="164"/>
      <c r="F572" s="164"/>
      <c r="G572" s="165"/>
      <c r="H572" s="164"/>
      <c r="I572" s="164"/>
      <c r="J572" s="164"/>
      <c r="K572" s="164"/>
      <c r="L572" s="164"/>
      <c r="M572" s="164"/>
      <c r="N572" s="164"/>
      <c r="O572" s="164"/>
      <c r="P572" s="164"/>
      <c r="Q572" s="164"/>
      <c r="R572" s="164"/>
      <c r="S572" s="164"/>
      <c r="T572" s="164"/>
      <c r="U572" s="164"/>
      <c r="V572" s="164"/>
      <c r="W572" s="164">
        <v>6.09</v>
      </c>
      <c r="X572" s="164">
        <v>1125.6300000000001</v>
      </c>
      <c r="Y572" s="164">
        <v>8153.71</v>
      </c>
      <c r="Z572" s="41">
        <v>0</v>
      </c>
    </row>
    <row r="573" spans="1:27" ht="15" customHeight="1" x14ac:dyDescent="0.25">
      <c r="A573" s="181" t="s">
        <v>41</v>
      </c>
      <c r="B573" s="182">
        <f t="shared" si="160"/>
        <v>3.73</v>
      </c>
      <c r="C573" s="182">
        <f t="shared" si="161"/>
        <v>688</v>
      </c>
      <c r="D573" s="182">
        <f t="shared" si="162"/>
        <v>4026.02</v>
      </c>
      <c r="E573" s="182"/>
      <c r="F573" s="182"/>
      <c r="G573" s="182"/>
      <c r="H573" s="182"/>
      <c r="I573" s="182"/>
      <c r="J573" s="182"/>
      <c r="K573" s="182">
        <v>0.56999999999999995</v>
      </c>
      <c r="L573" s="182">
        <v>104</v>
      </c>
      <c r="M573" s="182">
        <v>920.16</v>
      </c>
      <c r="N573" s="182"/>
      <c r="O573" s="182"/>
      <c r="P573" s="182"/>
      <c r="Q573" s="182"/>
      <c r="R573" s="182"/>
      <c r="S573" s="182"/>
      <c r="T573" s="182"/>
      <c r="U573" s="182"/>
      <c r="V573" s="182"/>
      <c r="W573" s="182">
        <v>3.16</v>
      </c>
      <c r="X573" s="182">
        <v>584</v>
      </c>
      <c r="Y573" s="182">
        <v>3105.86</v>
      </c>
      <c r="Z573" s="41">
        <v>1</v>
      </c>
    </row>
    <row r="574" spans="1:27" ht="15" customHeight="1" x14ac:dyDescent="0.25">
      <c r="A574" s="181" t="s">
        <v>42</v>
      </c>
      <c r="B574" s="182">
        <f t="shared" si="160"/>
        <v>0</v>
      </c>
      <c r="C574" s="182">
        <f t="shared" si="161"/>
        <v>0</v>
      </c>
      <c r="D574" s="182">
        <f t="shared" si="162"/>
        <v>0</v>
      </c>
      <c r="E574" s="182"/>
      <c r="F574" s="182"/>
      <c r="G574" s="182"/>
      <c r="H574" s="182"/>
      <c r="I574" s="182"/>
      <c r="J574" s="182"/>
      <c r="K574" s="182"/>
      <c r="L574" s="182"/>
      <c r="M574" s="182"/>
      <c r="N574" s="182"/>
      <c r="O574" s="182"/>
      <c r="P574" s="182"/>
      <c r="Q574" s="182"/>
      <c r="R574" s="182"/>
      <c r="S574" s="182"/>
      <c r="T574" s="182"/>
      <c r="U574" s="182"/>
      <c r="V574" s="182"/>
      <c r="W574" s="182"/>
      <c r="X574" s="182"/>
      <c r="Y574" s="182"/>
      <c r="Z574" s="41">
        <v>1</v>
      </c>
    </row>
    <row r="575" spans="1:27" ht="15" customHeight="1" x14ac:dyDescent="0.25">
      <c r="A575" s="163" t="s">
        <v>43</v>
      </c>
      <c r="B575" s="164">
        <f t="shared" si="160"/>
        <v>0</v>
      </c>
      <c r="C575" s="164">
        <f t="shared" si="161"/>
        <v>0</v>
      </c>
      <c r="D575" s="164">
        <f t="shared" si="162"/>
        <v>0</v>
      </c>
      <c r="E575" s="164"/>
      <c r="F575" s="164"/>
      <c r="G575" s="165"/>
      <c r="H575" s="164"/>
      <c r="I575" s="164"/>
      <c r="J575" s="164"/>
      <c r="K575" s="164"/>
      <c r="L575" s="164"/>
      <c r="M575" s="164"/>
      <c r="N575" s="164"/>
      <c r="O575" s="164"/>
      <c r="P575" s="164"/>
      <c r="Q575" s="164"/>
      <c r="R575" s="164"/>
      <c r="S575" s="164"/>
      <c r="T575" s="164"/>
      <c r="U575" s="164"/>
      <c r="V575" s="164"/>
      <c r="W575" s="164"/>
      <c r="X575" s="164"/>
      <c r="Y575" s="164"/>
      <c r="Z575" s="41">
        <v>0</v>
      </c>
    </row>
    <row r="576" spans="1:27" ht="15" customHeight="1" x14ac:dyDescent="0.25">
      <c r="A576" s="163" t="s">
        <v>44</v>
      </c>
      <c r="B576" s="164">
        <f t="shared" si="160"/>
        <v>0</v>
      </c>
      <c r="C576" s="164">
        <f t="shared" si="161"/>
        <v>0</v>
      </c>
      <c r="D576" s="164">
        <f t="shared" si="162"/>
        <v>0</v>
      </c>
      <c r="E576" s="164"/>
      <c r="F576" s="164"/>
      <c r="G576" s="165"/>
      <c r="H576" s="164"/>
      <c r="I576" s="164"/>
      <c r="J576" s="164"/>
      <c r="K576" s="164"/>
      <c r="L576" s="164"/>
      <c r="M576" s="164"/>
      <c r="N576" s="164"/>
      <c r="O576" s="164"/>
      <c r="P576" s="164"/>
      <c r="Q576" s="164"/>
      <c r="R576" s="164"/>
      <c r="S576" s="164"/>
      <c r="T576" s="164"/>
      <c r="U576" s="164"/>
      <c r="V576" s="164"/>
      <c r="W576" s="164"/>
      <c r="X576" s="164"/>
      <c r="Y576" s="164"/>
      <c r="Z576" s="41">
        <v>0</v>
      </c>
    </row>
    <row r="577" spans="1:27" ht="15" customHeight="1" x14ac:dyDescent="0.25">
      <c r="A577" s="163" t="s">
        <v>45</v>
      </c>
      <c r="B577" s="164">
        <f t="shared" si="160"/>
        <v>0</v>
      </c>
      <c r="C577" s="164">
        <f t="shared" si="161"/>
        <v>0</v>
      </c>
      <c r="D577" s="164">
        <f t="shared" si="162"/>
        <v>0</v>
      </c>
      <c r="E577" s="164"/>
      <c r="F577" s="164"/>
      <c r="G577" s="165"/>
      <c r="H577" s="164"/>
      <c r="I577" s="164"/>
      <c r="J577" s="164"/>
      <c r="K577" s="164"/>
      <c r="L577" s="164"/>
      <c r="M577" s="164"/>
      <c r="N577" s="164"/>
      <c r="O577" s="164"/>
      <c r="P577" s="164"/>
      <c r="Q577" s="164"/>
      <c r="R577" s="164"/>
      <c r="S577" s="164"/>
      <c r="T577" s="164"/>
      <c r="U577" s="164"/>
      <c r="V577" s="164"/>
      <c r="W577" s="164"/>
      <c r="X577" s="164"/>
      <c r="Y577" s="164"/>
      <c r="Z577" s="41">
        <v>0</v>
      </c>
    </row>
    <row r="578" spans="1:27" ht="15" customHeight="1" x14ac:dyDescent="0.25">
      <c r="A578" s="163" t="s">
        <v>46</v>
      </c>
      <c r="B578" s="164">
        <f t="shared" si="160"/>
        <v>0</v>
      </c>
      <c r="C578" s="164">
        <f t="shared" si="161"/>
        <v>0</v>
      </c>
      <c r="D578" s="164">
        <f t="shared" si="162"/>
        <v>0</v>
      </c>
      <c r="E578" s="164"/>
      <c r="F578" s="164"/>
      <c r="G578" s="165"/>
      <c r="H578" s="164"/>
      <c r="I578" s="164"/>
      <c r="J578" s="164"/>
      <c r="K578" s="164"/>
      <c r="L578" s="164"/>
      <c r="M578" s="164"/>
      <c r="N578" s="164"/>
      <c r="O578" s="164"/>
      <c r="P578" s="164"/>
      <c r="Q578" s="164"/>
      <c r="R578" s="164"/>
      <c r="S578" s="164"/>
      <c r="T578" s="164"/>
      <c r="U578" s="164"/>
      <c r="V578" s="164"/>
      <c r="W578" s="164"/>
      <c r="X578" s="164"/>
      <c r="Y578" s="164"/>
      <c r="Z578" s="41">
        <v>0</v>
      </c>
    </row>
    <row r="579" spans="1:27" ht="15" customHeight="1" x14ac:dyDescent="0.25">
      <c r="A579" s="181" t="s">
        <v>47</v>
      </c>
      <c r="B579" s="182">
        <f t="shared" si="160"/>
        <v>0</v>
      </c>
      <c r="C579" s="182">
        <f t="shared" si="161"/>
        <v>0</v>
      </c>
      <c r="D579" s="182">
        <f t="shared" si="162"/>
        <v>0</v>
      </c>
      <c r="E579" s="182"/>
      <c r="F579" s="182"/>
      <c r="G579" s="182"/>
      <c r="H579" s="182"/>
      <c r="I579" s="182"/>
      <c r="J579" s="182"/>
      <c r="K579" s="182"/>
      <c r="L579" s="182"/>
      <c r="M579" s="182"/>
      <c r="N579" s="182"/>
      <c r="O579" s="182"/>
      <c r="P579" s="182"/>
      <c r="Q579" s="182"/>
      <c r="R579" s="182"/>
      <c r="S579" s="182"/>
      <c r="T579" s="182"/>
      <c r="U579" s="182"/>
      <c r="V579" s="182"/>
      <c r="W579" s="182"/>
      <c r="X579" s="182"/>
      <c r="Y579" s="182"/>
      <c r="Z579" s="41">
        <v>1</v>
      </c>
    </row>
    <row r="580" spans="1:27" ht="15" customHeight="1" x14ac:dyDescent="0.25">
      <c r="A580" s="181" t="s">
        <v>48</v>
      </c>
      <c r="B580" s="182">
        <f t="shared" si="160"/>
        <v>0</v>
      </c>
      <c r="C580" s="182">
        <f t="shared" si="161"/>
        <v>0</v>
      </c>
      <c r="D580" s="182">
        <f t="shared" si="162"/>
        <v>0</v>
      </c>
      <c r="E580" s="182"/>
      <c r="F580" s="182"/>
      <c r="G580" s="182"/>
      <c r="H580" s="182"/>
      <c r="I580" s="182"/>
      <c r="J580" s="182"/>
      <c r="K580" s="182"/>
      <c r="L580" s="182"/>
      <c r="M580" s="182"/>
      <c r="N580" s="182"/>
      <c r="O580" s="182"/>
      <c r="P580" s="182"/>
      <c r="Q580" s="182"/>
      <c r="R580" s="182"/>
      <c r="S580" s="182"/>
      <c r="T580" s="182"/>
      <c r="U580" s="182"/>
      <c r="V580" s="182"/>
      <c r="W580" s="182"/>
      <c r="X580" s="182"/>
      <c r="Y580" s="182"/>
      <c r="Z580" s="41">
        <v>1</v>
      </c>
    </row>
    <row r="581" spans="1:27" s="44" customFormat="1" x14ac:dyDescent="0.25">
      <c r="A581" s="161" t="s">
        <v>18</v>
      </c>
      <c r="B581" s="162">
        <f t="shared" ref="B581:Y581" si="163">SUMIF($Z569:$Z580,"=1",B569:B580)</f>
        <v>42.019999999999996</v>
      </c>
      <c r="C581" s="162">
        <f t="shared" si="163"/>
        <v>7734.6</v>
      </c>
      <c r="D581" s="162">
        <f t="shared" si="163"/>
        <v>61309.049999999996</v>
      </c>
      <c r="E581" s="162">
        <f t="shared" si="163"/>
        <v>0</v>
      </c>
      <c r="F581" s="162">
        <f t="shared" si="163"/>
        <v>0</v>
      </c>
      <c r="G581" s="162">
        <f t="shared" si="163"/>
        <v>0</v>
      </c>
      <c r="H581" s="162">
        <f t="shared" si="163"/>
        <v>0</v>
      </c>
      <c r="I581" s="162">
        <f t="shared" si="163"/>
        <v>0</v>
      </c>
      <c r="J581" s="162">
        <f t="shared" si="163"/>
        <v>0</v>
      </c>
      <c r="K581" s="162">
        <f t="shared" si="163"/>
        <v>0.56999999999999995</v>
      </c>
      <c r="L581" s="162">
        <f t="shared" si="163"/>
        <v>104</v>
      </c>
      <c r="M581" s="162">
        <f t="shared" si="163"/>
        <v>920.16</v>
      </c>
      <c r="N581" s="162">
        <f t="shared" si="163"/>
        <v>0</v>
      </c>
      <c r="O581" s="162">
        <f t="shared" si="163"/>
        <v>0</v>
      </c>
      <c r="P581" s="162">
        <f t="shared" si="163"/>
        <v>0</v>
      </c>
      <c r="Q581" s="162">
        <f t="shared" si="163"/>
        <v>0</v>
      </c>
      <c r="R581" s="162">
        <f t="shared" si="163"/>
        <v>0</v>
      </c>
      <c r="S581" s="162">
        <f t="shared" si="163"/>
        <v>0</v>
      </c>
      <c r="T581" s="162">
        <f t="shared" si="163"/>
        <v>0</v>
      </c>
      <c r="U581" s="162">
        <f t="shared" si="163"/>
        <v>0</v>
      </c>
      <c r="V581" s="162">
        <f t="shared" si="163"/>
        <v>0</v>
      </c>
      <c r="W581" s="162">
        <f t="shared" si="163"/>
        <v>41.45</v>
      </c>
      <c r="X581" s="162">
        <f t="shared" si="163"/>
        <v>7630.6</v>
      </c>
      <c r="Y581" s="162">
        <f t="shared" si="163"/>
        <v>60388.89</v>
      </c>
    </row>
    <row r="582" spans="1:27" x14ac:dyDescent="0.25">
      <c r="A582" s="229" t="s">
        <v>89</v>
      </c>
      <c r="B582" s="230"/>
      <c r="C582" s="230"/>
      <c r="D582" s="230"/>
      <c r="E582" s="230"/>
      <c r="F582" s="230"/>
      <c r="G582" s="230"/>
      <c r="H582" s="230"/>
      <c r="I582" s="230"/>
      <c r="J582" s="230"/>
      <c r="K582" s="230"/>
      <c r="L582" s="230"/>
      <c r="M582" s="230"/>
      <c r="N582" s="230"/>
      <c r="O582" s="230"/>
      <c r="P582" s="230"/>
      <c r="Q582" s="230"/>
      <c r="R582" s="230"/>
      <c r="S582" s="230"/>
      <c r="T582" s="230"/>
      <c r="U582" s="230"/>
      <c r="V582" s="230"/>
      <c r="W582" s="230"/>
      <c r="X582" s="230"/>
      <c r="Y582" s="231"/>
      <c r="AA582" s="160"/>
    </row>
    <row r="583" spans="1:27" ht="15" customHeight="1" x14ac:dyDescent="0.25">
      <c r="A583" s="181" t="s">
        <v>37</v>
      </c>
      <c r="B583" s="182">
        <f t="shared" ref="B583:B594" si="164">E583+H583+K583+N583+Q583+T583+W583</f>
        <v>2.94</v>
      </c>
      <c r="C583" s="182">
        <f t="shared" ref="C583:C594" si="165">F583+I583+L583+O583+R583+U583+X583</f>
        <v>544</v>
      </c>
      <c r="D583" s="182">
        <f t="shared" ref="D583:D594" si="166">G583+J583+M583+P583+S583+V583+Y583</f>
        <v>3932.1099999999997</v>
      </c>
      <c r="E583" s="182"/>
      <c r="F583" s="182"/>
      <c r="G583" s="182"/>
      <c r="H583" s="182"/>
      <c r="I583" s="182"/>
      <c r="J583" s="182"/>
      <c r="K583" s="182">
        <v>2.0299999999999998</v>
      </c>
      <c r="L583" s="182">
        <v>376</v>
      </c>
      <c r="M583" s="182">
        <v>2672.87</v>
      </c>
      <c r="N583" s="182"/>
      <c r="O583" s="182"/>
      <c r="P583" s="182"/>
      <c r="Q583" s="182"/>
      <c r="R583" s="182"/>
      <c r="S583" s="182"/>
      <c r="T583" s="182"/>
      <c r="U583" s="182"/>
      <c r="V583" s="182"/>
      <c r="W583" s="182">
        <v>0.91</v>
      </c>
      <c r="X583" s="182">
        <v>168</v>
      </c>
      <c r="Y583" s="182">
        <v>1259.24</v>
      </c>
      <c r="Z583" s="41">
        <v>1</v>
      </c>
    </row>
    <row r="584" spans="1:27" ht="15" customHeight="1" x14ac:dyDescent="0.25">
      <c r="A584" s="163" t="s">
        <v>38</v>
      </c>
      <c r="B584" s="164">
        <f t="shared" si="164"/>
        <v>1.95</v>
      </c>
      <c r="C584" s="164">
        <f t="shared" si="165"/>
        <v>359.97</v>
      </c>
      <c r="D584" s="164">
        <f t="shared" si="166"/>
        <v>2938.26</v>
      </c>
      <c r="E584" s="164"/>
      <c r="F584" s="164"/>
      <c r="G584" s="165"/>
      <c r="H584" s="164"/>
      <c r="I584" s="164"/>
      <c r="J584" s="164"/>
      <c r="K584" s="164">
        <v>1.18</v>
      </c>
      <c r="L584" s="164">
        <v>217.97</v>
      </c>
      <c r="M584" s="164">
        <v>1789.27</v>
      </c>
      <c r="N584" s="164"/>
      <c r="O584" s="164"/>
      <c r="P584" s="164"/>
      <c r="Q584" s="164"/>
      <c r="R584" s="164"/>
      <c r="S584" s="164"/>
      <c r="T584" s="164"/>
      <c r="U584" s="164"/>
      <c r="V584" s="164"/>
      <c r="W584" s="164">
        <v>0.77</v>
      </c>
      <c r="X584" s="164">
        <v>142</v>
      </c>
      <c r="Y584" s="164">
        <v>1148.99</v>
      </c>
      <c r="Z584" s="41">
        <v>0</v>
      </c>
    </row>
    <row r="585" spans="1:27" ht="15" customHeight="1" x14ac:dyDescent="0.25">
      <c r="A585" s="163" t="s">
        <v>39</v>
      </c>
      <c r="B585" s="164">
        <f t="shared" si="164"/>
        <v>0</v>
      </c>
      <c r="C585" s="164">
        <f t="shared" si="165"/>
        <v>0</v>
      </c>
      <c r="D585" s="164">
        <f t="shared" si="166"/>
        <v>0</v>
      </c>
      <c r="E585" s="164"/>
      <c r="F585" s="164"/>
      <c r="G585" s="165"/>
      <c r="H585" s="164"/>
      <c r="I585" s="164"/>
      <c r="J585" s="164"/>
      <c r="K585" s="164"/>
      <c r="L585" s="164"/>
      <c r="M585" s="164"/>
      <c r="N585" s="164"/>
      <c r="O585" s="164"/>
      <c r="P585" s="164"/>
      <c r="Q585" s="164"/>
      <c r="R585" s="164"/>
      <c r="S585" s="164"/>
      <c r="T585" s="164"/>
      <c r="U585" s="164"/>
      <c r="V585" s="164"/>
      <c r="W585" s="164"/>
      <c r="X585" s="164"/>
      <c r="Y585" s="164"/>
      <c r="Z585" s="41">
        <v>0</v>
      </c>
    </row>
    <row r="586" spans="1:27" ht="15" customHeight="1" x14ac:dyDescent="0.25">
      <c r="A586" s="163" t="s">
        <v>40</v>
      </c>
      <c r="B586" s="164">
        <f t="shared" si="164"/>
        <v>0.99</v>
      </c>
      <c r="C586" s="164">
        <f t="shared" si="165"/>
        <v>184.03</v>
      </c>
      <c r="D586" s="164">
        <f t="shared" si="166"/>
        <v>993.85</v>
      </c>
      <c r="E586" s="164"/>
      <c r="F586" s="164"/>
      <c r="G586" s="165"/>
      <c r="H586" s="164"/>
      <c r="I586" s="164"/>
      <c r="J586" s="164"/>
      <c r="K586" s="164">
        <v>0.85</v>
      </c>
      <c r="L586" s="164">
        <v>158.03</v>
      </c>
      <c r="M586" s="164">
        <v>883.6</v>
      </c>
      <c r="N586" s="164"/>
      <c r="O586" s="164"/>
      <c r="P586" s="164"/>
      <c r="Q586" s="164"/>
      <c r="R586" s="164"/>
      <c r="S586" s="164"/>
      <c r="T586" s="164"/>
      <c r="U586" s="164"/>
      <c r="V586" s="164"/>
      <c r="W586" s="164">
        <v>0.14000000000000001</v>
      </c>
      <c r="X586" s="164">
        <v>26</v>
      </c>
      <c r="Y586" s="164">
        <v>110.25</v>
      </c>
      <c r="Z586" s="41">
        <v>0</v>
      </c>
    </row>
    <row r="587" spans="1:27" ht="15" customHeight="1" x14ac:dyDescent="0.25">
      <c r="A587" s="181" t="s">
        <v>41</v>
      </c>
      <c r="B587" s="182">
        <f t="shared" si="164"/>
        <v>0.04</v>
      </c>
      <c r="C587" s="182">
        <f t="shared" si="165"/>
        <v>8</v>
      </c>
      <c r="D587" s="182">
        <f t="shared" si="166"/>
        <v>27.15</v>
      </c>
      <c r="E587" s="182"/>
      <c r="F587" s="182"/>
      <c r="G587" s="182"/>
      <c r="H587" s="182"/>
      <c r="I587" s="182"/>
      <c r="J587" s="182"/>
      <c r="K587" s="182"/>
      <c r="L587" s="182"/>
      <c r="M587" s="182"/>
      <c r="N587" s="182"/>
      <c r="O587" s="182"/>
      <c r="P587" s="182"/>
      <c r="Q587" s="182"/>
      <c r="R587" s="182"/>
      <c r="S587" s="182"/>
      <c r="T587" s="182"/>
      <c r="U587" s="182"/>
      <c r="V587" s="182"/>
      <c r="W587" s="182">
        <v>0.04</v>
      </c>
      <c r="X587" s="182">
        <v>8</v>
      </c>
      <c r="Y587" s="182">
        <v>27.15</v>
      </c>
      <c r="Z587" s="41">
        <v>1</v>
      </c>
    </row>
    <row r="588" spans="1:27" ht="15" customHeight="1" x14ac:dyDescent="0.25">
      <c r="A588" s="181" t="s">
        <v>42</v>
      </c>
      <c r="B588" s="182">
        <f t="shared" si="164"/>
        <v>0</v>
      </c>
      <c r="C588" s="182">
        <f t="shared" si="165"/>
        <v>0</v>
      </c>
      <c r="D588" s="182">
        <f t="shared" si="166"/>
        <v>0</v>
      </c>
      <c r="E588" s="182"/>
      <c r="F588" s="182"/>
      <c r="G588" s="182"/>
      <c r="H588" s="182"/>
      <c r="I588" s="182"/>
      <c r="J588" s="182"/>
      <c r="K588" s="182"/>
      <c r="L588" s="182"/>
      <c r="M588" s="182"/>
      <c r="N588" s="182"/>
      <c r="O588" s="182"/>
      <c r="P588" s="182"/>
      <c r="Q588" s="182"/>
      <c r="R588" s="182"/>
      <c r="S588" s="182"/>
      <c r="T588" s="182"/>
      <c r="U588" s="182"/>
      <c r="V588" s="182"/>
      <c r="W588" s="182"/>
      <c r="X588" s="182"/>
      <c r="Y588" s="182"/>
      <c r="Z588" s="41">
        <v>1</v>
      </c>
    </row>
    <row r="589" spans="1:27" ht="15" customHeight="1" x14ac:dyDescent="0.25">
      <c r="A589" s="163" t="s">
        <v>43</v>
      </c>
      <c r="B589" s="164">
        <f t="shared" si="164"/>
        <v>0</v>
      </c>
      <c r="C589" s="164">
        <f t="shared" si="165"/>
        <v>0</v>
      </c>
      <c r="D589" s="164">
        <f t="shared" si="166"/>
        <v>0</v>
      </c>
      <c r="E589" s="164"/>
      <c r="F589" s="164"/>
      <c r="G589" s="165"/>
      <c r="H589" s="164"/>
      <c r="I589" s="164"/>
      <c r="J589" s="164"/>
      <c r="K589" s="164"/>
      <c r="L589" s="164"/>
      <c r="M589" s="164"/>
      <c r="N589" s="164"/>
      <c r="O589" s="164"/>
      <c r="P589" s="164"/>
      <c r="Q589" s="164"/>
      <c r="R589" s="164"/>
      <c r="S589" s="164"/>
      <c r="T589" s="164"/>
      <c r="U589" s="164"/>
      <c r="V589" s="164"/>
      <c r="W589" s="164"/>
      <c r="X589" s="164"/>
      <c r="Y589" s="164"/>
      <c r="Z589" s="41">
        <v>0</v>
      </c>
    </row>
    <row r="590" spans="1:27" ht="15" customHeight="1" x14ac:dyDescent="0.25">
      <c r="A590" s="163" t="s">
        <v>44</v>
      </c>
      <c r="B590" s="164">
        <f t="shared" si="164"/>
        <v>0</v>
      </c>
      <c r="C590" s="164">
        <f t="shared" si="165"/>
        <v>0</v>
      </c>
      <c r="D590" s="164">
        <f t="shared" si="166"/>
        <v>0</v>
      </c>
      <c r="E590" s="164"/>
      <c r="F590" s="164"/>
      <c r="G590" s="165"/>
      <c r="H590" s="164"/>
      <c r="I590" s="164"/>
      <c r="J590" s="164"/>
      <c r="K590" s="164"/>
      <c r="L590" s="164"/>
      <c r="M590" s="164"/>
      <c r="N590" s="164"/>
      <c r="O590" s="164"/>
      <c r="P590" s="164"/>
      <c r="Q590" s="164"/>
      <c r="R590" s="164"/>
      <c r="S590" s="164"/>
      <c r="T590" s="164"/>
      <c r="U590" s="164"/>
      <c r="V590" s="164"/>
      <c r="W590" s="164"/>
      <c r="X590" s="164"/>
      <c r="Y590" s="164"/>
      <c r="Z590" s="41">
        <v>0</v>
      </c>
    </row>
    <row r="591" spans="1:27" ht="15" customHeight="1" x14ac:dyDescent="0.25">
      <c r="A591" s="163" t="s">
        <v>45</v>
      </c>
      <c r="B591" s="164">
        <f t="shared" si="164"/>
        <v>0</v>
      </c>
      <c r="C591" s="164">
        <f t="shared" si="165"/>
        <v>0</v>
      </c>
      <c r="D591" s="164">
        <f t="shared" si="166"/>
        <v>0</v>
      </c>
      <c r="E591" s="164"/>
      <c r="F591" s="164"/>
      <c r="G591" s="165"/>
      <c r="H591" s="164"/>
      <c r="I591" s="164"/>
      <c r="J591" s="164"/>
      <c r="K591" s="164"/>
      <c r="L591" s="164"/>
      <c r="M591" s="164"/>
      <c r="N591" s="164"/>
      <c r="O591" s="164"/>
      <c r="P591" s="164"/>
      <c r="Q591" s="164"/>
      <c r="R591" s="164"/>
      <c r="S591" s="164"/>
      <c r="T591" s="164"/>
      <c r="U591" s="164"/>
      <c r="V591" s="164"/>
      <c r="W591" s="164"/>
      <c r="X591" s="164"/>
      <c r="Y591" s="164"/>
      <c r="Z591" s="41">
        <v>0</v>
      </c>
    </row>
    <row r="592" spans="1:27" ht="15" customHeight="1" x14ac:dyDescent="0.25">
      <c r="A592" s="163" t="s">
        <v>46</v>
      </c>
      <c r="B592" s="164">
        <f t="shared" si="164"/>
        <v>0</v>
      </c>
      <c r="C592" s="164">
        <f t="shared" si="165"/>
        <v>0</v>
      </c>
      <c r="D592" s="164">
        <f t="shared" si="166"/>
        <v>0</v>
      </c>
      <c r="E592" s="164"/>
      <c r="F592" s="164"/>
      <c r="G592" s="165"/>
      <c r="H592" s="164"/>
      <c r="I592" s="164"/>
      <c r="J592" s="164"/>
      <c r="K592" s="164"/>
      <c r="L592" s="164"/>
      <c r="M592" s="164"/>
      <c r="N592" s="164"/>
      <c r="O592" s="164"/>
      <c r="P592" s="164"/>
      <c r="Q592" s="164"/>
      <c r="R592" s="164"/>
      <c r="S592" s="164"/>
      <c r="T592" s="164"/>
      <c r="U592" s="164"/>
      <c r="V592" s="164"/>
      <c r="W592" s="164"/>
      <c r="X592" s="164"/>
      <c r="Y592" s="164"/>
      <c r="Z592" s="41">
        <v>0</v>
      </c>
    </row>
    <row r="593" spans="1:27" ht="15" customHeight="1" x14ac:dyDescent="0.25">
      <c r="A593" s="181" t="s">
        <v>47</v>
      </c>
      <c r="B593" s="182">
        <f t="shared" si="164"/>
        <v>0</v>
      </c>
      <c r="C593" s="182">
        <f t="shared" si="165"/>
        <v>0</v>
      </c>
      <c r="D593" s="182">
        <f t="shared" si="166"/>
        <v>0</v>
      </c>
      <c r="E593" s="182"/>
      <c r="F593" s="182"/>
      <c r="G593" s="182"/>
      <c r="H593" s="182"/>
      <c r="I593" s="182"/>
      <c r="J593" s="182"/>
      <c r="K593" s="182"/>
      <c r="L593" s="182"/>
      <c r="M593" s="182"/>
      <c r="N593" s="182"/>
      <c r="O593" s="182"/>
      <c r="P593" s="182"/>
      <c r="Q593" s="182"/>
      <c r="R593" s="182"/>
      <c r="S593" s="182"/>
      <c r="T593" s="182"/>
      <c r="U593" s="182"/>
      <c r="V593" s="182"/>
      <c r="W593" s="182"/>
      <c r="X593" s="182"/>
      <c r="Y593" s="182"/>
      <c r="Z593" s="41">
        <v>1</v>
      </c>
    </row>
    <row r="594" spans="1:27" ht="15" customHeight="1" x14ac:dyDescent="0.25">
      <c r="A594" s="181" t="s">
        <v>48</v>
      </c>
      <c r="B594" s="182">
        <f t="shared" si="164"/>
        <v>0</v>
      </c>
      <c r="C594" s="182">
        <f t="shared" si="165"/>
        <v>0</v>
      </c>
      <c r="D594" s="182">
        <f t="shared" si="166"/>
        <v>0</v>
      </c>
      <c r="E594" s="182"/>
      <c r="F594" s="182"/>
      <c r="G594" s="182"/>
      <c r="H594" s="182"/>
      <c r="I594" s="182"/>
      <c r="J594" s="182"/>
      <c r="K594" s="182"/>
      <c r="L594" s="182"/>
      <c r="M594" s="182"/>
      <c r="N594" s="182"/>
      <c r="O594" s="182"/>
      <c r="P594" s="182"/>
      <c r="Q594" s="182"/>
      <c r="R594" s="182"/>
      <c r="S594" s="182"/>
      <c r="T594" s="182"/>
      <c r="U594" s="182"/>
      <c r="V594" s="182"/>
      <c r="W594" s="182"/>
      <c r="X594" s="182"/>
      <c r="Y594" s="182"/>
      <c r="Z594" s="41">
        <v>1</v>
      </c>
    </row>
    <row r="595" spans="1:27" s="44" customFormat="1" x14ac:dyDescent="0.25">
      <c r="A595" s="161" t="s">
        <v>18</v>
      </c>
      <c r="B595" s="162">
        <f t="shared" ref="B595:Y595" si="167">SUMIF($Z583:$Z594,"=1",B583:B594)</f>
        <v>2.98</v>
      </c>
      <c r="C595" s="162">
        <f t="shared" si="167"/>
        <v>552</v>
      </c>
      <c r="D595" s="162">
        <f t="shared" si="167"/>
        <v>3959.2599999999998</v>
      </c>
      <c r="E595" s="162">
        <f t="shared" si="167"/>
        <v>0</v>
      </c>
      <c r="F595" s="162">
        <f t="shared" si="167"/>
        <v>0</v>
      </c>
      <c r="G595" s="162">
        <f t="shared" si="167"/>
        <v>0</v>
      </c>
      <c r="H595" s="162">
        <f t="shared" si="167"/>
        <v>0</v>
      </c>
      <c r="I595" s="162">
        <f t="shared" si="167"/>
        <v>0</v>
      </c>
      <c r="J595" s="162">
        <f t="shared" si="167"/>
        <v>0</v>
      </c>
      <c r="K595" s="162">
        <f t="shared" si="167"/>
        <v>2.0299999999999998</v>
      </c>
      <c r="L595" s="162">
        <f t="shared" si="167"/>
        <v>376</v>
      </c>
      <c r="M595" s="162">
        <f t="shared" si="167"/>
        <v>2672.87</v>
      </c>
      <c r="N595" s="162">
        <f t="shared" si="167"/>
        <v>0</v>
      </c>
      <c r="O595" s="162">
        <f t="shared" si="167"/>
        <v>0</v>
      </c>
      <c r="P595" s="162">
        <f t="shared" si="167"/>
        <v>0</v>
      </c>
      <c r="Q595" s="162">
        <f t="shared" si="167"/>
        <v>0</v>
      </c>
      <c r="R595" s="162">
        <f t="shared" si="167"/>
        <v>0</v>
      </c>
      <c r="S595" s="162">
        <f t="shared" si="167"/>
        <v>0</v>
      </c>
      <c r="T595" s="162">
        <f t="shared" si="167"/>
        <v>0</v>
      </c>
      <c r="U595" s="162">
        <f t="shared" si="167"/>
        <v>0</v>
      </c>
      <c r="V595" s="162">
        <f t="shared" si="167"/>
        <v>0</v>
      </c>
      <c r="W595" s="162">
        <f t="shared" si="167"/>
        <v>0.95000000000000007</v>
      </c>
      <c r="X595" s="162">
        <f t="shared" si="167"/>
        <v>176</v>
      </c>
      <c r="Y595" s="162">
        <f t="shared" si="167"/>
        <v>1286.3900000000001</v>
      </c>
    </row>
    <row r="596" spans="1:27" x14ac:dyDescent="0.25">
      <c r="A596" s="229" t="s">
        <v>90</v>
      </c>
      <c r="B596" s="230"/>
      <c r="C596" s="230"/>
      <c r="D596" s="230"/>
      <c r="E596" s="230"/>
      <c r="F596" s="230"/>
      <c r="G596" s="230"/>
      <c r="H596" s="230"/>
      <c r="I596" s="230"/>
      <c r="J596" s="230"/>
      <c r="K596" s="230"/>
      <c r="L596" s="230"/>
      <c r="M596" s="230"/>
      <c r="N596" s="230"/>
      <c r="O596" s="230"/>
      <c r="P596" s="230"/>
      <c r="Q596" s="230"/>
      <c r="R596" s="230"/>
      <c r="S596" s="230"/>
      <c r="T596" s="230"/>
      <c r="U596" s="230"/>
      <c r="V596" s="230"/>
      <c r="W596" s="230"/>
      <c r="X596" s="230"/>
      <c r="Y596" s="231"/>
      <c r="AA596" s="160"/>
    </row>
    <row r="597" spans="1:27" ht="15" customHeight="1" x14ac:dyDescent="0.25">
      <c r="A597" s="181" t="s">
        <v>37</v>
      </c>
      <c r="B597" s="182">
        <f t="shared" ref="B597:B608" si="168">E597+H597+K597+N597+Q597+T597+W597</f>
        <v>12.540000000000001</v>
      </c>
      <c r="C597" s="182">
        <f t="shared" ref="C597:C608" si="169">F597+I597+L597+O597+R597+U597+X597</f>
        <v>2310</v>
      </c>
      <c r="D597" s="182">
        <f t="shared" ref="D597:D608" si="170">G597+J597+M597+P597+S597+V597+Y597</f>
        <v>24577.71</v>
      </c>
      <c r="E597" s="182"/>
      <c r="F597" s="182"/>
      <c r="G597" s="182"/>
      <c r="H597" s="182">
        <v>1.91</v>
      </c>
      <c r="I597" s="182">
        <v>352</v>
      </c>
      <c r="J597" s="182">
        <v>4617.8599999999997</v>
      </c>
      <c r="K597" s="182">
        <v>9.6300000000000008</v>
      </c>
      <c r="L597" s="182">
        <v>1774</v>
      </c>
      <c r="M597" s="182">
        <v>17309.89</v>
      </c>
      <c r="N597" s="182">
        <v>1</v>
      </c>
      <c r="O597" s="182">
        <v>184</v>
      </c>
      <c r="P597" s="182">
        <v>2649.96</v>
      </c>
      <c r="Q597" s="182"/>
      <c r="R597" s="182"/>
      <c r="S597" s="182"/>
      <c r="T597" s="182"/>
      <c r="U597" s="182"/>
      <c r="V597" s="182"/>
      <c r="W597" s="182"/>
      <c r="X597" s="182"/>
      <c r="Y597" s="182"/>
      <c r="Z597" s="41">
        <v>1</v>
      </c>
    </row>
    <row r="598" spans="1:27" ht="15" customHeight="1" x14ac:dyDescent="0.25">
      <c r="A598" s="163" t="s">
        <v>38</v>
      </c>
      <c r="B598" s="164">
        <f t="shared" si="168"/>
        <v>9.65</v>
      </c>
      <c r="C598" s="164">
        <f t="shared" si="169"/>
        <v>1776</v>
      </c>
      <c r="D598" s="164">
        <f t="shared" si="170"/>
        <v>18785.080000000002</v>
      </c>
      <c r="E598" s="164"/>
      <c r="F598" s="164"/>
      <c r="G598" s="165"/>
      <c r="H598" s="164">
        <v>1.43</v>
      </c>
      <c r="I598" s="164">
        <v>264</v>
      </c>
      <c r="J598" s="164">
        <v>3461.32</v>
      </c>
      <c r="K598" s="164">
        <v>7.61</v>
      </c>
      <c r="L598" s="164">
        <v>1400</v>
      </c>
      <c r="M598" s="164">
        <v>13710.78</v>
      </c>
      <c r="N598" s="164">
        <v>0.61</v>
      </c>
      <c r="O598" s="164">
        <v>112</v>
      </c>
      <c r="P598" s="164">
        <v>1612.98</v>
      </c>
      <c r="Q598" s="164"/>
      <c r="R598" s="164"/>
      <c r="S598" s="164"/>
      <c r="T598" s="164"/>
      <c r="U598" s="164"/>
      <c r="V598" s="164"/>
      <c r="W598" s="164"/>
      <c r="X598" s="164"/>
      <c r="Y598" s="164"/>
      <c r="Z598" s="41">
        <v>0</v>
      </c>
    </row>
    <row r="599" spans="1:27" ht="15" customHeight="1" x14ac:dyDescent="0.25">
      <c r="A599" s="163" t="s">
        <v>39</v>
      </c>
      <c r="B599" s="164">
        <f t="shared" si="168"/>
        <v>0</v>
      </c>
      <c r="C599" s="164">
        <f t="shared" si="169"/>
        <v>0</v>
      </c>
      <c r="D599" s="164">
        <f t="shared" si="170"/>
        <v>0</v>
      </c>
      <c r="E599" s="164"/>
      <c r="F599" s="164"/>
      <c r="G599" s="165"/>
      <c r="H599" s="164"/>
      <c r="I599" s="164"/>
      <c r="J599" s="164"/>
      <c r="K599" s="164"/>
      <c r="L599" s="164"/>
      <c r="M599" s="164"/>
      <c r="N599" s="164"/>
      <c r="O599" s="164"/>
      <c r="P599" s="164"/>
      <c r="Q599" s="164"/>
      <c r="R599" s="164"/>
      <c r="S599" s="164"/>
      <c r="T599" s="164"/>
      <c r="U599" s="164"/>
      <c r="V599" s="164"/>
      <c r="W599" s="164"/>
      <c r="X599" s="164"/>
      <c r="Y599" s="164"/>
      <c r="Z599" s="41">
        <v>0</v>
      </c>
    </row>
    <row r="600" spans="1:27" ht="15" customHeight="1" x14ac:dyDescent="0.25">
      <c r="A600" s="163" t="s">
        <v>40</v>
      </c>
      <c r="B600" s="164">
        <f t="shared" si="168"/>
        <v>2.89</v>
      </c>
      <c r="C600" s="164">
        <f t="shared" si="169"/>
        <v>534</v>
      </c>
      <c r="D600" s="164">
        <f t="shared" si="170"/>
        <v>5792.6299999999992</v>
      </c>
      <c r="E600" s="164"/>
      <c r="F600" s="164"/>
      <c r="G600" s="165"/>
      <c r="H600" s="164">
        <v>0.48</v>
      </c>
      <c r="I600" s="164">
        <v>88</v>
      </c>
      <c r="J600" s="164">
        <v>1156.54</v>
      </c>
      <c r="K600" s="164">
        <v>2.02</v>
      </c>
      <c r="L600" s="164">
        <v>374</v>
      </c>
      <c r="M600" s="164">
        <v>3599.11</v>
      </c>
      <c r="N600" s="164">
        <v>0.39</v>
      </c>
      <c r="O600" s="164">
        <v>72</v>
      </c>
      <c r="P600" s="164">
        <v>1036.98</v>
      </c>
      <c r="Q600" s="164"/>
      <c r="R600" s="164"/>
      <c r="S600" s="164"/>
      <c r="T600" s="164"/>
      <c r="U600" s="164"/>
      <c r="V600" s="164"/>
      <c r="W600" s="164"/>
      <c r="X600" s="164"/>
      <c r="Y600" s="164"/>
      <c r="Z600" s="41">
        <v>0</v>
      </c>
    </row>
    <row r="601" spans="1:27" ht="15" customHeight="1" x14ac:dyDescent="0.25">
      <c r="A601" s="181" t="s">
        <v>41</v>
      </c>
      <c r="B601" s="182">
        <f t="shared" si="168"/>
        <v>0.53</v>
      </c>
      <c r="C601" s="182">
        <f t="shared" si="169"/>
        <v>98</v>
      </c>
      <c r="D601" s="182">
        <f t="shared" si="170"/>
        <v>776.54</v>
      </c>
      <c r="E601" s="182"/>
      <c r="F601" s="182"/>
      <c r="G601" s="182"/>
      <c r="H601" s="182">
        <v>0.22</v>
      </c>
      <c r="I601" s="182">
        <v>40</v>
      </c>
      <c r="J601" s="182">
        <v>442.26</v>
      </c>
      <c r="K601" s="182">
        <v>0.31</v>
      </c>
      <c r="L601" s="182">
        <v>58</v>
      </c>
      <c r="M601" s="182">
        <v>334.28</v>
      </c>
      <c r="N601" s="182"/>
      <c r="O601" s="182"/>
      <c r="P601" s="182"/>
      <c r="Q601" s="182"/>
      <c r="R601" s="182"/>
      <c r="S601" s="182"/>
      <c r="T601" s="182"/>
      <c r="U601" s="182"/>
      <c r="V601" s="182"/>
      <c r="W601" s="182"/>
      <c r="X601" s="182"/>
      <c r="Y601" s="182"/>
      <c r="Z601" s="41">
        <v>1</v>
      </c>
    </row>
    <row r="602" spans="1:27" ht="15" customHeight="1" x14ac:dyDescent="0.25">
      <c r="A602" s="181" t="s">
        <v>42</v>
      </c>
      <c r="B602" s="182">
        <f t="shared" si="168"/>
        <v>0</v>
      </c>
      <c r="C602" s="182">
        <f t="shared" si="169"/>
        <v>0</v>
      </c>
      <c r="D602" s="182">
        <f t="shared" si="170"/>
        <v>0</v>
      </c>
      <c r="E602" s="182"/>
      <c r="F602" s="182"/>
      <c r="G602" s="182"/>
      <c r="H602" s="182"/>
      <c r="I602" s="182"/>
      <c r="J602" s="182"/>
      <c r="K602" s="182"/>
      <c r="L602" s="182"/>
      <c r="M602" s="182"/>
      <c r="N602" s="182"/>
      <c r="O602" s="182"/>
      <c r="P602" s="182"/>
      <c r="Q602" s="182"/>
      <c r="R602" s="182"/>
      <c r="S602" s="182"/>
      <c r="T602" s="182"/>
      <c r="U602" s="182"/>
      <c r="V602" s="182"/>
      <c r="W602" s="182"/>
      <c r="X602" s="182"/>
      <c r="Y602" s="182"/>
      <c r="Z602" s="41">
        <v>1</v>
      </c>
    </row>
    <row r="603" spans="1:27" ht="15" customHeight="1" x14ac:dyDescent="0.25">
      <c r="A603" s="163" t="s">
        <v>43</v>
      </c>
      <c r="B603" s="164">
        <f t="shared" si="168"/>
        <v>0</v>
      </c>
      <c r="C603" s="164">
        <f t="shared" si="169"/>
        <v>0</v>
      </c>
      <c r="D603" s="164">
        <f t="shared" si="170"/>
        <v>0</v>
      </c>
      <c r="E603" s="164"/>
      <c r="F603" s="164"/>
      <c r="G603" s="165"/>
      <c r="H603" s="164"/>
      <c r="I603" s="164"/>
      <c r="J603" s="164"/>
      <c r="K603" s="164"/>
      <c r="L603" s="164"/>
      <c r="M603" s="164"/>
      <c r="N603" s="164"/>
      <c r="O603" s="164"/>
      <c r="P603" s="164"/>
      <c r="Q603" s="164"/>
      <c r="R603" s="164"/>
      <c r="S603" s="164"/>
      <c r="T603" s="164"/>
      <c r="U603" s="164"/>
      <c r="V603" s="164"/>
      <c r="W603" s="164"/>
      <c r="X603" s="164"/>
      <c r="Y603" s="164"/>
      <c r="Z603" s="41">
        <v>0</v>
      </c>
    </row>
    <row r="604" spans="1:27" ht="15" customHeight="1" x14ac:dyDescent="0.25">
      <c r="A604" s="163" t="s">
        <v>44</v>
      </c>
      <c r="B604" s="164">
        <f t="shared" si="168"/>
        <v>0</v>
      </c>
      <c r="C604" s="164">
        <f t="shared" si="169"/>
        <v>0</v>
      </c>
      <c r="D604" s="164">
        <f t="shared" si="170"/>
        <v>0</v>
      </c>
      <c r="E604" s="164"/>
      <c r="F604" s="164"/>
      <c r="G604" s="165"/>
      <c r="H604" s="164"/>
      <c r="I604" s="164"/>
      <c r="J604" s="164"/>
      <c r="K604" s="164"/>
      <c r="L604" s="164"/>
      <c r="M604" s="164"/>
      <c r="N604" s="164"/>
      <c r="O604" s="164"/>
      <c r="P604" s="164"/>
      <c r="Q604" s="164"/>
      <c r="R604" s="164"/>
      <c r="S604" s="164"/>
      <c r="T604" s="164"/>
      <c r="U604" s="164"/>
      <c r="V604" s="164"/>
      <c r="W604" s="164"/>
      <c r="X604" s="164"/>
      <c r="Y604" s="164"/>
      <c r="Z604" s="41">
        <v>0</v>
      </c>
    </row>
    <row r="605" spans="1:27" ht="15" customHeight="1" x14ac:dyDescent="0.25">
      <c r="A605" s="163" t="s">
        <v>45</v>
      </c>
      <c r="B605" s="164">
        <f t="shared" si="168"/>
        <v>0</v>
      </c>
      <c r="C605" s="164">
        <f t="shared" si="169"/>
        <v>0</v>
      </c>
      <c r="D605" s="164">
        <f t="shared" si="170"/>
        <v>0</v>
      </c>
      <c r="E605" s="164"/>
      <c r="F605" s="164"/>
      <c r="G605" s="165"/>
      <c r="H605" s="164"/>
      <c r="I605" s="164"/>
      <c r="J605" s="164"/>
      <c r="K605" s="164"/>
      <c r="L605" s="164"/>
      <c r="M605" s="164"/>
      <c r="N605" s="164"/>
      <c r="O605" s="164"/>
      <c r="P605" s="164"/>
      <c r="Q605" s="164"/>
      <c r="R605" s="164"/>
      <c r="S605" s="164"/>
      <c r="T605" s="164"/>
      <c r="U605" s="164"/>
      <c r="V605" s="164"/>
      <c r="W605" s="164"/>
      <c r="X605" s="164"/>
      <c r="Y605" s="164"/>
      <c r="Z605" s="41">
        <v>0</v>
      </c>
    </row>
    <row r="606" spans="1:27" ht="15" customHeight="1" x14ac:dyDescent="0.25">
      <c r="A606" s="163" t="s">
        <v>46</v>
      </c>
      <c r="B606" s="164">
        <f t="shared" si="168"/>
        <v>0</v>
      </c>
      <c r="C606" s="164">
        <f t="shared" si="169"/>
        <v>0</v>
      </c>
      <c r="D606" s="164">
        <f t="shared" si="170"/>
        <v>0</v>
      </c>
      <c r="E606" s="164"/>
      <c r="F606" s="164"/>
      <c r="G606" s="165"/>
      <c r="H606" s="164"/>
      <c r="I606" s="164"/>
      <c r="J606" s="164"/>
      <c r="K606" s="164"/>
      <c r="L606" s="164"/>
      <c r="M606" s="164"/>
      <c r="N606" s="164"/>
      <c r="O606" s="164"/>
      <c r="P606" s="164"/>
      <c r="Q606" s="164"/>
      <c r="R606" s="164"/>
      <c r="S606" s="164"/>
      <c r="T606" s="164"/>
      <c r="U606" s="164"/>
      <c r="V606" s="164"/>
      <c r="W606" s="164"/>
      <c r="X606" s="164"/>
      <c r="Y606" s="164"/>
      <c r="Z606" s="41">
        <v>0</v>
      </c>
    </row>
    <row r="607" spans="1:27" ht="15" customHeight="1" x14ac:dyDescent="0.25">
      <c r="A607" s="181" t="s">
        <v>47</v>
      </c>
      <c r="B607" s="182">
        <f t="shared" si="168"/>
        <v>0</v>
      </c>
      <c r="C607" s="182">
        <f t="shared" si="169"/>
        <v>0</v>
      </c>
      <c r="D607" s="182">
        <f t="shared" si="170"/>
        <v>0</v>
      </c>
      <c r="E607" s="182"/>
      <c r="F607" s="182"/>
      <c r="G607" s="182"/>
      <c r="H607" s="182"/>
      <c r="I607" s="182"/>
      <c r="J607" s="182"/>
      <c r="K607" s="182"/>
      <c r="L607" s="182"/>
      <c r="M607" s="182"/>
      <c r="N607" s="182"/>
      <c r="O607" s="182"/>
      <c r="P607" s="182"/>
      <c r="Q607" s="182"/>
      <c r="R607" s="182"/>
      <c r="S607" s="182"/>
      <c r="T607" s="182"/>
      <c r="U607" s="182"/>
      <c r="V607" s="182"/>
      <c r="W607" s="182"/>
      <c r="X607" s="182"/>
      <c r="Y607" s="182"/>
      <c r="Z607" s="41">
        <v>1</v>
      </c>
    </row>
    <row r="608" spans="1:27" ht="15" customHeight="1" x14ac:dyDescent="0.25">
      <c r="A608" s="181" t="s">
        <v>48</v>
      </c>
      <c r="B608" s="182">
        <f t="shared" si="168"/>
        <v>0</v>
      </c>
      <c r="C608" s="182">
        <f t="shared" si="169"/>
        <v>0</v>
      </c>
      <c r="D608" s="182">
        <f t="shared" si="170"/>
        <v>0</v>
      </c>
      <c r="E608" s="182"/>
      <c r="F608" s="182"/>
      <c r="G608" s="182"/>
      <c r="H608" s="182"/>
      <c r="I608" s="182"/>
      <c r="J608" s="182"/>
      <c r="K608" s="182"/>
      <c r="L608" s="182"/>
      <c r="M608" s="182"/>
      <c r="N608" s="182"/>
      <c r="O608" s="182"/>
      <c r="P608" s="182"/>
      <c r="Q608" s="182"/>
      <c r="R608" s="182"/>
      <c r="S608" s="182"/>
      <c r="T608" s="182"/>
      <c r="U608" s="182"/>
      <c r="V608" s="182"/>
      <c r="W608" s="182"/>
      <c r="X608" s="182"/>
      <c r="Y608" s="182"/>
      <c r="Z608" s="41">
        <v>1</v>
      </c>
    </row>
    <row r="609" spans="1:27" s="44" customFormat="1" x14ac:dyDescent="0.25">
      <c r="A609" s="161" t="s">
        <v>18</v>
      </c>
      <c r="B609" s="162">
        <f t="shared" ref="B609:Y609" si="171">SUMIF($Z597:$Z608,"=1",B597:B608)</f>
        <v>13.07</v>
      </c>
      <c r="C609" s="162">
        <f t="shared" si="171"/>
        <v>2408</v>
      </c>
      <c r="D609" s="162">
        <f t="shared" si="171"/>
        <v>25354.25</v>
      </c>
      <c r="E609" s="162">
        <f t="shared" si="171"/>
        <v>0</v>
      </c>
      <c r="F609" s="162">
        <f t="shared" si="171"/>
        <v>0</v>
      </c>
      <c r="G609" s="162">
        <f t="shared" si="171"/>
        <v>0</v>
      </c>
      <c r="H609" s="162">
        <f t="shared" si="171"/>
        <v>2.13</v>
      </c>
      <c r="I609" s="162">
        <f t="shared" si="171"/>
        <v>392</v>
      </c>
      <c r="J609" s="162">
        <f t="shared" si="171"/>
        <v>5060.12</v>
      </c>
      <c r="K609" s="162">
        <f t="shared" si="171"/>
        <v>9.9400000000000013</v>
      </c>
      <c r="L609" s="162">
        <f t="shared" si="171"/>
        <v>1832</v>
      </c>
      <c r="M609" s="162">
        <f t="shared" si="171"/>
        <v>17644.169999999998</v>
      </c>
      <c r="N609" s="162">
        <f t="shared" si="171"/>
        <v>1</v>
      </c>
      <c r="O609" s="162">
        <f t="shared" si="171"/>
        <v>184</v>
      </c>
      <c r="P609" s="162">
        <f t="shared" si="171"/>
        <v>2649.96</v>
      </c>
      <c r="Q609" s="162">
        <f t="shared" si="171"/>
        <v>0</v>
      </c>
      <c r="R609" s="162">
        <f t="shared" si="171"/>
        <v>0</v>
      </c>
      <c r="S609" s="162">
        <f t="shared" si="171"/>
        <v>0</v>
      </c>
      <c r="T609" s="162">
        <f t="shared" si="171"/>
        <v>0</v>
      </c>
      <c r="U609" s="162">
        <f t="shared" si="171"/>
        <v>0</v>
      </c>
      <c r="V609" s="162">
        <f t="shared" si="171"/>
        <v>0</v>
      </c>
      <c r="W609" s="162">
        <f t="shared" si="171"/>
        <v>0</v>
      </c>
      <c r="X609" s="162">
        <f t="shared" si="171"/>
        <v>0</v>
      </c>
      <c r="Y609" s="162">
        <f t="shared" si="171"/>
        <v>0</v>
      </c>
    </row>
    <row r="610" spans="1:27" x14ac:dyDescent="0.25">
      <c r="A610" s="229" t="s">
        <v>91</v>
      </c>
      <c r="B610" s="230"/>
      <c r="C610" s="230"/>
      <c r="D610" s="230"/>
      <c r="E610" s="230"/>
      <c r="F610" s="230"/>
      <c r="G610" s="230"/>
      <c r="H610" s="230"/>
      <c r="I610" s="230"/>
      <c r="J610" s="230"/>
      <c r="K610" s="230"/>
      <c r="L610" s="230"/>
      <c r="M610" s="230"/>
      <c r="N610" s="230"/>
      <c r="O610" s="230"/>
      <c r="P610" s="230"/>
      <c r="Q610" s="230"/>
      <c r="R610" s="230"/>
      <c r="S610" s="230"/>
      <c r="T610" s="230"/>
      <c r="U610" s="230"/>
      <c r="V610" s="230"/>
      <c r="W610" s="230"/>
      <c r="X610" s="230"/>
      <c r="Y610" s="231"/>
      <c r="AA610" s="160"/>
    </row>
    <row r="611" spans="1:27" ht="15" customHeight="1" x14ac:dyDescent="0.25">
      <c r="A611" s="181" t="s">
        <v>37</v>
      </c>
      <c r="B611" s="182">
        <f t="shared" ref="B611:B622" si="172">E611+H611+K611+N611+Q611+T611+W611</f>
        <v>4.7699999999999996</v>
      </c>
      <c r="C611" s="182">
        <f t="shared" ref="C611:C622" si="173">F611+I611+L611+O611+R611+U611+X611</f>
        <v>874</v>
      </c>
      <c r="D611" s="182">
        <f t="shared" ref="D611:D622" si="174">G611+J611+M611+P611+S611+V611+Y611</f>
        <v>13814.83</v>
      </c>
      <c r="E611" s="182"/>
      <c r="F611" s="182"/>
      <c r="G611" s="182"/>
      <c r="H611" s="182"/>
      <c r="I611" s="182"/>
      <c r="J611" s="182"/>
      <c r="K611" s="182"/>
      <c r="L611" s="182"/>
      <c r="M611" s="182"/>
      <c r="N611" s="182"/>
      <c r="O611" s="182"/>
      <c r="P611" s="182"/>
      <c r="Q611" s="182"/>
      <c r="R611" s="182"/>
      <c r="S611" s="182"/>
      <c r="T611" s="182">
        <v>4.7699999999999996</v>
      </c>
      <c r="U611" s="182">
        <v>874</v>
      </c>
      <c r="V611" s="182">
        <v>13814.83</v>
      </c>
      <c r="W611" s="182"/>
      <c r="X611" s="182"/>
      <c r="Y611" s="182"/>
      <c r="Z611" s="41">
        <v>1</v>
      </c>
    </row>
    <row r="612" spans="1:27" ht="15" customHeight="1" x14ac:dyDescent="0.25">
      <c r="A612" s="163" t="s">
        <v>38</v>
      </c>
      <c r="B612" s="164">
        <f t="shared" si="172"/>
        <v>3.79</v>
      </c>
      <c r="C612" s="164">
        <f t="shared" si="173"/>
        <v>696.68</v>
      </c>
      <c r="D612" s="164">
        <f t="shared" si="174"/>
        <v>9850.64</v>
      </c>
      <c r="E612" s="164"/>
      <c r="F612" s="164"/>
      <c r="G612" s="165"/>
      <c r="H612" s="164"/>
      <c r="I612" s="164"/>
      <c r="J612" s="164"/>
      <c r="K612" s="164"/>
      <c r="L612" s="164"/>
      <c r="M612" s="164"/>
      <c r="N612" s="164"/>
      <c r="O612" s="164"/>
      <c r="P612" s="164"/>
      <c r="Q612" s="164"/>
      <c r="R612" s="164"/>
      <c r="S612" s="164"/>
      <c r="T612" s="164">
        <v>3.79</v>
      </c>
      <c r="U612" s="164">
        <v>696.68</v>
      </c>
      <c r="V612" s="164">
        <v>9850.64</v>
      </c>
      <c r="W612" s="164"/>
      <c r="X612" s="164"/>
      <c r="Y612" s="164"/>
      <c r="Z612" s="41">
        <v>0</v>
      </c>
    </row>
    <row r="613" spans="1:27" ht="15" customHeight="1" x14ac:dyDescent="0.25">
      <c r="A613" s="163" t="s">
        <v>39</v>
      </c>
      <c r="B613" s="164">
        <f t="shared" si="172"/>
        <v>0</v>
      </c>
      <c r="C613" s="164">
        <f t="shared" si="173"/>
        <v>0</v>
      </c>
      <c r="D613" s="164">
        <f t="shared" si="174"/>
        <v>1441.29</v>
      </c>
      <c r="E613" s="164"/>
      <c r="F613" s="164"/>
      <c r="G613" s="165"/>
      <c r="H613" s="164"/>
      <c r="I613" s="164"/>
      <c r="J613" s="164"/>
      <c r="K613" s="164"/>
      <c r="L613" s="164"/>
      <c r="M613" s="164"/>
      <c r="N613" s="164"/>
      <c r="O613" s="164"/>
      <c r="P613" s="164"/>
      <c r="Q613" s="164"/>
      <c r="R613" s="164"/>
      <c r="S613" s="164"/>
      <c r="T613" s="164"/>
      <c r="U613" s="164"/>
      <c r="V613" s="164">
        <v>1441.29</v>
      </c>
      <c r="W613" s="164"/>
      <c r="X613" s="164"/>
      <c r="Y613" s="164"/>
      <c r="Z613" s="41">
        <v>0</v>
      </c>
    </row>
    <row r="614" spans="1:27" ht="15" customHeight="1" x14ac:dyDescent="0.25">
      <c r="A614" s="163" t="s">
        <v>40</v>
      </c>
      <c r="B614" s="164">
        <f t="shared" si="172"/>
        <v>0.98</v>
      </c>
      <c r="C614" s="164">
        <f t="shared" si="173"/>
        <v>177.32</v>
      </c>
      <c r="D614" s="164">
        <f t="shared" si="174"/>
        <v>2522.9</v>
      </c>
      <c r="E614" s="164"/>
      <c r="F614" s="164"/>
      <c r="G614" s="165"/>
      <c r="H614" s="164"/>
      <c r="I614" s="164"/>
      <c r="J614" s="164"/>
      <c r="K614" s="164"/>
      <c r="L614" s="164"/>
      <c r="M614" s="164"/>
      <c r="N614" s="164"/>
      <c r="O614" s="164"/>
      <c r="P614" s="164"/>
      <c r="Q614" s="164"/>
      <c r="R614" s="164"/>
      <c r="S614" s="164"/>
      <c r="T614" s="164">
        <v>0.98</v>
      </c>
      <c r="U614" s="164">
        <v>177.32</v>
      </c>
      <c r="V614" s="164">
        <v>2522.9</v>
      </c>
      <c r="W614" s="164"/>
      <c r="X614" s="164"/>
      <c r="Y614" s="164"/>
      <c r="Z614" s="41">
        <v>0</v>
      </c>
    </row>
    <row r="615" spans="1:27" ht="15" customHeight="1" x14ac:dyDescent="0.25">
      <c r="A615" s="181" t="s">
        <v>41</v>
      </c>
      <c r="B615" s="182">
        <f t="shared" si="172"/>
        <v>0</v>
      </c>
      <c r="C615" s="182">
        <f t="shared" si="173"/>
        <v>0</v>
      </c>
      <c r="D615" s="182">
        <f t="shared" si="174"/>
        <v>0</v>
      </c>
      <c r="E615" s="182"/>
      <c r="F615" s="182"/>
      <c r="G615" s="182"/>
      <c r="H615" s="182"/>
      <c r="I615" s="182"/>
      <c r="J615" s="182"/>
      <c r="K615" s="182"/>
      <c r="L615" s="182"/>
      <c r="M615" s="182"/>
      <c r="N615" s="182"/>
      <c r="O615" s="182"/>
      <c r="P615" s="182"/>
      <c r="Q615" s="182"/>
      <c r="R615" s="182"/>
      <c r="S615" s="182"/>
      <c r="T615" s="182"/>
      <c r="U615" s="182"/>
      <c r="V615" s="182"/>
      <c r="W615" s="182"/>
      <c r="X615" s="182"/>
      <c r="Y615" s="182"/>
      <c r="Z615" s="41">
        <v>1</v>
      </c>
    </row>
    <row r="616" spans="1:27" ht="15" customHeight="1" x14ac:dyDescent="0.25">
      <c r="A616" s="181" t="s">
        <v>42</v>
      </c>
      <c r="B616" s="182">
        <f t="shared" si="172"/>
        <v>0</v>
      </c>
      <c r="C616" s="182">
        <f t="shared" si="173"/>
        <v>0</v>
      </c>
      <c r="D616" s="182">
        <f t="shared" si="174"/>
        <v>0</v>
      </c>
      <c r="E616" s="182"/>
      <c r="F616" s="182"/>
      <c r="G616" s="182"/>
      <c r="H616" s="182"/>
      <c r="I616" s="182"/>
      <c r="J616" s="182"/>
      <c r="K616" s="182"/>
      <c r="L616" s="182"/>
      <c r="M616" s="182"/>
      <c r="N616" s="182"/>
      <c r="O616" s="182"/>
      <c r="P616" s="182"/>
      <c r="Q616" s="182"/>
      <c r="R616" s="182"/>
      <c r="S616" s="182"/>
      <c r="T616" s="182"/>
      <c r="U616" s="182"/>
      <c r="V616" s="182"/>
      <c r="W616" s="182"/>
      <c r="X616" s="182"/>
      <c r="Y616" s="182"/>
      <c r="Z616" s="41">
        <v>1</v>
      </c>
    </row>
    <row r="617" spans="1:27" ht="15" customHeight="1" x14ac:dyDescent="0.25">
      <c r="A617" s="163" t="s">
        <v>43</v>
      </c>
      <c r="B617" s="164">
        <f t="shared" si="172"/>
        <v>0</v>
      </c>
      <c r="C617" s="164">
        <f t="shared" si="173"/>
        <v>0</v>
      </c>
      <c r="D617" s="164">
        <f t="shared" si="174"/>
        <v>0</v>
      </c>
      <c r="E617" s="164"/>
      <c r="F617" s="164"/>
      <c r="G617" s="165"/>
      <c r="H617" s="164"/>
      <c r="I617" s="164"/>
      <c r="J617" s="164"/>
      <c r="K617" s="164"/>
      <c r="L617" s="164"/>
      <c r="M617" s="164"/>
      <c r="N617" s="164"/>
      <c r="O617" s="164"/>
      <c r="P617" s="164"/>
      <c r="Q617" s="164"/>
      <c r="R617" s="164"/>
      <c r="S617" s="164"/>
      <c r="T617" s="164"/>
      <c r="U617" s="164"/>
      <c r="V617" s="164"/>
      <c r="W617" s="164"/>
      <c r="X617" s="164"/>
      <c r="Y617" s="164"/>
      <c r="Z617" s="41">
        <v>0</v>
      </c>
    </row>
    <row r="618" spans="1:27" ht="15" customHeight="1" x14ac:dyDescent="0.25">
      <c r="A618" s="163" t="s">
        <v>44</v>
      </c>
      <c r="B618" s="164">
        <f t="shared" si="172"/>
        <v>0</v>
      </c>
      <c r="C618" s="164">
        <f t="shared" si="173"/>
        <v>0</v>
      </c>
      <c r="D618" s="164">
        <f t="shared" si="174"/>
        <v>0</v>
      </c>
      <c r="E618" s="164"/>
      <c r="F618" s="164"/>
      <c r="G618" s="165"/>
      <c r="H618" s="164"/>
      <c r="I618" s="164"/>
      <c r="J618" s="164"/>
      <c r="K618" s="164"/>
      <c r="L618" s="164"/>
      <c r="M618" s="164"/>
      <c r="N618" s="164"/>
      <c r="O618" s="164"/>
      <c r="P618" s="164"/>
      <c r="Q618" s="164"/>
      <c r="R618" s="164"/>
      <c r="S618" s="164"/>
      <c r="T618" s="164"/>
      <c r="U618" s="164"/>
      <c r="V618" s="164"/>
      <c r="W618" s="164"/>
      <c r="X618" s="164"/>
      <c r="Y618" s="164"/>
      <c r="Z618" s="41">
        <v>0</v>
      </c>
    </row>
    <row r="619" spans="1:27" ht="15" customHeight="1" x14ac:dyDescent="0.25">
      <c r="A619" s="163" t="s">
        <v>45</v>
      </c>
      <c r="B619" s="164">
        <f t="shared" si="172"/>
        <v>0</v>
      </c>
      <c r="C619" s="164">
        <f t="shared" si="173"/>
        <v>0</v>
      </c>
      <c r="D619" s="164">
        <f t="shared" si="174"/>
        <v>0</v>
      </c>
      <c r="E619" s="164"/>
      <c r="F619" s="164"/>
      <c r="G619" s="165"/>
      <c r="H619" s="164"/>
      <c r="I619" s="164"/>
      <c r="J619" s="164"/>
      <c r="K619" s="164"/>
      <c r="L619" s="164"/>
      <c r="M619" s="164"/>
      <c r="N619" s="164"/>
      <c r="O619" s="164"/>
      <c r="P619" s="164"/>
      <c r="Q619" s="164"/>
      <c r="R619" s="164"/>
      <c r="S619" s="164"/>
      <c r="T619" s="164"/>
      <c r="U619" s="164"/>
      <c r="V619" s="164"/>
      <c r="W619" s="164"/>
      <c r="X619" s="164"/>
      <c r="Y619" s="164"/>
      <c r="Z619" s="41">
        <v>0</v>
      </c>
    </row>
    <row r="620" spans="1:27" ht="15" customHeight="1" x14ac:dyDescent="0.25">
      <c r="A620" s="163" t="s">
        <v>46</v>
      </c>
      <c r="B620" s="164">
        <f t="shared" si="172"/>
        <v>0</v>
      </c>
      <c r="C620" s="164">
        <f t="shared" si="173"/>
        <v>0</v>
      </c>
      <c r="D620" s="164">
        <f t="shared" si="174"/>
        <v>0</v>
      </c>
      <c r="E620" s="164"/>
      <c r="F620" s="164"/>
      <c r="G620" s="165"/>
      <c r="H620" s="164"/>
      <c r="I620" s="164"/>
      <c r="J620" s="164"/>
      <c r="K620" s="164"/>
      <c r="L620" s="164"/>
      <c r="M620" s="164"/>
      <c r="N620" s="164"/>
      <c r="O620" s="164"/>
      <c r="P620" s="164"/>
      <c r="Q620" s="164"/>
      <c r="R620" s="164"/>
      <c r="S620" s="164"/>
      <c r="T620" s="164"/>
      <c r="U620" s="164"/>
      <c r="V620" s="164"/>
      <c r="W620" s="164"/>
      <c r="X620" s="164"/>
      <c r="Y620" s="164"/>
      <c r="Z620" s="41">
        <v>0</v>
      </c>
    </row>
    <row r="621" spans="1:27" ht="15" customHeight="1" x14ac:dyDescent="0.25">
      <c r="A621" s="181" t="s">
        <v>47</v>
      </c>
      <c r="B621" s="182">
        <f t="shared" si="172"/>
        <v>0</v>
      </c>
      <c r="C621" s="182">
        <f t="shared" si="173"/>
        <v>0</v>
      </c>
      <c r="D621" s="182">
        <f t="shared" si="174"/>
        <v>0</v>
      </c>
      <c r="E621" s="182"/>
      <c r="F621" s="182"/>
      <c r="G621" s="182"/>
      <c r="H621" s="182"/>
      <c r="I621" s="182"/>
      <c r="J621" s="182"/>
      <c r="K621" s="182"/>
      <c r="L621" s="182"/>
      <c r="M621" s="182"/>
      <c r="N621" s="182"/>
      <c r="O621" s="182"/>
      <c r="P621" s="182"/>
      <c r="Q621" s="182"/>
      <c r="R621" s="182"/>
      <c r="S621" s="182"/>
      <c r="T621" s="182"/>
      <c r="U621" s="182"/>
      <c r="V621" s="182"/>
      <c r="W621" s="182"/>
      <c r="X621" s="182"/>
      <c r="Y621" s="182"/>
      <c r="Z621" s="41">
        <v>1</v>
      </c>
    </row>
    <row r="622" spans="1:27" ht="15" customHeight="1" x14ac:dyDescent="0.25">
      <c r="A622" s="181" t="s">
        <v>48</v>
      </c>
      <c r="B622" s="182">
        <f t="shared" si="172"/>
        <v>0</v>
      </c>
      <c r="C622" s="182">
        <f t="shared" si="173"/>
        <v>0</v>
      </c>
      <c r="D622" s="182">
        <f t="shared" si="174"/>
        <v>0</v>
      </c>
      <c r="E622" s="182"/>
      <c r="F622" s="182"/>
      <c r="G622" s="182"/>
      <c r="H622" s="182"/>
      <c r="I622" s="182"/>
      <c r="J622" s="182"/>
      <c r="K622" s="182"/>
      <c r="L622" s="182"/>
      <c r="M622" s="182"/>
      <c r="N622" s="182"/>
      <c r="O622" s="182"/>
      <c r="P622" s="182"/>
      <c r="Q622" s="182"/>
      <c r="R622" s="182"/>
      <c r="S622" s="182"/>
      <c r="T622" s="182"/>
      <c r="U622" s="182"/>
      <c r="V622" s="182"/>
      <c r="W622" s="182"/>
      <c r="X622" s="182"/>
      <c r="Y622" s="182"/>
      <c r="Z622" s="41">
        <v>1</v>
      </c>
    </row>
    <row r="623" spans="1:27" s="44" customFormat="1" x14ac:dyDescent="0.25">
      <c r="A623" s="161" t="s">
        <v>18</v>
      </c>
      <c r="B623" s="162">
        <f t="shared" ref="B623:Y623" si="175">SUMIF($Z611:$Z622,"=1",B611:B622)</f>
        <v>4.7699999999999996</v>
      </c>
      <c r="C623" s="162">
        <f t="shared" si="175"/>
        <v>874</v>
      </c>
      <c r="D623" s="162">
        <f t="shared" si="175"/>
        <v>13814.83</v>
      </c>
      <c r="E623" s="162">
        <f t="shared" si="175"/>
        <v>0</v>
      </c>
      <c r="F623" s="162">
        <f t="shared" si="175"/>
        <v>0</v>
      </c>
      <c r="G623" s="162">
        <f t="shared" si="175"/>
        <v>0</v>
      </c>
      <c r="H623" s="162">
        <f t="shared" si="175"/>
        <v>0</v>
      </c>
      <c r="I623" s="162">
        <f t="shared" si="175"/>
        <v>0</v>
      </c>
      <c r="J623" s="162">
        <f t="shared" si="175"/>
        <v>0</v>
      </c>
      <c r="K623" s="162">
        <f t="shared" si="175"/>
        <v>0</v>
      </c>
      <c r="L623" s="162">
        <f t="shared" si="175"/>
        <v>0</v>
      </c>
      <c r="M623" s="162">
        <f t="shared" si="175"/>
        <v>0</v>
      </c>
      <c r="N623" s="162">
        <f t="shared" si="175"/>
        <v>0</v>
      </c>
      <c r="O623" s="162">
        <f t="shared" si="175"/>
        <v>0</v>
      </c>
      <c r="P623" s="162">
        <f t="shared" si="175"/>
        <v>0</v>
      </c>
      <c r="Q623" s="162">
        <f t="shared" si="175"/>
        <v>0</v>
      </c>
      <c r="R623" s="162">
        <f t="shared" si="175"/>
        <v>0</v>
      </c>
      <c r="S623" s="162">
        <f t="shared" si="175"/>
        <v>0</v>
      </c>
      <c r="T623" s="162">
        <f t="shared" si="175"/>
        <v>4.7699999999999996</v>
      </c>
      <c r="U623" s="162">
        <f t="shared" si="175"/>
        <v>874</v>
      </c>
      <c r="V623" s="162">
        <f t="shared" si="175"/>
        <v>13814.83</v>
      </c>
      <c r="W623" s="162">
        <f t="shared" si="175"/>
        <v>0</v>
      </c>
      <c r="X623" s="162">
        <f t="shared" si="175"/>
        <v>0</v>
      </c>
      <c r="Y623" s="162">
        <f t="shared" si="175"/>
        <v>0</v>
      </c>
    </row>
    <row r="624" spans="1:27" x14ac:dyDescent="0.25">
      <c r="A624" s="229" t="s">
        <v>92</v>
      </c>
      <c r="B624" s="230"/>
      <c r="C624" s="230"/>
      <c r="D624" s="230"/>
      <c r="E624" s="230"/>
      <c r="F624" s="230"/>
      <c r="G624" s="230"/>
      <c r="H624" s="230"/>
      <c r="I624" s="230"/>
      <c r="J624" s="230"/>
      <c r="K624" s="230"/>
      <c r="L624" s="230"/>
      <c r="M624" s="230"/>
      <c r="N624" s="230"/>
      <c r="O624" s="230"/>
      <c r="P624" s="230"/>
      <c r="Q624" s="230"/>
      <c r="R624" s="230"/>
      <c r="S624" s="230"/>
      <c r="T624" s="230"/>
      <c r="U624" s="230"/>
      <c r="V624" s="230"/>
      <c r="W624" s="230"/>
      <c r="X624" s="230"/>
      <c r="Y624" s="231"/>
      <c r="AA624" s="160"/>
    </row>
    <row r="625" spans="1:27" ht="15" customHeight="1" x14ac:dyDescent="0.25">
      <c r="A625" s="181" t="s">
        <v>37</v>
      </c>
      <c r="B625" s="182">
        <f t="shared" ref="B625:B636" si="176">E625+H625+K625+N625+Q625+T625+W625</f>
        <v>9.01</v>
      </c>
      <c r="C625" s="182">
        <f t="shared" ref="C625:C636" si="177">F625+I625+L625+O625+R625+U625+X625</f>
        <v>1656</v>
      </c>
      <c r="D625" s="182">
        <f t="shared" ref="D625:D636" si="178">G625+J625+M625+P625+S625+V625+Y625</f>
        <v>21289.67</v>
      </c>
      <c r="E625" s="182"/>
      <c r="F625" s="182"/>
      <c r="G625" s="182"/>
      <c r="H625" s="182"/>
      <c r="I625" s="182"/>
      <c r="J625" s="182"/>
      <c r="K625" s="182"/>
      <c r="L625" s="182"/>
      <c r="M625" s="182"/>
      <c r="N625" s="182"/>
      <c r="O625" s="182"/>
      <c r="P625" s="182"/>
      <c r="Q625" s="182"/>
      <c r="R625" s="182"/>
      <c r="S625" s="182"/>
      <c r="T625" s="182">
        <v>9.01</v>
      </c>
      <c r="U625" s="182">
        <v>1656</v>
      </c>
      <c r="V625" s="182">
        <v>21289.67</v>
      </c>
      <c r="W625" s="182"/>
      <c r="X625" s="182"/>
      <c r="Y625" s="182"/>
      <c r="Z625" s="41">
        <v>1</v>
      </c>
    </row>
    <row r="626" spans="1:27" ht="15" customHeight="1" x14ac:dyDescent="0.25">
      <c r="A626" s="163" t="s">
        <v>38</v>
      </c>
      <c r="B626" s="164">
        <f t="shared" si="176"/>
        <v>7.33</v>
      </c>
      <c r="C626" s="164">
        <f t="shared" si="177"/>
        <v>1347.28</v>
      </c>
      <c r="D626" s="164">
        <f t="shared" si="178"/>
        <v>16501.29</v>
      </c>
      <c r="E626" s="164"/>
      <c r="F626" s="164"/>
      <c r="G626" s="165"/>
      <c r="H626" s="164"/>
      <c r="I626" s="164"/>
      <c r="J626" s="164"/>
      <c r="K626" s="164"/>
      <c r="L626" s="164"/>
      <c r="M626" s="164"/>
      <c r="N626" s="164"/>
      <c r="O626" s="164"/>
      <c r="P626" s="164"/>
      <c r="Q626" s="164"/>
      <c r="R626" s="164"/>
      <c r="S626" s="164"/>
      <c r="T626" s="164">
        <v>7.33</v>
      </c>
      <c r="U626" s="164">
        <v>1347.28</v>
      </c>
      <c r="V626" s="164">
        <v>16501.29</v>
      </c>
      <c r="W626" s="164"/>
      <c r="X626" s="164"/>
      <c r="Y626" s="164"/>
      <c r="Z626" s="41">
        <v>0</v>
      </c>
    </row>
    <row r="627" spans="1:27" ht="15" customHeight="1" x14ac:dyDescent="0.25">
      <c r="A627" s="163" t="s">
        <v>39</v>
      </c>
      <c r="B627" s="164">
        <f t="shared" si="176"/>
        <v>0</v>
      </c>
      <c r="C627" s="164">
        <f t="shared" si="177"/>
        <v>0</v>
      </c>
      <c r="D627" s="164">
        <f t="shared" si="178"/>
        <v>732.22</v>
      </c>
      <c r="E627" s="164"/>
      <c r="F627" s="164"/>
      <c r="G627" s="165"/>
      <c r="H627" s="164"/>
      <c r="I627" s="164"/>
      <c r="J627" s="164"/>
      <c r="K627" s="164"/>
      <c r="L627" s="164"/>
      <c r="M627" s="164"/>
      <c r="N627" s="164"/>
      <c r="O627" s="164"/>
      <c r="P627" s="164"/>
      <c r="Q627" s="164"/>
      <c r="R627" s="164"/>
      <c r="S627" s="164"/>
      <c r="T627" s="164"/>
      <c r="U627" s="164"/>
      <c r="V627" s="164">
        <v>732.22</v>
      </c>
      <c r="W627" s="164"/>
      <c r="X627" s="164"/>
      <c r="Y627" s="164"/>
      <c r="Z627" s="41">
        <v>0</v>
      </c>
    </row>
    <row r="628" spans="1:27" ht="15" customHeight="1" x14ac:dyDescent="0.25">
      <c r="A628" s="163" t="s">
        <v>40</v>
      </c>
      <c r="B628" s="164">
        <f t="shared" si="176"/>
        <v>1.68</v>
      </c>
      <c r="C628" s="164">
        <f t="shared" si="177"/>
        <v>308.72000000000003</v>
      </c>
      <c r="D628" s="164">
        <f t="shared" si="178"/>
        <v>4056.16</v>
      </c>
      <c r="E628" s="164"/>
      <c r="F628" s="164"/>
      <c r="G628" s="165"/>
      <c r="H628" s="164"/>
      <c r="I628" s="164"/>
      <c r="J628" s="164"/>
      <c r="K628" s="164"/>
      <c r="L628" s="164"/>
      <c r="M628" s="164"/>
      <c r="N628" s="164"/>
      <c r="O628" s="164"/>
      <c r="P628" s="164"/>
      <c r="Q628" s="164"/>
      <c r="R628" s="164"/>
      <c r="S628" s="164"/>
      <c r="T628" s="164">
        <v>1.68</v>
      </c>
      <c r="U628" s="164">
        <v>308.72000000000003</v>
      </c>
      <c r="V628" s="164">
        <v>4056.16</v>
      </c>
      <c r="W628" s="164"/>
      <c r="X628" s="164"/>
      <c r="Y628" s="164"/>
      <c r="Z628" s="41">
        <v>0</v>
      </c>
    </row>
    <row r="629" spans="1:27" ht="15" customHeight="1" x14ac:dyDescent="0.25">
      <c r="A629" s="181" t="s">
        <v>41</v>
      </c>
      <c r="B629" s="182">
        <f t="shared" si="176"/>
        <v>0</v>
      </c>
      <c r="C629" s="182">
        <f t="shared" si="177"/>
        <v>0</v>
      </c>
      <c r="D629" s="182">
        <f t="shared" si="178"/>
        <v>0</v>
      </c>
      <c r="E629" s="182"/>
      <c r="F629" s="182"/>
      <c r="G629" s="182"/>
      <c r="H629" s="182"/>
      <c r="I629" s="182"/>
      <c r="J629" s="182"/>
      <c r="K629" s="182"/>
      <c r="L629" s="182"/>
      <c r="M629" s="182"/>
      <c r="N629" s="182"/>
      <c r="O629" s="182"/>
      <c r="P629" s="182"/>
      <c r="Q629" s="182"/>
      <c r="R629" s="182"/>
      <c r="S629" s="182"/>
      <c r="T629" s="182"/>
      <c r="U629" s="182"/>
      <c r="V629" s="182"/>
      <c r="W629" s="182"/>
      <c r="X629" s="182"/>
      <c r="Y629" s="182"/>
      <c r="Z629" s="41">
        <v>1</v>
      </c>
    </row>
    <row r="630" spans="1:27" ht="15" customHeight="1" x14ac:dyDescent="0.25">
      <c r="A630" s="181" t="s">
        <v>42</v>
      </c>
      <c r="B630" s="182">
        <f t="shared" si="176"/>
        <v>0.22</v>
      </c>
      <c r="C630" s="182">
        <f t="shared" si="177"/>
        <v>40</v>
      </c>
      <c r="D630" s="182">
        <f t="shared" si="178"/>
        <v>551.44000000000005</v>
      </c>
      <c r="E630" s="182"/>
      <c r="F630" s="182"/>
      <c r="G630" s="182"/>
      <c r="H630" s="182"/>
      <c r="I630" s="182"/>
      <c r="J630" s="182"/>
      <c r="K630" s="182"/>
      <c r="L630" s="182"/>
      <c r="M630" s="182"/>
      <c r="N630" s="182"/>
      <c r="O630" s="182"/>
      <c r="P630" s="182"/>
      <c r="Q630" s="182"/>
      <c r="R630" s="182"/>
      <c r="S630" s="182"/>
      <c r="T630" s="182">
        <v>0.22</v>
      </c>
      <c r="U630" s="182">
        <v>40</v>
      </c>
      <c r="V630" s="182">
        <v>551.44000000000005</v>
      </c>
      <c r="W630" s="182"/>
      <c r="X630" s="182"/>
      <c r="Y630" s="182"/>
      <c r="Z630" s="41">
        <v>1</v>
      </c>
    </row>
    <row r="631" spans="1:27" ht="15" customHeight="1" x14ac:dyDescent="0.25">
      <c r="A631" s="163" t="s">
        <v>43</v>
      </c>
      <c r="B631" s="164">
        <f t="shared" si="176"/>
        <v>0</v>
      </c>
      <c r="C631" s="164">
        <f t="shared" si="177"/>
        <v>0</v>
      </c>
      <c r="D631" s="164">
        <f t="shared" si="178"/>
        <v>0</v>
      </c>
      <c r="E631" s="164"/>
      <c r="F631" s="164"/>
      <c r="G631" s="165"/>
      <c r="H631" s="164"/>
      <c r="I631" s="164"/>
      <c r="J631" s="164"/>
      <c r="K631" s="164"/>
      <c r="L631" s="164"/>
      <c r="M631" s="164"/>
      <c r="N631" s="164"/>
      <c r="O631" s="164"/>
      <c r="P631" s="164"/>
      <c r="Q631" s="164"/>
      <c r="R631" s="164"/>
      <c r="S631" s="164"/>
      <c r="T631" s="164"/>
      <c r="U631" s="164"/>
      <c r="V631" s="164"/>
      <c r="W631" s="164"/>
      <c r="X631" s="164"/>
      <c r="Y631" s="164"/>
      <c r="Z631" s="41">
        <v>0</v>
      </c>
    </row>
    <row r="632" spans="1:27" ht="15" customHeight="1" x14ac:dyDescent="0.25">
      <c r="A632" s="163" t="s">
        <v>44</v>
      </c>
      <c r="B632" s="164">
        <f t="shared" si="176"/>
        <v>0.22</v>
      </c>
      <c r="C632" s="164">
        <f t="shared" si="177"/>
        <v>40</v>
      </c>
      <c r="D632" s="164">
        <f t="shared" si="178"/>
        <v>551.44000000000005</v>
      </c>
      <c r="E632" s="164"/>
      <c r="F632" s="164"/>
      <c r="G632" s="165"/>
      <c r="H632" s="164"/>
      <c r="I632" s="164"/>
      <c r="J632" s="164"/>
      <c r="K632" s="164"/>
      <c r="L632" s="164"/>
      <c r="M632" s="164"/>
      <c r="N632" s="164"/>
      <c r="O632" s="164"/>
      <c r="P632" s="164"/>
      <c r="Q632" s="164"/>
      <c r="R632" s="164"/>
      <c r="S632" s="164"/>
      <c r="T632" s="164">
        <v>0.22</v>
      </c>
      <c r="U632" s="164">
        <v>40</v>
      </c>
      <c r="V632" s="164">
        <v>551.44000000000005</v>
      </c>
      <c r="W632" s="164"/>
      <c r="X632" s="164"/>
      <c r="Y632" s="164"/>
      <c r="Z632" s="41">
        <v>0</v>
      </c>
    </row>
    <row r="633" spans="1:27" ht="15" customHeight="1" x14ac:dyDescent="0.25">
      <c r="A633" s="163" t="s">
        <v>45</v>
      </c>
      <c r="B633" s="164">
        <f t="shared" si="176"/>
        <v>0</v>
      </c>
      <c r="C633" s="164">
        <f t="shared" si="177"/>
        <v>0</v>
      </c>
      <c r="D633" s="164">
        <f t="shared" si="178"/>
        <v>0</v>
      </c>
      <c r="E633" s="164"/>
      <c r="F633" s="164"/>
      <c r="G633" s="165"/>
      <c r="H633" s="164"/>
      <c r="I633" s="164"/>
      <c r="J633" s="164"/>
      <c r="K633" s="164"/>
      <c r="L633" s="164"/>
      <c r="M633" s="164"/>
      <c r="N633" s="164"/>
      <c r="O633" s="164"/>
      <c r="P633" s="164"/>
      <c r="Q633" s="164"/>
      <c r="R633" s="164"/>
      <c r="S633" s="164"/>
      <c r="T633" s="164"/>
      <c r="U633" s="164"/>
      <c r="V633" s="164"/>
      <c r="W633" s="164"/>
      <c r="X633" s="164"/>
      <c r="Y633" s="164"/>
      <c r="Z633" s="41">
        <v>0</v>
      </c>
    </row>
    <row r="634" spans="1:27" ht="15" customHeight="1" x14ac:dyDescent="0.25">
      <c r="A634" s="163" t="s">
        <v>46</v>
      </c>
      <c r="B634" s="164">
        <f t="shared" si="176"/>
        <v>0</v>
      </c>
      <c r="C634" s="164">
        <f t="shared" si="177"/>
        <v>0</v>
      </c>
      <c r="D634" s="164">
        <f t="shared" si="178"/>
        <v>0</v>
      </c>
      <c r="E634" s="164"/>
      <c r="F634" s="164"/>
      <c r="G634" s="165"/>
      <c r="H634" s="164"/>
      <c r="I634" s="164"/>
      <c r="J634" s="164"/>
      <c r="K634" s="164"/>
      <c r="L634" s="164"/>
      <c r="M634" s="164"/>
      <c r="N634" s="164"/>
      <c r="O634" s="164"/>
      <c r="P634" s="164"/>
      <c r="Q634" s="164"/>
      <c r="R634" s="164"/>
      <c r="S634" s="164"/>
      <c r="T634" s="164"/>
      <c r="U634" s="164"/>
      <c r="V634" s="164"/>
      <c r="W634" s="164"/>
      <c r="X634" s="164"/>
      <c r="Y634" s="164"/>
      <c r="Z634" s="41">
        <v>0</v>
      </c>
    </row>
    <row r="635" spans="1:27" ht="15" customHeight="1" x14ac:dyDescent="0.25">
      <c r="A635" s="181" t="s">
        <v>47</v>
      </c>
      <c r="B635" s="182">
        <f t="shared" si="176"/>
        <v>0</v>
      </c>
      <c r="C635" s="182">
        <f t="shared" si="177"/>
        <v>0</v>
      </c>
      <c r="D635" s="182">
        <f t="shared" si="178"/>
        <v>0</v>
      </c>
      <c r="E635" s="182"/>
      <c r="F635" s="182"/>
      <c r="G635" s="182"/>
      <c r="H635" s="182"/>
      <c r="I635" s="182"/>
      <c r="J635" s="182"/>
      <c r="K635" s="182"/>
      <c r="L635" s="182"/>
      <c r="M635" s="182"/>
      <c r="N635" s="182"/>
      <c r="O635" s="182"/>
      <c r="P635" s="182"/>
      <c r="Q635" s="182"/>
      <c r="R635" s="182"/>
      <c r="S635" s="182"/>
      <c r="T635" s="182"/>
      <c r="U635" s="182"/>
      <c r="V635" s="182"/>
      <c r="W635" s="182"/>
      <c r="X635" s="182"/>
      <c r="Y635" s="182"/>
      <c r="Z635" s="41">
        <v>1</v>
      </c>
    </row>
    <row r="636" spans="1:27" ht="15" customHeight="1" x14ac:dyDescent="0.25">
      <c r="A636" s="181" t="s">
        <v>48</v>
      </c>
      <c r="B636" s="182">
        <f t="shared" si="176"/>
        <v>0</v>
      </c>
      <c r="C636" s="182">
        <f t="shared" si="177"/>
        <v>0</v>
      </c>
      <c r="D636" s="182">
        <f t="shared" si="178"/>
        <v>0</v>
      </c>
      <c r="E636" s="182"/>
      <c r="F636" s="182"/>
      <c r="G636" s="182"/>
      <c r="H636" s="182"/>
      <c r="I636" s="182"/>
      <c r="J636" s="182"/>
      <c r="K636" s="182"/>
      <c r="L636" s="182"/>
      <c r="M636" s="182"/>
      <c r="N636" s="182"/>
      <c r="O636" s="182"/>
      <c r="P636" s="182"/>
      <c r="Q636" s="182"/>
      <c r="R636" s="182"/>
      <c r="S636" s="182"/>
      <c r="T636" s="182"/>
      <c r="U636" s="182"/>
      <c r="V636" s="182"/>
      <c r="W636" s="182"/>
      <c r="X636" s="182"/>
      <c r="Y636" s="182"/>
      <c r="Z636" s="41">
        <v>1</v>
      </c>
    </row>
    <row r="637" spans="1:27" s="44" customFormat="1" x14ac:dyDescent="0.25">
      <c r="A637" s="161" t="s">
        <v>18</v>
      </c>
      <c r="B637" s="162">
        <f t="shared" ref="B637:Y637" si="179">SUMIF($Z625:$Z636,"=1",B625:B636)</f>
        <v>9.23</v>
      </c>
      <c r="C637" s="162">
        <f t="shared" si="179"/>
        <v>1696</v>
      </c>
      <c r="D637" s="162">
        <f t="shared" si="179"/>
        <v>21841.109999999997</v>
      </c>
      <c r="E637" s="162">
        <f t="shared" si="179"/>
        <v>0</v>
      </c>
      <c r="F637" s="162">
        <f t="shared" si="179"/>
        <v>0</v>
      </c>
      <c r="G637" s="162">
        <f t="shared" si="179"/>
        <v>0</v>
      </c>
      <c r="H637" s="162">
        <f t="shared" si="179"/>
        <v>0</v>
      </c>
      <c r="I637" s="162">
        <f t="shared" si="179"/>
        <v>0</v>
      </c>
      <c r="J637" s="162">
        <f t="shared" si="179"/>
        <v>0</v>
      </c>
      <c r="K637" s="162">
        <f t="shared" si="179"/>
        <v>0</v>
      </c>
      <c r="L637" s="162">
        <f t="shared" si="179"/>
        <v>0</v>
      </c>
      <c r="M637" s="162">
        <f t="shared" si="179"/>
        <v>0</v>
      </c>
      <c r="N637" s="162">
        <f t="shared" si="179"/>
        <v>0</v>
      </c>
      <c r="O637" s="162">
        <f t="shared" si="179"/>
        <v>0</v>
      </c>
      <c r="P637" s="162">
        <f t="shared" si="179"/>
        <v>0</v>
      </c>
      <c r="Q637" s="162">
        <f t="shared" si="179"/>
        <v>0</v>
      </c>
      <c r="R637" s="162">
        <f t="shared" si="179"/>
        <v>0</v>
      </c>
      <c r="S637" s="162">
        <f t="shared" si="179"/>
        <v>0</v>
      </c>
      <c r="T637" s="162">
        <f t="shared" si="179"/>
        <v>9.23</v>
      </c>
      <c r="U637" s="162">
        <f t="shared" si="179"/>
        <v>1696</v>
      </c>
      <c r="V637" s="162">
        <f t="shared" si="179"/>
        <v>21841.109999999997</v>
      </c>
      <c r="W637" s="162">
        <f t="shared" si="179"/>
        <v>0</v>
      </c>
      <c r="X637" s="162">
        <f t="shared" si="179"/>
        <v>0</v>
      </c>
      <c r="Y637" s="162">
        <f t="shared" si="179"/>
        <v>0</v>
      </c>
    </row>
    <row r="638" spans="1:27" x14ac:dyDescent="0.25">
      <c r="A638" s="229" t="s">
        <v>93</v>
      </c>
      <c r="B638" s="230"/>
      <c r="C638" s="230"/>
      <c r="D638" s="230"/>
      <c r="E638" s="230"/>
      <c r="F638" s="230"/>
      <c r="G638" s="230"/>
      <c r="H638" s="230"/>
      <c r="I638" s="230"/>
      <c r="J638" s="230"/>
      <c r="K638" s="230"/>
      <c r="L638" s="230"/>
      <c r="M638" s="230"/>
      <c r="N638" s="230"/>
      <c r="O638" s="230"/>
      <c r="P638" s="230"/>
      <c r="Q638" s="230"/>
      <c r="R638" s="230"/>
      <c r="S638" s="230"/>
      <c r="T638" s="230"/>
      <c r="U638" s="230"/>
      <c r="V638" s="230"/>
      <c r="W638" s="230"/>
      <c r="X638" s="230"/>
      <c r="Y638" s="231"/>
      <c r="AA638" s="160"/>
    </row>
    <row r="639" spans="1:27" ht="15" customHeight="1" x14ac:dyDescent="0.25">
      <c r="A639" s="181" t="s">
        <v>37</v>
      </c>
      <c r="B639" s="182">
        <f t="shared" ref="B639:B650" si="180">E639+H639+K639+N639+Q639+T639+W639</f>
        <v>54.11</v>
      </c>
      <c r="C639" s="182">
        <f t="shared" ref="C639:C650" si="181">F639+I639+L639+O639+R639+U639+X639</f>
        <v>9968</v>
      </c>
      <c r="D639" s="182">
        <f t="shared" ref="D639:D650" si="182">G639+J639+M639+P639+S639+V639+Y639</f>
        <v>94561.01</v>
      </c>
      <c r="E639" s="182"/>
      <c r="F639" s="182"/>
      <c r="G639" s="182"/>
      <c r="H639" s="182"/>
      <c r="I639" s="182"/>
      <c r="J639" s="182"/>
      <c r="K639" s="182"/>
      <c r="L639" s="182"/>
      <c r="M639" s="182"/>
      <c r="N639" s="182"/>
      <c r="O639" s="182"/>
      <c r="P639" s="182"/>
      <c r="Q639" s="182"/>
      <c r="R639" s="182"/>
      <c r="S639" s="182"/>
      <c r="T639" s="182">
        <v>54.11</v>
      </c>
      <c r="U639" s="182">
        <v>9968</v>
      </c>
      <c r="V639" s="182">
        <v>94561.01</v>
      </c>
      <c r="W639" s="182"/>
      <c r="X639" s="182"/>
      <c r="Y639" s="182"/>
      <c r="Z639" s="41">
        <v>1</v>
      </c>
    </row>
    <row r="640" spans="1:27" ht="15" customHeight="1" x14ac:dyDescent="0.25">
      <c r="A640" s="163" t="s">
        <v>38</v>
      </c>
      <c r="B640" s="164">
        <f t="shared" si="180"/>
        <v>43.1</v>
      </c>
      <c r="C640" s="164">
        <f t="shared" si="181"/>
        <v>7927.68</v>
      </c>
      <c r="D640" s="164">
        <f t="shared" si="182"/>
        <v>70236.28</v>
      </c>
      <c r="E640" s="164"/>
      <c r="F640" s="164"/>
      <c r="G640" s="165"/>
      <c r="H640" s="164"/>
      <c r="I640" s="164"/>
      <c r="J640" s="164"/>
      <c r="K640" s="164"/>
      <c r="L640" s="164"/>
      <c r="M640" s="164"/>
      <c r="N640" s="164"/>
      <c r="O640" s="164"/>
      <c r="P640" s="164"/>
      <c r="Q640" s="164"/>
      <c r="R640" s="164"/>
      <c r="S640" s="164"/>
      <c r="T640" s="164">
        <v>43.1</v>
      </c>
      <c r="U640" s="164">
        <v>7927.68</v>
      </c>
      <c r="V640" s="164">
        <v>70236.28</v>
      </c>
      <c r="W640" s="164"/>
      <c r="X640" s="164"/>
      <c r="Y640" s="164"/>
      <c r="Z640" s="41">
        <v>0</v>
      </c>
    </row>
    <row r="641" spans="1:27" ht="15" customHeight="1" x14ac:dyDescent="0.25">
      <c r="A641" s="163" t="s">
        <v>39</v>
      </c>
      <c r="B641" s="164">
        <f t="shared" si="180"/>
        <v>0</v>
      </c>
      <c r="C641" s="164">
        <f t="shared" si="181"/>
        <v>0</v>
      </c>
      <c r="D641" s="164">
        <f t="shared" si="182"/>
        <v>7731.92</v>
      </c>
      <c r="E641" s="164"/>
      <c r="F641" s="164"/>
      <c r="G641" s="165"/>
      <c r="H641" s="164"/>
      <c r="I641" s="164"/>
      <c r="J641" s="164"/>
      <c r="K641" s="164"/>
      <c r="L641" s="164"/>
      <c r="M641" s="164"/>
      <c r="N641" s="164"/>
      <c r="O641" s="164"/>
      <c r="P641" s="164"/>
      <c r="Q641" s="164"/>
      <c r="R641" s="164"/>
      <c r="S641" s="164"/>
      <c r="T641" s="164"/>
      <c r="U641" s="164"/>
      <c r="V641" s="164">
        <v>7731.92</v>
      </c>
      <c r="W641" s="164"/>
      <c r="X641" s="164"/>
      <c r="Y641" s="164"/>
      <c r="Z641" s="41">
        <v>0</v>
      </c>
    </row>
    <row r="642" spans="1:27" ht="15" customHeight="1" x14ac:dyDescent="0.25">
      <c r="A642" s="163" t="s">
        <v>40</v>
      </c>
      <c r="B642" s="164">
        <f t="shared" si="180"/>
        <v>11.01</v>
      </c>
      <c r="C642" s="164">
        <f t="shared" si="181"/>
        <v>2040.32</v>
      </c>
      <c r="D642" s="164">
        <f t="shared" si="182"/>
        <v>16592.810000000001</v>
      </c>
      <c r="E642" s="164"/>
      <c r="F642" s="164"/>
      <c r="G642" s="165"/>
      <c r="H642" s="164"/>
      <c r="I642" s="164"/>
      <c r="J642" s="164"/>
      <c r="K642" s="164"/>
      <c r="L642" s="164"/>
      <c r="M642" s="164"/>
      <c r="N642" s="164"/>
      <c r="O642" s="164"/>
      <c r="P642" s="164"/>
      <c r="Q642" s="164"/>
      <c r="R642" s="164"/>
      <c r="S642" s="164"/>
      <c r="T642" s="164">
        <v>11.01</v>
      </c>
      <c r="U642" s="164">
        <v>2040.32</v>
      </c>
      <c r="V642" s="164">
        <v>16592.810000000001</v>
      </c>
      <c r="W642" s="164"/>
      <c r="X642" s="164"/>
      <c r="Y642" s="164"/>
      <c r="Z642" s="41">
        <v>0</v>
      </c>
    </row>
    <row r="643" spans="1:27" ht="15" customHeight="1" x14ac:dyDescent="0.25">
      <c r="A643" s="181" t="s">
        <v>41</v>
      </c>
      <c r="B643" s="182">
        <f t="shared" si="180"/>
        <v>6.9</v>
      </c>
      <c r="C643" s="182">
        <f t="shared" si="181"/>
        <v>1270</v>
      </c>
      <c r="D643" s="182">
        <f t="shared" si="182"/>
        <v>7947.27</v>
      </c>
      <c r="E643" s="182"/>
      <c r="F643" s="182"/>
      <c r="G643" s="182"/>
      <c r="H643" s="182"/>
      <c r="I643" s="182"/>
      <c r="J643" s="182"/>
      <c r="K643" s="182"/>
      <c r="L643" s="182"/>
      <c r="M643" s="182"/>
      <c r="N643" s="182"/>
      <c r="O643" s="182"/>
      <c r="P643" s="182"/>
      <c r="Q643" s="182"/>
      <c r="R643" s="182"/>
      <c r="S643" s="182"/>
      <c r="T643" s="182">
        <v>6.9</v>
      </c>
      <c r="U643" s="182">
        <v>1270</v>
      </c>
      <c r="V643" s="182">
        <v>7947.27</v>
      </c>
      <c r="W643" s="182"/>
      <c r="X643" s="182"/>
      <c r="Y643" s="182"/>
      <c r="Z643" s="41">
        <v>1</v>
      </c>
    </row>
    <row r="644" spans="1:27" ht="15" customHeight="1" x14ac:dyDescent="0.25">
      <c r="A644" s="181" t="s">
        <v>42</v>
      </c>
      <c r="B644" s="182">
        <f t="shared" si="180"/>
        <v>1.23</v>
      </c>
      <c r="C644" s="182">
        <f t="shared" si="181"/>
        <v>223</v>
      </c>
      <c r="D644" s="182">
        <f t="shared" si="182"/>
        <v>1792.55</v>
      </c>
      <c r="E644" s="182"/>
      <c r="F644" s="182"/>
      <c r="G644" s="182"/>
      <c r="H644" s="182"/>
      <c r="I644" s="182"/>
      <c r="J644" s="182"/>
      <c r="K644" s="182"/>
      <c r="L644" s="182"/>
      <c r="M644" s="182"/>
      <c r="N644" s="182"/>
      <c r="O644" s="182"/>
      <c r="P644" s="182"/>
      <c r="Q644" s="182"/>
      <c r="R644" s="182"/>
      <c r="S644" s="182"/>
      <c r="T644" s="182">
        <v>1.23</v>
      </c>
      <c r="U644" s="182">
        <v>223</v>
      </c>
      <c r="V644" s="182">
        <v>1792.55</v>
      </c>
      <c r="W644" s="182"/>
      <c r="X644" s="182"/>
      <c r="Y644" s="182"/>
      <c r="Z644" s="41">
        <v>1</v>
      </c>
    </row>
    <row r="645" spans="1:27" ht="15" customHeight="1" x14ac:dyDescent="0.25">
      <c r="A645" s="163" t="s">
        <v>43</v>
      </c>
      <c r="B645" s="164">
        <f t="shared" si="180"/>
        <v>0</v>
      </c>
      <c r="C645" s="164">
        <f t="shared" si="181"/>
        <v>0</v>
      </c>
      <c r="D645" s="164">
        <f t="shared" si="182"/>
        <v>0</v>
      </c>
      <c r="E645" s="164"/>
      <c r="F645" s="164"/>
      <c r="G645" s="165"/>
      <c r="H645" s="164"/>
      <c r="I645" s="164"/>
      <c r="J645" s="164"/>
      <c r="K645" s="164"/>
      <c r="L645" s="164"/>
      <c r="M645" s="164"/>
      <c r="N645" s="164"/>
      <c r="O645" s="164"/>
      <c r="P645" s="164"/>
      <c r="Q645" s="164"/>
      <c r="R645" s="164"/>
      <c r="S645" s="164"/>
      <c r="T645" s="164"/>
      <c r="U645" s="164"/>
      <c r="V645" s="164"/>
      <c r="W645" s="164"/>
      <c r="X645" s="164"/>
      <c r="Y645" s="164"/>
      <c r="Z645" s="41">
        <v>0</v>
      </c>
    </row>
    <row r="646" spans="1:27" ht="15" customHeight="1" x14ac:dyDescent="0.25">
      <c r="A646" s="163" t="s">
        <v>44</v>
      </c>
      <c r="B646" s="164">
        <f t="shared" si="180"/>
        <v>1.23</v>
      </c>
      <c r="C646" s="164">
        <f t="shared" si="181"/>
        <v>223</v>
      </c>
      <c r="D646" s="164">
        <f t="shared" si="182"/>
        <v>1792.55</v>
      </c>
      <c r="E646" s="164"/>
      <c r="F646" s="164"/>
      <c r="G646" s="165"/>
      <c r="H646" s="164"/>
      <c r="I646" s="164"/>
      <c r="J646" s="164"/>
      <c r="K646" s="164"/>
      <c r="L646" s="164"/>
      <c r="M646" s="164"/>
      <c r="N646" s="164"/>
      <c r="O646" s="164"/>
      <c r="P646" s="164"/>
      <c r="Q646" s="164"/>
      <c r="R646" s="164"/>
      <c r="S646" s="164"/>
      <c r="T646" s="164">
        <v>1.23</v>
      </c>
      <c r="U646" s="164">
        <v>223</v>
      </c>
      <c r="V646" s="164">
        <v>1792.55</v>
      </c>
      <c r="W646" s="164"/>
      <c r="X646" s="164"/>
      <c r="Y646" s="164"/>
      <c r="Z646" s="41">
        <v>0</v>
      </c>
    </row>
    <row r="647" spans="1:27" ht="15" customHeight="1" x14ac:dyDescent="0.25">
      <c r="A647" s="163" t="s">
        <v>45</v>
      </c>
      <c r="B647" s="164">
        <f t="shared" si="180"/>
        <v>0</v>
      </c>
      <c r="C647" s="164">
        <f t="shared" si="181"/>
        <v>0</v>
      </c>
      <c r="D647" s="164">
        <f t="shared" si="182"/>
        <v>0</v>
      </c>
      <c r="E647" s="164"/>
      <c r="F647" s="164"/>
      <c r="G647" s="165"/>
      <c r="H647" s="164"/>
      <c r="I647" s="164"/>
      <c r="J647" s="164"/>
      <c r="K647" s="164"/>
      <c r="L647" s="164"/>
      <c r="M647" s="164"/>
      <c r="N647" s="164"/>
      <c r="O647" s="164"/>
      <c r="P647" s="164"/>
      <c r="Q647" s="164"/>
      <c r="R647" s="164"/>
      <c r="S647" s="164"/>
      <c r="T647" s="164"/>
      <c r="U647" s="164"/>
      <c r="V647" s="164"/>
      <c r="W647" s="164"/>
      <c r="X647" s="164"/>
      <c r="Y647" s="164"/>
      <c r="Z647" s="41">
        <v>0</v>
      </c>
    </row>
    <row r="648" spans="1:27" ht="15" customHeight="1" x14ac:dyDescent="0.25">
      <c r="A648" s="163" t="s">
        <v>46</v>
      </c>
      <c r="B648" s="164">
        <f t="shared" si="180"/>
        <v>0</v>
      </c>
      <c r="C648" s="164">
        <f t="shared" si="181"/>
        <v>0</v>
      </c>
      <c r="D648" s="164">
        <f t="shared" si="182"/>
        <v>0</v>
      </c>
      <c r="E648" s="164"/>
      <c r="F648" s="164"/>
      <c r="G648" s="165"/>
      <c r="H648" s="164"/>
      <c r="I648" s="164"/>
      <c r="J648" s="164"/>
      <c r="K648" s="164"/>
      <c r="L648" s="164"/>
      <c r="M648" s="164"/>
      <c r="N648" s="164"/>
      <c r="O648" s="164"/>
      <c r="P648" s="164"/>
      <c r="Q648" s="164"/>
      <c r="R648" s="164"/>
      <c r="S648" s="164"/>
      <c r="T648" s="164"/>
      <c r="U648" s="164"/>
      <c r="V648" s="164"/>
      <c r="W648" s="164"/>
      <c r="X648" s="164"/>
      <c r="Y648" s="164"/>
      <c r="Z648" s="41">
        <v>0</v>
      </c>
    </row>
    <row r="649" spans="1:27" ht="15" customHeight="1" x14ac:dyDescent="0.25">
      <c r="A649" s="181" t="s">
        <v>47</v>
      </c>
      <c r="B649" s="182">
        <f t="shared" si="180"/>
        <v>0</v>
      </c>
      <c r="C649" s="182">
        <f t="shared" si="181"/>
        <v>0</v>
      </c>
      <c r="D649" s="182">
        <f t="shared" si="182"/>
        <v>0</v>
      </c>
      <c r="E649" s="182"/>
      <c r="F649" s="182"/>
      <c r="G649" s="182"/>
      <c r="H649" s="182"/>
      <c r="I649" s="182"/>
      <c r="J649" s="182"/>
      <c r="K649" s="182"/>
      <c r="L649" s="182"/>
      <c r="M649" s="182"/>
      <c r="N649" s="182"/>
      <c r="O649" s="182"/>
      <c r="P649" s="182"/>
      <c r="Q649" s="182"/>
      <c r="R649" s="182"/>
      <c r="S649" s="182"/>
      <c r="T649" s="182"/>
      <c r="U649" s="182"/>
      <c r="V649" s="182"/>
      <c r="W649" s="182"/>
      <c r="X649" s="182"/>
      <c r="Y649" s="182"/>
      <c r="Z649" s="41">
        <v>1</v>
      </c>
    </row>
    <row r="650" spans="1:27" ht="15" customHeight="1" x14ac:dyDescent="0.25">
      <c r="A650" s="181" t="s">
        <v>48</v>
      </c>
      <c r="B650" s="182">
        <f t="shared" si="180"/>
        <v>0</v>
      </c>
      <c r="C650" s="182">
        <f t="shared" si="181"/>
        <v>0</v>
      </c>
      <c r="D650" s="182">
        <f t="shared" si="182"/>
        <v>0</v>
      </c>
      <c r="E650" s="182"/>
      <c r="F650" s="182"/>
      <c r="G650" s="182"/>
      <c r="H650" s="182"/>
      <c r="I650" s="182"/>
      <c r="J650" s="182"/>
      <c r="K650" s="182"/>
      <c r="L650" s="182"/>
      <c r="M650" s="182"/>
      <c r="N650" s="182"/>
      <c r="O650" s="182"/>
      <c r="P650" s="182"/>
      <c r="Q650" s="182"/>
      <c r="R650" s="182"/>
      <c r="S650" s="182"/>
      <c r="T650" s="182"/>
      <c r="U650" s="182"/>
      <c r="V650" s="182"/>
      <c r="W650" s="182"/>
      <c r="X650" s="182"/>
      <c r="Y650" s="182"/>
      <c r="Z650" s="41">
        <v>1</v>
      </c>
    </row>
    <row r="651" spans="1:27" s="44" customFormat="1" x14ac:dyDescent="0.25">
      <c r="A651" s="161" t="s">
        <v>18</v>
      </c>
      <c r="B651" s="162">
        <f t="shared" ref="B651:Y651" si="183">SUMIF($Z639:$Z650,"=1",B639:B650)</f>
        <v>62.239999999999995</v>
      </c>
      <c r="C651" s="162">
        <f t="shared" si="183"/>
        <v>11461</v>
      </c>
      <c r="D651" s="162">
        <f t="shared" si="183"/>
        <v>104300.83</v>
      </c>
      <c r="E651" s="162">
        <f t="shared" si="183"/>
        <v>0</v>
      </c>
      <c r="F651" s="162">
        <f t="shared" si="183"/>
        <v>0</v>
      </c>
      <c r="G651" s="162">
        <f t="shared" si="183"/>
        <v>0</v>
      </c>
      <c r="H651" s="162">
        <f t="shared" si="183"/>
        <v>0</v>
      </c>
      <c r="I651" s="162">
        <f t="shared" si="183"/>
        <v>0</v>
      </c>
      <c r="J651" s="162">
        <f t="shared" si="183"/>
        <v>0</v>
      </c>
      <c r="K651" s="162">
        <f t="shared" si="183"/>
        <v>0</v>
      </c>
      <c r="L651" s="162">
        <f t="shared" si="183"/>
        <v>0</v>
      </c>
      <c r="M651" s="162">
        <f t="shared" si="183"/>
        <v>0</v>
      </c>
      <c r="N651" s="162">
        <f t="shared" si="183"/>
        <v>0</v>
      </c>
      <c r="O651" s="162">
        <f t="shared" si="183"/>
        <v>0</v>
      </c>
      <c r="P651" s="162">
        <f t="shared" si="183"/>
        <v>0</v>
      </c>
      <c r="Q651" s="162">
        <f t="shared" si="183"/>
        <v>0</v>
      </c>
      <c r="R651" s="162">
        <f t="shared" si="183"/>
        <v>0</v>
      </c>
      <c r="S651" s="162">
        <f t="shared" si="183"/>
        <v>0</v>
      </c>
      <c r="T651" s="162">
        <f t="shared" si="183"/>
        <v>62.239999999999995</v>
      </c>
      <c r="U651" s="162">
        <f t="shared" si="183"/>
        <v>11461</v>
      </c>
      <c r="V651" s="162">
        <f t="shared" si="183"/>
        <v>104300.83</v>
      </c>
      <c r="W651" s="162">
        <f t="shared" si="183"/>
        <v>0</v>
      </c>
      <c r="X651" s="162">
        <f t="shared" si="183"/>
        <v>0</v>
      </c>
      <c r="Y651" s="162">
        <f t="shared" si="183"/>
        <v>0</v>
      </c>
    </row>
    <row r="652" spans="1:27" x14ac:dyDescent="0.25">
      <c r="A652" s="229" t="s">
        <v>94</v>
      </c>
      <c r="B652" s="230"/>
      <c r="C652" s="230"/>
      <c r="D652" s="230"/>
      <c r="E652" s="230"/>
      <c r="F652" s="230"/>
      <c r="G652" s="230"/>
      <c r="H652" s="230"/>
      <c r="I652" s="230"/>
      <c r="J652" s="230"/>
      <c r="K652" s="230"/>
      <c r="L652" s="230"/>
      <c r="M652" s="230"/>
      <c r="N652" s="230"/>
      <c r="O652" s="230"/>
      <c r="P652" s="230"/>
      <c r="Q652" s="230"/>
      <c r="R652" s="230"/>
      <c r="S652" s="230"/>
      <c r="T652" s="230"/>
      <c r="U652" s="230"/>
      <c r="V652" s="230"/>
      <c r="W652" s="230"/>
      <c r="X652" s="230"/>
      <c r="Y652" s="231"/>
      <c r="AA652" s="160"/>
    </row>
    <row r="653" spans="1:27" ht="15" customHeight="1" x14ac:dyDescent="0.25">
      <c r="A653" s="181" t="s">
        <v>37</v>
      </c>
      <c r="B653" s="182">
        <f t="shared" ref="B653:B664" si="184">E653+H653+K653+N653+Q653+T653+W653</f>
        <v>3.01</v>
      </c>
      <c r="C653" s="182">
        <f t="shared" ref="C653:C664" si="185">F653+I653+L653+O653+R653+U653+X653</f>
        <v>552</v>
      </c>
      <c r="D653" s="182">
        <f t="shared" ref="D653:D664" si="186">G653+J653+M653+P653+S653+V653+Y653</f>
        <v>5074.07</v>
      </c>
      <c r="E653" s="182"/>
      <c r="F653" s="182"/>
      <c r="G653" s="182"/>
      <c r="H653" s="182"/>
      <c r="I653" s="182"/>
      <c r="J653" s="182"/>
      <c r="K653" s="182"/>
      <c r="L653" s="182"/>
      <c r="M653" s="182"/>
      <c r="N653" s="182"/>
      <c r="O653" s="182"/>
      <c r="P653" s="182"/>
      <c r="Q653" s="182"/>
      <c r="R653" s="182"/>
      <c r="S653" s="182"/>
      <c r="T653" s="182">
        <v>3.01</v>
      </c>
      <c r="U653" s="182">
        <v>552</v>
      </c>
      <c r="V653" s="182">
        <v>5074.07</v>
      </c>
      <c r="W653" s="182"/>
      <c r="X653" s="182"/>
      <c r="Y653" s="182"/>
      <c r="Z653" s="41">
        <v>1</v>
      </c>
    </row>
    <row r="654" spans="1:27" ht="15" customHeight="1" x14ac:dyDescent="0.25">
      <c r="A654" s="163" t="s">
        <v>38</v>
      </c>
      <c r="B654" s="164">
        <f t="shared" si="184"/>
        <v>2.09</v>
      </c>
      <c r="C654" s="164">
        <f t="shared" si="185"/>
        <v>384</v>
      </c>
      <c r="D654" s="164">
        <f t="shared" si="186"/>
        <v>3303.91</v>
      </c>
      <c r="E654" s="164"/>
      <c r="F654" s="164"/>
      <c r="G654" s="165"/>
      <c r="H654" s="164"/>
      <c r="I654" s="164"/>
      <c r="J654" s="164"/>
      <c r="K654" s="164"/>
      <c r="L654" s="164"/>
      <c r="M654" s="164"/>
      <c r="N654" s="164"/>
      <c r="O654" s="164"/>
      <c r="P654" s="164"/>
      <c r="Q654" s="164"/>
      <c r="R654" s="164"/>
      <c r="S654" s="164"/>
      <c r="T654" s="164">
        <v>2.09</v>
      </c>
      <c r="U654" s="164">
        <v>384</v>
      </c>
      <c r="V654" s="164">
        <v>3303.91</v>
      </c>
      <c r="W654" s="164"/>
      <c r="X654" s="164"/>
      <c r="Y654" s="164"/>
      <c r="Z654" s="41">
        <v>0</v>
      </c>
    </row>
    <row r="655" spans="1:27" ht="15" customHeight="1" x14ac:dyDescent="0.25">
      <c r="A655" s="163" t="s">
        <v>39</v>
      </c>
      <c r="B655" s="164">
        <f t="shared" si="184"/>
        <v>0</v>
      </c>
      <c r="C655" s="164">
        <f t="shared" si="185"/>
        <v>0</v>
      </c>
      <c r="D655" s="164">
        <f t="shared" si="186"/>
        <v>208.7</v>
      </c>
      <c r="E655" s="164"/>
      <c r="F655" s="164"/>
      <c r="G655" s="165"/>
      <c r="H655" s="164"/>
      <c r="I655" s="164"/>
      <c r="J655" s="164"/>
      <c r="K655" s="164"/>
      <c r="L655" s="164"/>
      <c r="M655" s="164"/>
      <c r="N655" s="164"/>
      <c r="O655" s="164"/>
      <c r="P655" s="164"/>
      <c r="Q655" s="164"/>
      <c r="R655" s="164"/>
      <c r="S655" s="164"/>
      <c r="T655" s="164"/>
      <c r="U655" s="164"/>
      <c r="V655" s="164">
        <v>208.7</v>
      </c>
      <c r="W655" s="164"/>
      <c r="X655" s="164"/>
      <c r="Y655" s="164"/>
      <c r="Z655" s="41">
        <v>0</v>
      </c>
    </row>
    <row r="656" spans="1:27" ht="15" customHeight="1" x14ac:dyDescent="0.25">
      <c r="A656" s="163" t="s">
        <v>40</v>
      </c>
      <c r="B656" s="164">
        <f t="shared" si="184"/>
        <v>0.92</v>
      </c>
      <c r="C656" s="164">
        <f t="shared" si="185"/>
        <v>168</v>
      </c>
      <c r="D656" s="164">
        <f t="shared" si="186"/>
        <v>1561.46</v>
      </c>
      <c r="E656" s="164"/>
      <c r="F656" s="164"/>
      <c r="G656" s="165"/>
      <c r="H656" s="164"/>
      <c r="I656" s="164"/>
      <c r="J656" s="164"/>
      <c r="K656" s="164"/>
      <c r="L656" s="164"/>
      <c r="M656" s="164"/>
      <c r="N656" s="164"/>
      <c r="O656" s="164"/>
      <c r="P656" s="164"/>
      <c r="Q656" s="164"/>
      <c r="R656" s="164"/>
      <c r="S656" s="164"/>
      <c r="T656" s="164">
        <v>0.92</v>
      </c>
      <c r="U656" s="164">
        <v>168</v>
      </c>
      <c r="V656" s="164">
        <v>1561.46</v>
      </c>
      <c r="W656" s="164"/>
      <c r="X656" s="164"/>
      <c r="Y656" s="164"/>
      <c r="Z656" s="41">
        <v>0</v>
      </c>
    </row>
    <row r="657" spans="1:27" ht="15" customHeight="1" x14ac:dyDescent="0.25">
      <c r="A657" s="181" t="s">
        <v>41</v>
      </c>
      <c r="B657" s="182">
        <f t="shared" si="184"/>
        <v>0</v>
      </c>
      <c r="C657" s="182">
        <f t="shared" si="185"/>
        <v>0</v>
      </c>
      <c r="D657" s="182">
        <f t="shared" si="186"/>
        <v>0</v>
      </c>
      <c r="E657" s="182"/>
      <c r="F657" s="182"/>
      <c r="G657" s="182"/>
      <c r="H657" s="182"/>
      <c r="I657" s="182"/>
      <c r="J657" s="182"/>
      <c r="K657" s="182"/>
      <c r="L657" s="182"/>
      <c r="M657" s="182"/>
      <c r="N657" s="182"/>
      <c r="O657" s="182"/>
      <c r="P657" s="182"/>
      <c r="Q657" s="182"/>
      <c r="R657" s="182"/>
      <c r="S657" s="182"/>
      <c r="T657" s="182"/>
      <c r="U657" s="182"/>
      <c r="V657" s="182"/>
      <c r="W657" s="182"/>
      <c r="X657" s="182"/>
      <c r="Y657" s="182"/>
      <c r="Z657" s="41">
        <v>1</v>
      </c>
    </row>
    <row r="658" spans="1:27" ht="15" customHeight="1" x14ac:dyDescent="0.25">
      <c r="A658" s="181" t="s">
        <v>42</v>
      </c>
      <c r="B658" s="182">
        <f t="shared" si="184"/>
        <v>0</v>
      </c>
      <c r="C658" s="182">
        <f t="shared" si="185"/>
        <v>0</v>
      </c>
      <c r="D658" s="182">
        <f t="shared" si="186"/>
        <v>0</v>
      </c>
      <c r="E658" s="182"/>
      <c r="F658" s="182"/>
      <c r="G658" s="182"/>
      <c r="H658" s="182"/>
      <c r="I658" s="182"/>
      <c r="J658" s="182"/>
      <c r="K658" s="182"/>
      <c r="L658" s="182"/>
      <c r="M658" s="182"/>
      <c r="N658" s="182"/>
      <c r="O658" s="182"/>
      <c r="P658" s="182"/>
      <c r="Q658" s="182"/>
      <c r="R658" s="182"/>
      <c r="S658" s="182"/>
      <c r="T658" s="182"/>
      <c r="U658" s="182"/>
      <c r="V658" s="182"/>
      <c r="W658" s="182"/>
      <c r="X658" s="182"/>
      <c r="Y658" s="182"/>
      <c r="Z658" s="41">
        <v>1</v>
      </c>
    </row>
    <row r="659" spans="1:27" ht="15" customHeight="1" x14ac:dyDescent="0.25">
      <c r="A659" s="163" t="s">
        <v>43</v>
      </c>
      <c r="B659" s="164">
        <f t="shared" si="184"/>
        <v>0</v>
      </c>
      <c r="C659" s="164">
        <f t="shared" si="185"/>
        <v>0</v>
      </c>
      <c r="D659" s="164">
        <f t="shared" si="186"/>
        <v>0</v>
      </c>
      <c r="E659" s="164"/>
      <c r="F659" s="164"/>
      <c r="G659" s="165"/>
      <c r="H659" s="164"/>
      <c r="I659" s="164"/>
      <c r="J659" s="164"/>
      <c r="K659" s="164"/>
      <c r="L659" s="164"/>
      <c r="M659" s="164"/>
      <c r="N659" s="164"/>
      <c r="O659" s="164"/>
      <c r="P659" s="164"/>
      <c r="Q659" s="164"/>
      <c r="R659" s="164"/>
      <c r="S659" s="164"/>
      <c r="T659" s="164"/>
      <c r="U659" s="164"/>
      <c r="V659" s="164"/>
      <c r="W659" s="164"/>
      <c r="X659" s="164"/>
      <c r="Y659" s="164"/>
      <c r="Z659" s="41">
        <v>0</v>
      </c>
    </row>
    <row r="660" spans="1:27" ht="15" customHeight="1" x14ac:dyDescent="0.25">
      <c r="A660" s="163" t="s">
        <v>44</v>
      </c>
      <c r="B660" s="164">
        <f t="shared" si="184"/>
        <v>0</v>
      </c>
      <c r="C660" s="164">
        <f t="shared" si="185"/>
        <v>0</v>
      </c>
      <c r="D660" s="164">
        <f t="shared" si="186"/>
        <v>0</v>
      </c>
      <c r="E660" s="164"/>
      <c r="F660" s="164"/>
      <c r="G660" s="165"/>
      <c r="H660" s="164"/>
      <c r="I660" s="164"/>
      <c r="J660" s="164"/>
      <c r="K660" s="164"/>
      <c r="L660" s="164"/>
      <c r="M660" s="164"/>
      <c r="N660" s="164"/>
      <c r="O660" s="164"/>
      <c r="P660" s="164"/>
      <c r="Q660" s="164"/>
      <c r="R660" s="164"/>
      <c r="S660" s="164"/>
      <c r="T660" s="164"/>
      <c r="U660" s="164"/>
      <c r="V660" s="164"/>
      <c r="W660" s="164"/>
      <c r="X660" s="164"/>
      <c r="Y660" s="164"/>
      <c r="Z660" s="41">
        <v>0</v>
      </c>
    </row>
    <row r="661" spans="1:27" ht="15" customHeight="1" x14ac:dyDescent="0.25">
      <c r="A661" s="163" t="s">
        <v>45</v>
      </c>
      <c r="B661" s="164">
        <f t="shared" si="184"/>
        <v>0</v>
      </c>
      <c r="C661" s="164">
        <f t="shared" si="185"/>
        <v>0</v>
      </c>
      <c r="D661" s="164">
        <f t="shared" si="186"/>
        <v>0</v>
      </c>
      <c r="E661" s="164"/>
      <c r="F661" s="164"/>
      <c r="G661" s="165"/>
      <c r="H661" s="164"/>
      <c r="I661" s="164"/>
      <c r="J661" s="164"/>
      <c r="K661" s="164"/>
      <c r="L661" s="164"/>
      <c r="M661" s="164"/>
      <c r="N661" s="164"/>
      <c r="O661" s="164"/>
      <c r="P661" s="164"/>
      <c r="Q661" s="164"/>
      <c r="R661" s="164"/>
      <c r="S661" s="164"/>
      <c r="T661" s="164"/>
      <c r="U661" s="164"/>
      <c r="V661" s="164"/>
      <c r="W661" s="164"/>
      <c r="X661" s="164"/>
      <c r="Y661" s="164"/>
      <c r="Z661" s="41">
        <v>0</v>
      </c>
    </row>
    <row r="662" spans="1:27" ht="15" customHeight="1" x14ac:dyDescent="0.25">
      <c r="A662" s="163" t="s">
        <v>46</v>
      </c>
      <c r="B662" s="164">
        <f t="shared" si="184"/>
        <v>0</v>
      </c>
      <c r="C662" s="164">
        <f t="shared" si="185"/>
        <v>0</v>
      </c>
      <c r="D662" s="164">
        <f t="shared" si="186"/>
        <v>0</v>
      </c>
      <c r="E662" s="164"/>
      <c r="F662" s="164"/>
      <c r="G662" s="165"/>
      <c r="H662" s="164"/>
      <c r="I662" s="164"/>
      <c r="J662" s="164"/>
      <c r="K662" s="164"/>
      <c r="L662" s="164"/>
      <c r="M662" s="164"/>
      <c r="N662" s="164"/>
      <c r="O662" s="164"/>
      <c r="P662" s="164"/>
      <c r="Q662" s="164"/>
      <c r="R662" s="164"/>
      <c r="S662" s="164"/>
      <c r="T662" s="164"/>
      <c r="U662" s="164"/>
      <c r="V662" s="164"/>
      <c r="W662" s="164"/>
      <c r="X662" s="164"/>
      <c r="Y662" s="164"/>
      <c r="Z662" s="41">
        <v>0</v>
      </c>
    </row>
    <row r="663" spans="1:27" ht="15" customHeight="1" x14ac:dyDescent="0.25">
      <c r="A663" s="181" t="s">
        <v>47</v>
      </c>
      <c r="B663" s="182">
        <f t="shared" si="184"/>
        <v>0</v>
      </c>
      <c r="C663" s="182">
        <f t="shared" si="185"/>
        <v>0</v>
      </c>
      <c r="D663" s="182">
        <f t="shared" si="186"/>
        <v>0</v>
      </c>
      <c r="E663" s="182"/>
      <c r="F663" s="182"/>
      <c r="G663" s="182"/>
      <c r="H663" s="182"/>
      <c r="I663" s="182"/>
      <c r="J663" s="182"/>
      <c r="K663" s="182"/>
      <c r="L663" s="182"/>
      <c r="M663" s="182"/>
      <c r="N663" s="182"/>
      <c r="O663" s="182"/>
      <c r="P663" s="182"/>
      <c r="Q663" s="182"/>
      <c r="R663" s="182"/>
      <c r="S663" s="182"/>
      <c r="T663" s="182"/>
      <c r="U663" s="182"/>
      <c r="V663" s="182"/>
      <c r="W663" s="182"/>
      <c r="X663" s="182"/>
      <c r="Y663" s="182"/>
      <c r="Z663" s="41">
        <v>1</v>
      </c>
    </row>
    <row r="664" spans="1:27" ht="15" customHeight="1" x14ac:dyDescent="0.25">
      <c r="A664" s="181" t="s">
        <v>48</v>
      </c>
      <c r="B664" s="182">
        <f t="shared" si="184"/>
        <v>0</v>
      </c>
      <c r="C664" s="182">
        <f t="shared" si="185"/>
        <v>0</v>
      </c>
      <c r="D664" s="182">
        <f t="shared" si="186"/>
        <v>0</v>
      </c>
      <c r="E664" s="182"/>
      <c r="F664" s="182"/>
      <c r="G664" s="182"/>
      <c r="H664" s="182"/>
      <c r="I664" s="182"/>
      <c r="J664" s="182"/>
      <c r="K664" s="182"/>
      <c r="L664" s="182"/>
      <c r="M664" s="182"/>
      <c r="N664" s="182"/>
      <c r="O664" s="182"/>
      <c r="P664" s="182"/>
      <c r="Q664" s="182"/>
      <c r="R664" s="182"/>
      <c r="S664" s="182"/>
      <c r="T664" s="182"/>
      <c r="U664" s="182"/>
      <c r="V664" s="182"/>
      <c r="W664" s="182"/>
      <c r="X664" s="182"/>
      <c r="Y664" s="182"/>
      <c r="Z664" s="41">
        <v>1</v>
      </c>
    </row>
    <row r="665" spans="1:27" s="44" customFormat="1" x14ac:dyDescent="0.25">
      <c r="A665" s="161" t="s">
        <v>18</v>
      </c>
      <c r="B665" s="162">
        <f t="shared" ref="B665:Y665" si="187">SUMIF($Z653:$Z664,"=1",B653:B664)</f>
        <v>3.01</v>
      </c>
      <c r="C665" s="162">
        <f t="shared" si="187"/>
        <v>552</v>
      </c>
      <c r="D665" s="162">
        <f t="shared" si="187"/>
        <v>5074.07</v>
      </c>
      <c r="E665" s="162">
        <f t="shared" si="187"/>
        <v>0</v>
      </c>
      <c r="F665" s="162">
        <f t="shared" si="187"/>
        <v>0</v>
      </c>
      <c r="G665" s="162">
        <f t="shared" si="187"/>
        <v>0</v>
      </c>
      <c r="H665" s="162">
        <f t="shared" si="187"/>
        <v>0</v>
      </c>
      <c r="I665" s="162">
        <f t="shared" si="187"/>
        <v>0</v>
      </c>
      <c r="J665" s="162">
        <f t="shared" si="187"/>
        <v>0</v>
      </c>
      <c r="K665" s="162">
        <f t="shared" si="187"/>
        <v>0</v>
      </c>
      <c r="L665" s="162">
        <f t="shared" si="187"/>
        <v>0</v>
      </c>
      <c r="M665" s="162">
        <f t="shared" si="187"/>
        <v>0</v>
      </c>
      <c r="N665" s="162">
        <f t="shared" si="187"/>
        <v>0</v>
      </c>
      <c r="O665" s="162">
        <f t="shared" si="187"/>
        <v>0</v>
      </c>
      <c r="P665" s="162">
        <f t="shared" si="187"/>
        <v>0</v>
      </c>
      <c r="Q665" s="162">
        <f t="shared" si="187"/>
        <v>0</v>
      </c>
      <c r="R665" s="162">
        <f t="shared" si="187"/>
        <v>0</v>
      </c>
      <c r="S665" s="162">
        <f t="shared" si="187"/>
        <v>0</v>
      </c>
      <c r="T665" s="162">
        <f t="shared" si="187"/>
        <v>3.01</v>
      </c>
      <c r="U665" s="162">
        <f t="shared" si="187"/>
        <v>552</v>
      </c>
      <c r="V665" s="162">
        <f t="shared" si="187"/>
        <v>5074.07</v>
      </c>
      <c r="W665" s="162">
        <f t="shared" si="187"/>
        <v>0</v>
      </c>
      <c r="X665" s="162">
        <f t="shared" si="187"/>
        <v>0</v>
      </c>
      <c r="Y665" s="162">
        <f t="shared" si="187"/>
        <v>0</v>
      </c>
    </row>
    <row r="666" spans="1:27" x14ac:dyDescent="0.25">
      <c r="A666" s="229" t="s">
        <v>95</v>
      </c>
      <c r="B666" s="230"/>
      <c r="C666" s="230"/>
      <c r="D666" s="230"/>
      <c r="E666" s="230"/>
      <c r="F666" s="230"/>
      <c r="G666" s="230"/>
      <c r="H666" s="230"/>
      <c r="I666" s="230"/>
      <c r="J666" s="230"/>
      <c r="K666" s="230"/>
      <c r="L666" s="230"/>
      <c r="M666" s="230"/>
      <c r="N666" s="230"/>
      <c r="O666" s="230"/>
      <c r="P666" s="230"/>
      <c r="Q666" s="230"/>
      <c r="R666" s="230"/>
      <c r="S666" s="230"/>
      <c r="T666" s="230"/>
      <c r="U666" s="230"/>
      <c r="V666" s="230"/>
      <c r="W666" s="230"/>
      <c r="X666" s="230"/>
      <c r="Y666" s="231"/>
      <c r="AA666" s="160"/>
    </row>
    <row r="667" spans="1:27" ht="15" customHeight="1" x14ac:dyDescent="0.25">
      <c r="A667" s="181" t="s">
        <v>37</v>
      </c>
      <c r="B667" s="182">
        <f t="shared" ref="B667:B678" si="188">E667+H667+K667+N667+Q667+T667+W667</f>
        <v>2.13</v>
      </c>
      <c r="C667" s="182">
        <f t="shared" ref="C667:C678" si="189">F667+I667+L667+O667+R667+U667+X667</f>
        <v>392</v>
      </c>
      <c r="D667" s="182">
        <f t="shared" ref="D667:D678" si="190">G667+J667+M667+P667+S667+V667+Y667</f>
        <v>3393.99</v>
      </c>
      <c r="E667" s="182"/>
      <c r="F667" s="182"/>
      <c r="G667" s="182"/>
      <c r="H667" s="182"/>
      <c r="I667" s="182"/>
      <c r="J667" s="182"/>
      <c r="K667" s="182"/>
      <c r="L667" s="182"/>
      <c r="M667" s="182"/>
      <c r="N667" s="182"/>
      <c r="O667" s="182"/>
      <c r="P667" s="182"/>
      <c r="Q667" s="182"/>
      <c r="R667" s="182"/>
      <c r="S667" s="182"/>
      <c r="T667" s="182">
        <v>2.13</v>
      </c>
      <c r="U667" s="182">
        <v>392</v>
      </c>
      <c r="V667" s="182">
        <v>3393.99</v>
      </c>
      <c r="W667" s="182"/>
      <c r="X667" s="182"/>
      <c r="Y667" s="182"/>
      <c r="Z667" s="41">
        <v>1</v>
      </c>
    </row>
    <row r="668" spans="1:27" ht="15" customHeight="1" x14ac:dyDescent="0.25">
      <c r="A668" s="163" t="s">
        <v>38</v>
      </c>
      <c r="B668" s="164">
        <f t="shared" si="188"/>
        <v>1.74</v>
      </c>
      <c r="C668" s="164">
        <f t="shared" si="189"/>
        <v>320</v>
      </c>
      <c r="D668" s="164">
        <f t="shared" si="190"/>
        <v>2598.0300000000002</v>
      </c>
      <c r="E668" s="164"/>
      <c r="F668" s="164"/>
      <c r="G668" s="165"/>
      <c r="H668" s="164"/>
      <c r="I668" s="164"/>
      <c r="J668" s="164"/>
      <c r="K668" s="164"/>
      <c r="L668" s="164"/>
      <c r="M668" s="164"/>
      <c r="N668" s="164"/>
      <c r="O668" s="164"/>
      <c r="P668" s="164"/>
      <c r="Q668" s="164"/>
      <c r="R668" s="164"/>
      <c r="S668" s="164"/>
      <c r="T668" s="164">
        <v>1.74</v>
      </c>
      <c r="U668" s="164">
        <v>320</v>
      </c>
      <c r="V668" s="164">
        <v>2598.0300000000002</v>
      </c>
      <c r="W668" s="164"/>
      <c r="X668" s="164"/>
      <c r="Y668" s="164"/>
      <c r="Z668" s="41">
        <v>0</v>
      </c>
    </row>
    <row r="669" spans="1:27" ht="15" customHeight="1" x14ac:dyDescent="0.25">
      <c r="A669" s="163" t="s">
        <v>39</v>
      </c>
      <c r="B669" s="164">
        <f t="shared" si="188"/>
        <v>0</v>
      </c>
      <c r="C669" s="164">
        <f t="shared" si="189"/>
        <v>0</v>
      </c>
      <c r="D669" s="164">
        <f t="shared" si="190"/>
        <v>173.92</v>
      </c>
      <c r="E669" s="164"/>
      <c r="F669" s="164"/>
      <c r="G669" s="165"/>
      <c r="H669" s="164"/>
      <c r="I669" s="164"/>
      <c r="J669" s="164"/>
      <c r="K669" s="164"/>
      <c r="L669" s="164"/>
      <c r="M669" s="164"/>
      <c r="N669" s="164"/>
      <c r="O669" s="164"/>
      <c r="P669" s="164"/>
      <c r="Q669" s="164"/>
      <c r="R669" s="164"/>
      <c r="S669" s="164"/>
      <c r="T669" s="164"/>
      <c r="U669" s="164"/>
      <c r="V669" s="164">
        <v>173.92</v>
      </c>
      <c r="W669" s="164"/>
      <c r="X669" s="164"/>
      <c r="Y669" s="164"/>
      <c r="Z669" s="41">
        <v>0</v>
      </c>
    </row>
    <row r="670" spans="1:27" ht="15" customHeight="1" x14ac:dyDescent="0.25">
      <c r="A670" s="163" t="s">
        <v>40</v>
      </c>
      <c r="B670" s="164">
        <f t="shared" si="188"/>
        <v>0.39</v>
      </c>
      <c r="C670" s="164">
        <f t="shared" si="189"/>
        <v>72</v>
      </c>
      <c r="D670" s="164">
        <f t="shared" si="190"/>
        <v>622.04</v>
      </c>
      <c r="E670" s="164"/>
      <c r="F670" s="164"/>
      <c r="G670" s="165"/>
      <c r="H670" s="164"/>
      <c r="I670" s="164"/>
      <c r="J670" s="164"/>
      <c r="K670" s="164"/>
      <c r="L670" s="164"/>
      <c r="M670" s="164"/>
      <c r="N670" s="164"/>
      <c r="O670" s="164"/>
      <c r="P670" s="164"/>
      <c r="Q670" s="164"/>
      <c r="R670" s="164"/>
      <c r="S670" s="164"/>
      <c r="T670" s="164">
        <v>0.39</v>
      </c>
      <c r="U670" s="164">
        <v>72</v>
      </c>
      <c r="V670" s="164">
        <v>622.04</v>
      </c>
      <c r="W670" s="164"/>
      <c r="X670" s="164"/>
      <c r="Y670" s="164"/>
      <c r="Z670" s="41">
        <v>0</v>
      </c>
    </row>
    <row r="671" spans="1:27" ht="15" customHeight="1" x14ac:dyDescent="0.25">
      <c r="A671" s="181" t="s">
        <v>41</v>
      </c>
      <c r="B671" s="182">
        <f t="shared" si="188"/>
        <v>0</v>
      </c>
      <c r="C671" s="182">
        <f t="shared" si="189"/>
        <v>0</v>
      </c>
      <c r="D671" s="182">
        <f t="shared" si="190"/>
        <v>0</v>
      </c>
      <c r="E671" s="182"/>
      <c r="F671" s="182"/>
      <c r="G671" s="182"/>
      <c r="H671" s="182"/>
      <c r="I671" s="182"/>
      <c r="J671" s="182"/>
      <c r="K671" s="182"/>
      <c r="L671" s="182"/>
      <c r="M671" s="182"/>
      <c r="N671" s="182"/>
      <c r="O671" s="182"/>
      <c r="P671" s="182"/>
      <c r="Q671" s="182"/>
      <c r="R671" s="182"/>
      <c r="S671" s="182"/>
      <c r="T671" s="182"/>
      <c r="U671" s="182"/>
      <c r="V671" s="182"/>
      <c r="W671" s="182"/>
      <c r="X671" s="182"/>
      <c r="Y671" s="182"/>
      <c r="Z671" s="41">
        <v>1</v>
      </c>
    </row>
    <row r="672" spans="1:27" ht="15" customHeight="1" x14ac:dyDescent="0.25">
      <c r="A672" s="181" t="s">
        <v>42</v>
      </c>
      <c r="B672" s="182">
        <f t="shared" si="188"/>
        <v>0.05</v>
      </c>
      <c r="C672" s="182">
        <f t="shared" si="189"/>
        <v>9.91</v>
      </c>
      <c r="D672" s="182">
        <f t="shared" si="190"/>
        <v>113.85</v>
      </c>
      <c r="E672" s="182"/>
      <c r="F672" s="182"/>
      <c r="G672" s="182"/>
      <c r="H672" s="182"/>
      <c r="I672" s="182"/>
      <c r="J672" s="182"/>
      <c r="K672" s="182"/>
      <c r="L672" s="182"/>
      <c r="M672" s="182"/>
      <c r="N672" s="182"/>
      <c r="O672" s="182"/>
      <c r="P672" s="182"/>
      <c r="Q672" s="182"/>
      <c r="R672" s="182"/>
      <c r="S672" s="182"/>
      <c r="T672" s="182">
        <v>0.05</v>
      </c>
      <c r="U672" s="182">
        <v>9.91</v>
      </c>
      <c r="V672" s="182">
        <v>113.85</v>
      </c>
      <c r="W672" s="182"/>
      <c r="X672" s="182"/>
      <c r="Y672" s="182"/>
      <c r="Z672" s="41">
        <v>1</v>
      </c>
    </row>
    <row r="673" spans="1:27" ht="15" customHeight="1" x14ac:dyDescent="0.25">
      <c r="A673" s="163" t="s">
        <v>43</v>
      </c>
      <c r="B673" s="164">
        <f t="shared" si="188"/>
        <v>0</v>
      </c>
      <c r="C673" s="164">
        <f t="shared" si="189"/>
        <v>0</v>
      </c>
      <c r="D673" s="164">
        <f t="shared" si="190"/>
        <v>0</v>
      </c>
      <c r="E673" s="164"/>
      <c r="F673" s="164"/>
      <c r="G673" s="165"/>
      <c r="H673" s="164"/>
      <c r="I673" s="164"/>
      <c r="J673" s="164"/>
      <c r="K673" s="164"/>
      <c r="L673" s="164"/>
      <c r="M673" s="164"/>
      <c r="N673" s="164"/>
      <c r="O673" s="164"/>
      <c r="P673" s="164"/>
      <c r="Q673" s="164"/>
      <c r="R673" s="164"/>
      <c r="S673" s="164"/>
      <c r="T673" s="164"/>
      <c r="U673" s="164"/>
      <c r="V673" s="164"/>
      <c r="W673" s="164"/>
      <c r="X673" s="164"/>
      <c r="Y673" s="164"/>
      <c r="Z673" s="41">
        <v>0</v>
      </c>
    </row>
    <row r="674" spans="1:27" ht="15" customHeight="1" x14ac:dyDescent="0.25">
      <c r="A674" s="163" t="s">
        <v>44</v>
      </c>
      <c r="B674" s="164">
        <f t="shared" si="188"/>
        <v>0.05</v>
      </c>
      <c r="C674" s="164">
        <f t="shared" si="189"/>
        <v>9.91</v>
      </c>
      <c r="D674" s="164">
        <f t="shared" si="190"/>
        <v>113.85</v>
      </c>
      <c r="E674" s="164"/>
      <c r="F674" s="164"/>
      <c r="G674" s="165"/>
      <c r="H674" s="164"/>
      <c r="I674" s="164"/>
      <c r="J674" s="164"/>
      <c r="K674" s="164"/>
      <c r="L674" s="164"/>
      <c r="M674" s="164"/>
      <c r="N674" s="164"/>
      <c r="O674" s="164"/>
      <c r="P674" s="164"/>
      <c r="Q674" s="164"/>
      <c r="R674" s="164"/>
      <c r="S674" s="164"/>
      <c r="T674" s="164">
        <v>0.05</v>
      </c>
      <c r="U674" s="164">
        <v>9.91</v>
      </c>
      <c r="V674" s="164">
        <v>113.85</v>
      </c>
      <c r="W674" s="164"/>
      <c r="X674" s="164"/>
      <c r="Y674" s="164"/>
      <c r="Z674" s="41">
        <v>0</v>
      </c>
    </row>
    <row r="675" spans="1:27" ht="15" customHeight="1" x14ac:dyDescent="0.25">
      <c r="A675" s="163" t="s">
        <v>45</v>
      </c>
      <c r="B675" s="164">
        <f t="shared" si="188"/>
        <v>0</v>
      </c>
      <c r="C675" s="164">
        <f t="shared" si="189"/>
        <v>0</v>
      </c>
      <c r="D675" s="164">
        <f t="shared" si="190"/>
        <v>0</v>
      </c>
      <c r="E675" s="164"/>
      <c r="F675" s="164"/>
      <c r="G675" s="165"/>
      <c r="H675" s="164"/>
      <c r="I675" s="164"/>
      <c r="J675" s="164"/>
      <c r="K675" s="164"/>
      <c r="L675" s="164"/>
      <c r="M675" s="164"/>
      <c r="N675" s="164"/>
      <c r="O675" s="164"/>
      <c r="P675" s="164"/>
      <c r="Q675" s="164"/>
      <c r="R675" s="164"/>
      <c r="S675" s="164"/>
      <c r="T675" s="164"/>
      <c r="U675" s="164"/>
      <c r="V675" s="164"/>
      <c r="W675" s="164"/>
      <c r="X675" s="164"/>
      <c r="Y675" s="164"/>
      <c r="Z675" s="41">
        <v>0</v>
      </c>
    </row>
    <row r="676" spans="1:27" ht="15" customHeight="1" x14ac:dyDescent="0.25">
      <c r="A676" s="163" t="s">
        <v>46</v>
      </c>
      <c r="B676" s="164">
        <f t="shared" si="188"/>
        <v>0</v>
      </c>
      <c r="C676" s="164">
        <f t="shared" si="189"/>
        <v>0</v>
      </c>
      <c r="D676" s="164">
        <f t="shared" si="190"/>
        <v>0</v>
      </c>
      <c r="E676" s="164"/>
      <c r="F676" s="164"/>
      <c r="G676" s="165"/>
      <c r="H676" s="164"/>
      <c r="I676" s="164"/>
      <c r="J676" s="164"/>
      <c r="K676" s="164"/>
      <c r="L676" s="164"/>
      <c r="M676" s="164"/>
      <c r="N676" s="164"/>
      <c r="O676" s="164"/>
      <c r="P676" s="164"/>
      <c r="Q676" s="164"/>
      <c r="R676" s="164"/>
      <c r="S676" s="164"/>
      <c r="T676" s="164"/>
      <c r="U676" s="164"/>
      <c r="V676" s="164"/>
      <c r="W676" s="164"/>
      <c r="X676" s="164"/>
      <c r="Y676" s="164"/>
      <c r="Z676" s="41">
        <v>0</v>
      </c>
    </row>
    <row r="677" spans="1:27" ht="15" customHeight="1" x14ac:dyDescent="0.25">
      <c r="A677" s="181" t="s">
        <v>47</v>
      </c>
      <c r="B677" s="182">
        <f t="shared" si="188"/>
        <v>0</v>
      </c>
      <c r="C677" s="182">
        <f t="shared" si="189"/>
        <v>0</v>
      </c>
      <c r="D677" s="182">
        <f t="shared" si="190"/>
        <v>0</v>
      </c>
      <c r="E677" s="182"/>
      <c r="F677" s="182"/>
      <c r="G677" s="182"/>
      <c r="H677" s="182"/>
      <c r="I677" s="182"/>
      <c r="J677" s="182"/>
      <c r="K677" s="182"/>
      <c r="L677" s="182"/>
      <c r="M677" s="182"/>
      <c r="N677" s="182"/>
      <c r="O677" s="182"/>
      <c r="P677" s="182"/>
      <c r="Q677" s="182"/>
      <c r="R677" s="182"/>
      <c r="S677" s="182"/>
      <c r="T677" s="182"/>
      <c r="U677" s="182"/>
      <c r="V677" s="182"/>
      <c r="W677" s="182"/>
      <c r="X677" s="182"/>
      <c r="Y677" s="182"/>
      <c r="Z677" s="41">
        <v>1</v>
      </c>
    </row>
    <row r="678" spans="1:27" ht="15" customHeight="1" x14ac:dyDescent="0.25">
      <c r="A678" s="181" t="s">
        <v>48</v>
      </c>
      <c r="B678" s="182">
        <f t="shared" si="188"/>
        <v>0</v>
      </c>
      <c r="C678" s="182">
        <f t="shared" si="189"/>
        <v>0</v>
      </c>
      <c r="D678" s="182">
        <f t="shared" si="190"/>
        <v>0</v>
      </c>
      <c r="E678" s="182"/>
      <c r="F678" s="182"/>
      <c r="G678" s="182"/>
      <c r="H678" s="182"/>
      <c r="I678" s="182"/>
      <c r="J678" s="182"/>
      <c r="K678" s="182"/>
      <c r="L678" s="182"/>
      <c r="M678" s="182"/>
      <c r="N678" s="182"/>
      <c r="O678" s="182"/>
      <c r="P678" s="182"/>
      <c r="Q678" s="182"/>
      <c r="R678" s="182"/>
      <c r="S678" s="182"/>
      <c r="T678" s="182"/>
      <c r="U678" s="182"/>
      <c r="V678" s="182"/>
      <c r="W678" s="182"/>
      <c r="X678" s="182"/>
      <c r="Y678" s="182"/>
      <c r="Z678" s="41">
        <v>1</v>
      </c>
    </row>
    <row r="679" spans="1:27" s="44" customFormat="1" x14ac:dyDescent="0.25">
      <c r="A679" s="161" t="s">
        <v>18</v>
      </c>
      <c r="B679" s="162">
        <f t="shared" ref="B679:Y679" si="191">SUMIF($Z667:$Z678,"=1",B667:B678)</f>
        <v>2.1799999999999997</v>
      </c>
      <c r="C679" s="162">
        <f t="shared" si="191"/>
        <v>401.91</v>
      </c>
      <c r="D679" s="162">
        <f t="shared" si="191"/>
        <v>3507.8399999999997</v>
      </c>
      <c r="E679" s="162">
        <f t="shared" si="191"/>
        <v>0</v>
      </c>
      <c r="F679" s="162">
        <f t="shared" si="191"/>
        <v>0</v>
      </c>
      <c r="G679" s="162">
        <f t="shared" si="191"/>
        <v>0</v>
      </c>
      <c r="H679" s="162">
        <f t="shared" si="191"/>
        <v>0</v>
      </c>
      <c r="I679" s="162">
        <f t="shared" si="191"/>
        <v>0</v>
      </c>
      <c r="J679" s="162">
        <f t="shared" si="191"/>
        <v>0</v>
      </c>
      <c r="K679" s="162">
        <f t="shared" si="191"/>
        <v>0</v>
      </c>
      <c r="L679" s="162">
        <f t="shared" si="191"/>
        <v>0</v>
      </c>
      <c r="M679" s="162">
        <f t="shared" si="191"/>
        <v>0</v>
      </c>
      <c r="N679" s="162">
        <f t="shared" si="191"/>
        <v>0</v>
      </c>
      <c r="O679" s="162">
        <f t="shared" si="191"/>
        <v>0</v>
      </c>
      <c r="P679" s="162">
        <f t="shared" si="191"/>
        <v>0</v>
      </c>
      <c r="Q679" s="162">
        <f t="shared" si="191"/>
        <v>0</v>
      </c>
      <c r="R679" s="162">
        <f t="shared" si="191"/>
        <v>0</v>
      </c>
      <c r="S679" s="162">
        <f t="shared" si="191"/>
        <v>0</v>
      </c>
      <c r="T679" s="162">
        <f t="shared" si="191"/>
        <v>2.1799999999999997</v>
      </c>
      <c r="U679" s="162">
        <f t="shared" si="191"/>
        <v>401.91</v>
      </c>
      <c r="V679" s="162">
        <f t="shared" si="191"/>
        <v>3507.8399999999997</v>
      </c>
      <c r="W679" s="162">
        <f t="shared" si="191"/>
        <v>0</v>
      </c>
      <c r="X679" s="162">
        <f t="shared" si="191"/>
        <v>0</v>
      </c>
      <c r="Y679" s="162">
        <f t="shared" si="191"/>
        <v>0</v>
      </c>
    </row>
    <row r="680" spans="1:27" x14ac:dyDescent="0.25">
      <c r="A680" s="229" t="s">
        <v>96</v>
      </c>
      <c r="B680" s="230"/>
      <c r="C680" s="230"/>
      <c r="D680" s="230"/>
      <c r="E680" s="230"/>
      <c r="F680" s="230"/>
      <c r="G680" s="230"/>
      <c r="H680" s="230"/>
      <c r="I680" s="230"/>
      <c r="J680" s="230"/>
      <c r="K680" s="230"/>
      <c r="L680" s="230"/>
      <c r="M680" s="230"/>
      <c r="N680" s="230"/>
      <c r="O680" s="230"/>
      <c r="P680" s="230"/>
      <c r="Q680" s="230"/>
      <c r="R680" s="230"/>
      <c r="S680" s="230"/>
      <c r="T680" s="230"/>
      <c r="U680" s="230"/>
      <c r="V680" s="230"/>
      <c r="W680" s="230"/>
      <c r="X680" s="230"/>
      <c r="Y680" s="231"/>
      <c r="AA680" s="160"/>
    </row>
    <row r="681" spans="1:27" ht="15" customHeight="1" x14ac:dyDescent="0.25">
      <c r="A681" s="181" t="s">
        <v>37</v>
      </c>
      <c r="B681" s="182">
        <f t="shared" ref="B681:B692" si="192">E681+H681+K681+N681+Q681+T681+W681</f>
        <v>1</v>
      </c>
      <c r="C681" s="182">
        <f t="shared" ref="C681:C692" si="193">F681+I681+L681+O681+R681+U681+X681</f>
        <v>184</v>
      </c>
      <c r="D681" s="182">
        <f t="shared" ref="D681:D692" si="194">G681+J681+M681+P681+S681+V681+Y681</f>
        <v>1479.37</v>
      </c>
      <c r="E681" s="182"/>
      <c r="F681" s="182"/>
      <c r="G681" s="182"/>
      <c r="H681" s="182"/>
      <c r="I681" s="182"/>
      <c r="J681" s="182"/>
      <c r="K681" s="182"/>
      <c r="L681" s="182"/>
      <c r="M681" s="182"/>
      <c r="N681" s="182"/>
      <c r="O681" s="182"/>
      <c r="P681" s="182"/>
      <c r="Q681" s="182"/>
      <c r="R681" s="182"/>
      <c r="S681" s="182"/>
      <c r="T681" s="182">
        <v>1</v>
      </c>
      <c r="U681" s="182">
        <v>184</v>
      </c>
      <c r="V681" s="182">
        <v>1479.37</v>
      </c>
      <c r="W681" s="182"/>
      <c r="X681" s="182"/>
      <c r="Y681" s="182"/>
      <c r="Z681" s="41">
        <v>1</v>
      </c>
    </row>
    <row r="682" spans="1:27" ht="15" customHeight="1" x14ac:dyDescent="0.25">
      <c r="A682" s="163" t="s">
        <v>38</v>
      </c>
      <c r="B682" s="164">
        <f t="shared" si="192"/>
        <v>0.87</v>
      </c>
      <c r="C682" s="164">
        <f t="shared" si="193"/>
        <v>160</v>
      </c>
      <c r="D682" s="164">
        <f t="shared" si="194"/>
        <v>1200.96</v>
      </c>
      <c r="E682" s="164"/>
      <c r="F682" s="164"/>
      <c r="G682" s="165"/>
      <c r="H682" s="164"/>
      <c r="I682" s="164"/>
      <c r="J682" s="164"/>
      <c r="K682" s="164"/>
      <c r="L682" s="164"/>
      <c r="M682" s="164"/>
      <c r="N682" s="164"/>
      <c r="O682" s="164"/>
      <c r="P682" s="164"/>
      <c r="Q682" s="164"/>
      <c r="R682" s="164"/>
      <c r="S682" s="164"/>
      <c r="T682" s="164">
        <v>0.87</v>
      </c>
      <c r="U682" s="164">
        <v>160</v>
      </c>
      <c r="V682" s="164">
        <v>1200.96</v>
      </c>
      <c r="W682" s="164"/>
      <c r="X682" s="164"/>
      <c r="Y682" s="164"/>
      <c r="Z682" s="41">
        <v>0</v>
      </c>
    </row>
    <row r="683" spans="1:27" ht="15" customHeight="1" x14ac:dyDescent="0.25">
      <c r="A683" s="163" t="s">
        <v>39</v>
      </c>
      <c r="B683" s="164">
        <f t="shared" si="192"/>
        <v>0</v>
      </c>
      <c r="C683" s="164">
        <f t="shared" si="193"/>
        <v>0</v>
      </c>
      <c r="D683" s="164">
        <f t="shared" si="194"/>
        <v>86.96</v>
      </c>
      <c r="E683" s="164"/>
      <c r="F683" s="164"/>
      <c r="G683" s="165"/>
      <c r="H683" s="164"/>
      <c r="I683" s="164"/>
      <c r="J683" s="164"/>
      <c r="K683" s="164"/>
      <c r="L683" s="164"/>
      <c r="M683" s="164"/>
      <c r="N683" s="164"/>
      <c r="O683" s="164"/>
      <c r="P683" s="164"/>
      <c r="Q683" s="164"/>
      <c r="R683" s="164"/>
      <c r="S683" s="164"/>
      <c r="T683" s="164"/>
      <c r="U683" s="164"/>
      <c r="V683" s="164">
        <v>86.96</v>
      </c>
      <c r="W683" s="164"/>
      <c r="X683" s="164"/>
      <c r="Y683" s="164"/>
      <c r="Z683" s="41">
        <v>0</v>
      </c>
    </row>
    <row r="684" spans="1:27" ht="15" customHeight="1" x14ac:dyDescent="0.25">
      <c r="A684" s="163" t="s">
        <v>40</v>
      </c>
      <c r="B684" s="164">
        <f t="shared" si="192"/>
        <v>0.13</v>
      </c>
      <c r="C684" s="164">
        <f t="shared" si="193"/>
        <v>24</v>
      </c>
      <c r="D684" s="164">
        <f t="shared" si="194"/>
        <v>191.45</v>
      </c>
      <c r="E684" s="164"/>
      <c r="F684" s="164"/>
      <c r="G684" s="165"/>
      <c r="H684" s="164"/>
      <c r="I684" s="164"/>
      <c r="J684" s="164"/>
      <c r="K684" s="164"/>
      <c r="L684" s="164"/>
      <c r="M684" s="164"/>
      <c r="N684" s="164"/>
      <c r="O684" s="164"/>
      <c r="P684" s="164"/>
      <c r="Q684" s="164"/>
      <c r="R684" s="164"/>
      <c r="S684" s="164"/>
      <c r="T684" s="164">
        <v>0.13</v>
      </c>
      <c r="U684" s="164">
        <v>24</v>
      </c>
      <c r="V684" s="164">
        <v>191.45</v>
      </c>
      <c r="W684" s="164"/>
      <c r="X684" s="164"/>
      <c r="Y684" s="164"/>
      <c r="Z684" s="41">
        <v>0</v>
      </c>
    </row>
    <row r="685" spans="1:27" ht="15" customHeight="1" x14ac:dyDescent="0.25">
      <c r="A685" s="181" t="s">
        <v>41</v>
      </c>
      <c r="B685" s="182">
        <f t="shared" si="192"/>
        <v>0</v>
      </c>
      <c r="C685" s="182">
        <f t="shared" si="193"/>
        <v>0</v>
      </c>
      <c r="D685" s="182">
        <f t="shared" si="194"/>
        <v>0</v>
      </c>
      <c r="E685" s="182"/>
      <c r="F685" s="182"/>
      <c r="G685" s="182"/>
      <c r="H685" s="182"/>
      <c r="I685" s="182"/>
      <c r="J685" s="182"/>
      <c r="K685" s="182"/>
      <c r="L685" s="182"/>
      <c r="M685" s="182"/>
      <c r="N685" s="182"/>
      <c r="O685" s="182"/>
      <c r="P685" s="182"/>
      <c r="Q685" s="182"/>
      <c r="R685" s="182"/>
      <c r="S685" s="182"/>
      <c r="T685" s="182"/>
      <c r="U685" s="182"/>
      <c r="V685" s="182"/>
      <c r="W685" s="182"/>
      <c r="X685" s="182"/>
      <c r="Y685" s="182"/>
      <c r="Z685" s="41">
        <v>1</v>
      </c>
    </row>
    <row r="686" spans="1:27" ht="15" customHeight="1" x14ac:dyDescent="0.25">
      <c r="A686" s="181" t="s">
        <v>42</v>
      </c>
      <c r="B686" s="182">
        <f t="shared" si="192"/>
        <v>0</v>
      </c>
      <c r="C686" s="182">
        <f t="shared" si="193"/>
        <v>0</v>
      </c>
      <c r="D686" s="182">
        <f t="shared" si="194"/>
        <v>0</v>
      </c>
      <c r="E686" s="182"/>
      <c r="F686" s="182"/>
      <c r="G686" s="182"/>
      <c r="H686" s="182"/>
      <c r="I686" s="182"/>
      <c r="J686" s="182"/>
      <c r="K686" s="182"/>
      <c r="L686" s="182"/>
      <c r="M686" s="182"/>
      <c r="N686" s="182"/>
      <c r="O686" s="182"/>
      <c r="P686" s="182"/>
      <c r="Q686" s="182"/>
      <c r="R686" s="182"/>
      <c r="S686" s="182"/>
      <c r="T686" s="182"/>
      <c r="U686" s="182"/>
      <c r="V686" s="182"/>
      <c r="W686" s="182"/>
      <c r="X686" s="182"/>
      <c r="Y686" s="182"/>
      <c r="Z686" s="41">
        <v>1</v>
      </c>
    </row>
    <row r="687" spans="1:27" ht="15" customHeight="1" x14ac:dyDescent="0.25">
      <c r="A687" s="163" t="s">
        <v>43</v>
      </c>
      <c r="B687" s="164">
        <f t="shared" si="192"/>
        <v>0</v>
      </c>
      <c r="C687" s="164">
        <f t="shared" si="193"/>
        <v>0</v>
      </c>
      <c r="D687" s="164">
        <f t="shared" si="194"/>
        <v>0</v>
      </c>
      <c r="E687" s="164"/>
      <c r="F687" s="164"/>
      <c r="G687" s="165"/>
      <c r="H687" s="164"/>
      <c r="I687" s="164"/>
      <c r="J687" s="164"/>
      <c r="K687" s="164"/>
      <c r="L687" s="164"/>
      <c r="M687" s="164"/>
      <c r="N687" s="164"/>
      <c r="O687" s="164"/>
      <c r="P687" s="164"/>
      <c r="Q687" s="164"/>
      <c r="R687" s="164"/>
      <c r="S687" s="164"/>
      <c r="T687" s="164"/>
      <c r="U687" s="164"/>
      <c r="V687" s="164"/>
      <c r="W687" s="164"/>
      <c r="X687" s="164"/>
      <c r="Y687" s="164"/>
      <c r="Z687" s="41">
        <v>0</v>
      </c>
    </row>
    <row r="688" spans="1:27" ht="15" customHeight="1" x14ac:dyDescent="0.25">
      <c r="A688" s="163" t="s">
        <v>44</v>
      </c>
      <c r="B688" s="164">
        <f t="shared" si="192"/>
        <v>0</v>
      </c>
      <c r="C688" s="164">
        <f t="shared" si="193"/>
        <v>0</v>
      </c>
      <c r="D688" s="164">
        <f t="shared" si="194"/>
        <v>0</v>
      </c>
      <c r="E688" s="164"/>
      <c r="F688" s="164"/>
      <c r="G688" s="165"/>
      <c r="H688" s="164"/>
      <c r="I688" s="164"/>
      <c r="J688" s="164"/>
      <c r="K688" s="164"/>
      <c r="L688" s="164"/>
      <c r="M688" s="164"/>
      <c r="N688" s="164"/>
      <c r="O688" s="164"/>
      <c r="P688" s="164"/>
      <c r="Q688" s="164"/>
      <c r="R688" s="164"/>
      <c r="S688" s="164"/>
      <c r="T688" s="164"/>
      <c r="U688" s="164"/>
      <c r="V688" s="164"/>
      <c r="W688" s="164"/>
      <c r="X688" s="164"/>
      <c r="Y688" s="164"/>
      <c r="Z688" s="41">
        <v>0</v>
      </c>
    </row>
    <row r="689" spans="1:27" ht="15" customHeight="1" x14ac:dyDescent="0.25">
      <c r="A689" s="163" t="s">
        <v>45</v>
      </c>
      <c r="B689" s="164">
        <f t="shared" si="192"/>
        <v>0</v>
      </c>
      <c r="C689" s="164">
        <f t="shared" si="193"/>
        <v>0</v>
      </c>
      <c r="D689" s="164">
        <f t="shared" si="194"/>
        <v>0</v>
      </c>
      <c r="E689" s="164"/>
      <c r="F689" s="164"/>
      <c r="G689" s="165"/>
      <c r="H689" s="164"/>
      <c r="I689" s="164"/>
      <c r="J689" s="164"/>
      <c r="K689" s="164"/>
      <c r="L689" s="164"/>
      <c r="M689" s="164"/>
      <c r="N689" s="164"/>
      <c r="O689" s="164"/>
      <c r="P689" s="164"/>
      <c r="Q689" s="164"/>
      <c r="R689" s="164"/>
      <c r="S689" s="164"/>
      <c r="T689" s="164"/>
      <c r="U689" s="164"/>
      <c r="V689" s="164"/>
      <c r="W689" s="164"/>
      <c r="X689" s="164"/>
      <c r="Y689" s="164"/>
      <c r="Z689" s="41">
        <v>0</v>
      </c>
    </row>
    <row r="690" spans="1:27" ht="15" customHeight="1" x14ac:dyDescent="0.25">
      <c r="A690" s="163" t="s">
        <v>46</v>
      </c>
      <c r="B690" s="164">
        <f t="shared" si="192"/>
        <v>0</v>
      </c>
      <c r="C690" s="164">
        <f t="shared" si="193"/>
        <v>0</v>
      </c>
      <c r="D690" s="164">
        <f t="shared" si="194"/>
        <v>0</v>
      </c>
      <c r="E690" s="164"/>
      <c r="F690" s="164"/>
      <c r="G690" s="165"/>
      <c r="H690" s="164"/>
      <c r="I690" s="164"/>
      <c r="J690" s="164"/>
      <c r="K690" s="164"/>
      <c r="L690" s="164"/>
      <c r="M690" s="164"/>
      <c r="N690" s="164"/>
      <c r="O690" s="164"/>
      <c r="P690" s="164"/>
      <c r="Q690" s="164"/>
      <c r="R690" s="164"/>
      <c r="S690" s="164"/>
      <c r="T690" s="164"/>
      <c r="U690" s="164"/>
      <c r="V690" s="164"/>
      <c r="W690" s="164"/>
      <c r="X690" s="164"/>
      <c r="Y690" s="164"/>
      <c r="Z690" s="41">
        <v>0</v>
      </c>
    </row>
    <row r="691" spans="1:27" ht="15" customHeight="1" x14ac:dyDescent="0.25">
      <c r="A691" s="181" t="s">
        <v>47</v>
      </c>
      <c r="B691" s="182">
        <f t="shared" si="192"/>
        <v>0</v>
      </c>
      <c r="C691" s="182">
        <f t="shared" si="193"/>
        <v>0</v>
      </c>
      <c r="D691" s="182">
        <f t="shared" si="194"/>
        <v>0</v>
      </c>
      <c r="E691" s="182"/>
      <c r="F691" s="182"/>
      <c r="G691" s="182"/>
      <c r="H691" s="182"/>
      <c r="I691" s="182"/>
      <c r="J691" s="182"/>
      <c r="K691" s="182"/>
      <c r="L691" s="182"/>
      <c r="M691" s="182"/>
      <c r="N691" s="182"/>
      <c r="O691" s="182"/>
      <c r="P691" s="182"/>
      <c r="Q691" s="182"/>
      <c r="R691" s="182"/>
      <c r="S691" s="182"/>
      <c r="T691" s="182"/>
      <c r="U691" s="182"/>
      <c r="V691" s="182"/>
      <c r="W691" s="182"/>
      <c r="X691" s="182"/>
      <c r="Y691" s="182"/>
      <c r="Z691" s="41">
        <v>1</v>
      </c>
    </row>
    <row r="692" spans="1:27" ht="15" customHeight="1" x14ac:dyDescent="0.25">
      <c r="A692" s="181" t="s">
        <v>48</v>
      </c>
      <c r="B692" s="182">
        <f t="shared" si="192"/>
        <v>0</v>
      </c>
      <c r="C692" s="182">
        <f t="shared" si="193"/>
        <v>0</v>
      </c>
      <c r="D692" s="182">
        <f t="shared" si="194"/>
        <v>0</v>
      </c>
      <c r="E692" s="182"/>
      <c r="F692" s="182"/>
      <c r="G692" s="182"/>
      <c r="H692" s="182"/>
      <c r="I692" s="182"/>
      <c r="J692" s="182"/>
      <c r="K692" s="182"/>
      <c r="L692" s="182"/>
      <c r="M692" s="182"/>
      <c r="N692" s="182"/>
      <c r="O692" s="182"/>
      <c r="P692" s="182"/>
      <c r="Q692" s="182"/>
      <c r="R692" s="182"/>
      <c r="S692" s="182"/>
      <c r="T692" s="182"/>
      <c r="U692" s="182"/>
      <c r="V692" s="182"/>
      <c r="W692" s="182"/>
      <c r="X692" s="182"/>
      <c r="Y692" s="182"/>
      <c r="Z692" s="41">
        <v>1</v>
      </c>
    </row>
    <row r="693" spans="1:27" s="44" customFormat="1" x14ac:dyDescent="0.25">
      <c r="A693" s="161" t="s">
        <v>18</v>
      </c>
      <c r="B693" s="162">
        <f t="shared" ref="B693:Y693" si="195">SUMIF($Z681:$Z692,"=1",B681:B692)</f>
        <v>1</v>
      </c>
      <c r="C693" s="162">
        <f t="shared" si="195"/>
        <v>184</v>
      </c>
      <c r="D693" s="162">
        <f t="shared" si="195"/>
        <v>1479.37</v>
      </c>
      <c r="E693" s="162">
        <f t="shared" si="195"/>
        <v>0</v>
      </c>
      <c r="F693" s="162">
        <f t="shared" si="195"/>
        <v>0</v>
      </c>
      <c r="G693" s="162">
        <f t="shared" si="195"/>
        <v>0</v>
      </c>
      <c r="H693" s="162">
        <f t="shared" si="195"/>
        <v>0</v>
      </c>
      <c r="I693" s="162">
        <f t="shared" si="195"/>
        <v>0</v>
      </c>
      <c r="J693" s="162">
        <f t="shared" si="195"/>
        <v>0</v>
      </c>
      <c r="K693" s="162">
        <f t="shared" si="195"/>
        <v>0</v>
      </c>
      <c r="L693" s="162">
        <f t="shared" si="195"/>
        <v>0</v>
      </c>
      <c r="M693" s="162">
        <f t="shared" si="195"/>
        <v>0</v>
      </c>
      <c r="N693" s="162">
        <f t="shared" si="195"/>
        <v>0</v>
      </c>
      <c r="O693" s="162">
        <f t="shared" si="195"/>
        <v>0</v>
      </c>
      <c r="P693" s="162">
        <f t="shared" si="195"/>
        <v>0</v>
      </c>
      <c r="Q693" s="162">
        <f t="shared" si="195"/>
        <v>0</v>
      </c>
      <c r="R693" s="162">
        <f t="shared" si="195"/>
        <v>0</v>
      </c>
      <c r="S693" s="162">
        <f t="shared" si="195"/>
        <v>0</v>
      </c>
      <c r="T693" s="162">
        <f t="shared" si="195"/>
        <v>1</v>
      </c>
      <c r="U693" s="162">
        <f t="shared" si="195"/>
        <v>184</v>
      </c>
      <c r="V693" s="162">
        <f t="shared" si="195"/>
        <v>1479.37</v>
      </c>
      <c r="W693" s="162">
        <f t="shared" si="195"/>
        <v>0</v>
      </c>
      <c r="X693" s="162">
        <f t="shared" si="195"/>
        <v>0</v>
      </c>
      <c r="Y693" s="162">
        <f t="shared" si="195"/>
        <v>0</v>
      </c>
    </row>
    <row r="694" spans="1:27" x14ac:dyDescent="0.25">
      <c r="A694" s="229" t="s">
        <v>97</v>
      </c>
      <c r="B694" s="230"/>
      <c r="C694" s="230"/>
      <c r="D694" s="230"/>
      <c r="E694" s="230"/>
      <c r="F694" s="230"/>
      <c r="G694" s="230"/>
      <c r="H694" s="230"/>
      <c r="I694" s="230"/>
      <c r="J694" s="230"/>
      <c r="K694" s="230"/>
      <c r="L694" s="230"/>
      <c r="M694" s="230"/>
      <c r="N694" s="230"/>
      <c r="O694" s="230"/>
      <c r="P694" s="230"/>
      <c r="Q694" s="230"/>
      <c r="R694" s="230"/>
      <c r="S694" s="230"/>
      <c r="T694" s="230"/>
      <c r="U694" s="230"/>
      <c r="V694" s="230"/>
      <c r="W694" s="230"/>
      <c r="X694" s="230"/>
      <c r="Y694" s="231"/>
      <c r="AA694" s="160"/>
    </row>
    <row r="695" spans="1:27" ht="15" customHeight="1" x14ac:dyDescent="0.25">
      <c r="A695" s="181" t="s">
        <v>37</v>
      </c>
      <c r="B695" s="182">
        <f t="shared" ref="B695:B706" si="196">E695+H695+K695+N695+Q695+T695+W695</f>
        <v>1.01</v>
      </c>
      <c r="C695" s="182">
        <f t="shared" ref="C695:C706" si="197">F695+I695+L695+O695+R695+U695+X695</f>
        <v>184</v>
      </c>
      <c r="D695" s="182">
        <f t="shared" ref="D695:D706" si="198">G695+J695+M695+P695+S695+V695+Y695</f>
        <v>1656.96</v>
      </c>
      <c r="E695" s="182"/>
      <c r="F695" s="182"/>
      <c r="G695" s="182"/>
      <c r="H695" s="182"/>
      <c r="I695" s="182"/>
      <c r="J695" s="182"/>
      <c r="K695" s="182"/>
      <c r="L695" s="182"/>
      <c r="M695" s="182"/>
      <c r="N695" s="182"/>
      <c r="O695" s="182"/>
      <c r="P695" s="182"/>
      <c r="Q695" s="182"/>
      <c r="R695" s="182"/>
      <c r="S695" s="182"/>
      <c r="T695" s="182">
        <v>1.01</v>
      </c>
      <c r="U695" s="182">
        <v>184</v>
      </c>
      <c r="V695" s="182">
        <v>1656.96</v>
      </c>
      <c r="W695" s="182"/>
      <c r="X695" s="182"/>
      <c r="Y695" s="182"/>
      <c r="Z695" s="41">
        <v>1</v>
      </c>
    </row>
    <row r="696" spans="1:27" ht="15" customHeight="1" x14ac:dyDescent="0.25">
      <c r="A696" s="163" t="s">
        <v>38</v>
      </c>
      <c r="B696" s="164">
        <f t="shared" si="196"/>
        <v>0.7</v>
      </c>
      <c r="C696" s="164">
        <f t="shared" si="197"/>
        <v>128</v>
      </c>
      <c r="D696" s="164">
        <f t="shared" si="198"/>
        <v>1084.03</v>
      </c>
      <c r="E696" s="164"/>
      <c r="F696" s="164"/>
      <c r="G696" s="165"/>
      <c r="H696" s="164"/>
      <c r="I696" s="164"/>
      <c r="J696" s="164"/>
      <c r="K696" s="164"/>
      <c r="L696" s="164"/>
      <c r="M696" s="164"/>
      <c r="N696" s="164"/>
      <c r="O696" s="164"/>
      <c r="P696" s="164"/>
      <c r="Q696" s="164"/>
      <c r="R696" s="164"/>
      <c r="S696" s="164"/>
      <c r="T696" s="164">
        <v>0.7</v>
      </c>
      <c r="U696" s="164">
        <v>128</v>
      </c>
      <c r="V696" s="164">
        <v>1084.03</v>
      </c>
      <c r="W696" s="164"/>
      <c r="X696" s="164"/>
      <c r="Y696" s="164"/>
      <c r="Z696" s="41">
        <v>0</v>
      </c>
    </row>
    <row r="697" spans="1:27" ht="15" customHeight="1" x14ac:dyDescent="0.25">
      <c r="A697" s="163" t="s">
        <v>39</v>
      </c>
      <c r="B697" s="164">
        <f t="shared" si="196"/>
        <v>0</v>
      </c>
      <c r="C697" s="164">
        <f t="shared" si="197"/>
        <v>0</v>
      </c>
      <c r="D697" s="164">
        <f t="shared" si="198"/>
        <v>69.569999999999993</v>
      </c>
      <c r="E697" s="164"/>
      <c r="F697" s="164"/>
      <c r="G697" s="165"/>
      <c r="H697" s="164"/>
      <c r="I697" s="164"/>
      <c r="J697" s="164"/>
      <c r="K697" s="164"/>
      <c r="L697" s="164"/>
      <c r="M697" s="164"/>
      <c r="N697" s="164"/>
      <c r="O697" s="164"/>
      <c r="P697" s="164"/>
      <c r="Q697" s="164"/>
      <c r="R697" s="164"/>
      <c r="S697" s="164"/>
      <c r="T697" s="164"/>
      <c r="U697" s="164"/>
      <c r="V697" s="164">
        <v>69.569999999999993</v>
      </c>
      <c r="W697" s="164"/>
      <c r="X697" s="164"/>
      <c r="Y697" s="164"/>
      <c r="Z697" s="41">
        <v>0</v>
      </c>
    </row>
    <row r="698" spans="1:27" ht="15" customHeight="1" x14ac:dyDescent="0.25">
      <c r="A698" s="163" t="s">
        <v>40</v>
      </c>
      <c r="B698" s="164">
        <f t="shared" si="196"/>
        <v>0.31</v>
      </c>
      <c r="C698" s="164">
        <f t="shared" si="197"/>
        <v>56</v>
      </c>
      <c r="D698" s="164">
        <f t="shared" si="198"/>
        <v>503.36</v>
      </c>
      <c r="E698" s="164"/>
      <c r="F698" s="164"/>
      <c r="G698" s="165"/>
      <c r="H698" s="164"/>
      <c r="I698" s="164"/>
      <c r="J698" s="164"/>
      <c r="K698" s="164"/>
      <c r="L698" s="164"/>
      <c r="M698" s="164"/>
      <c r="N698" s="164"/>
      <c r="O698" s="164"/>
      <c r="P698" s="164"/>
      <c r="Q698" s="164"/>
      <c r="R698" s="164"/>
      <c r="S698" s="164"/>
      <c r="T698" s="164">
        <v>0.31</v>
      </c>
      <c r="U698" s="164">
        <v>56</v>
      </c>
      <c r="V698" s="164">
        <v>503.36</v>
      </c>
      <c r="W698" s="164"/>
      <c r="X698" s="164"/>
      <c r="Y698" s="164"/>
      <c r="Z698" s="41">
        <v>0</v>
      </c>
    </row>
    <row r="699" spans="1:27" ht="15" customHeight="1" x14ac:dyDescent="0.25">
      <c r="A699" s="181" t="s">
        <v>41</v>
      </c>
      <c r="B699" s="182">
        <f t="shared" si="196"/>
        <v>0</v>
      </c>
      <c r="C699" s="182">
        <f t="shared" si="197"/>
        <v>0</v>
      </c>
      <c r="D699" s="182">
        <f t="shared" si="198"/>
        <v>0</v>
      </c>
      <c r="E699" s="182"/>
      <c r="F699" s="182"/>
      <c r="G699" s="182"/>
      <c r="H699" s="182"/>
      <c r="I699" s="182"/>
      <c r="J699" s="182"/>
      <c r="K699" s="182"/>
      <c r="L699" s="182"/>
      <c r="M699" s="182"/>
      <c r="N699" s="182"/>
      <c r="O699" s="182"/>
      <c r="P699" s="182"/>
      <c r="Q699" s="182"/>
      <c r="R699" s="182"/>
      <c r="S699" s="182"/>
      <c r="T699" s="182"/>
      <c r="U699" s="182"/>
      <c r="V699" s="182"/>
      <c r="W699" s="182"/>
      <c r="X699" s="182"/>
      <c r="Y699" s="182"/>
      <c r="Z699" s="41">
        <v>1</v>
      </c>
    </row>
    <row r="700" spans="1:27" ht="15" customHeight="1" x14ac:dyDescent="0.25">
      <c r="A700" s="181" t="s">
        <v>42</v>
      </c>
      <c r="B700" s="182">
        <f t="shared" si="196"/>
        <v>0</v>
      </c>
      <c r="C700" s="182">
        <f t="shared" si="197"/>
        <v>0</v>
      </c>
      <c r="D700" s="182">
        <f t="shared" si="198"/>
        <v>0</v>
      </c>
      <c r="E700" s="182"/>
      <c r="F700" s="182"/>
      <c r="G700" s="182"/>
      <c r="H700" s="182"/>
      <c r="I700" s="182"/>
      <c r="J700" s="182"/>
      <c r="K700" s="182"/>
      <c r="L700" s="182"/>
      <c r="M700" s="182"/>
      <c r="N700" s="182"/>
      <c r="O700" s="182"/>
      <c r="P700" s="182"/>
      <c r="Q700" s="182"/>
      <c r="R700" s="182"/>
      <c r="S700" s="182"/>
      <c r="T700" s="182"/>
      <c r="U700" s="182"/>
      <c r="V700" s="182"/>
      <c r="W700" s="182"/>
      <c r="X700" s="182"/>
      <c r="Y700" s="182"/>
      <c r="Z700" s="41">
        <v>1</v>
      </c>
    </row>
    <row r="701" spans="1:27" ht="15" customHeight="1" x14ac:dyDescent="0.25">
      <c r="A701" s="163" t="s">
        <v>43</v>
      </c>
      <c r="B701" s="164">
        <f t="shared" si="196"/>
        <v>0</v>
      </c>
      <c r="C701" s="164">
        <f t="shared" si="197"/>
        <v>0</v>
      </c>
      <c r="D701" s="164">
        <f t="shared" si="198"/>
        <v>0</v>
      </c>
      <c r="E701" s="164"/>
      <c r="F701" s="164"/>
      <c r="G701" s="165"/>
      <c r="H701" s="164"/>
      <c r="I701" s="164"/>
      <c r="J701" s="164"/>
      <c r="K701" s="164"/>
      <c r="L701" s="164"/>
      <c r="M701" s="164"/>
      <c r="N701" s="164"/>
      <c r="O701" s="164"/>
      <c r="P701" s="164"/>
      <c r="Q701" s="164"/>
      <c r="R701" s="164"/>
      <c r="S701" s="164"/>
      <c r="T701" s="164"/>
      <c r="U701" s="164"/>
      <c r="V701" s="164"/>
      <c r="W701" s="164"/>
      <c r="X701" s="164"/>
      <c r="Y701" s="164"/>
      <c r="Z701" s="41">
        <v>0</v>
      </c>
    </row>
    <row r="702" spans="1:27" ht="15" customHeight="1" x14ac:dyDescent="0.25">
      <c r="A702" s="163" t="s">
        <v>44</v>
      </c>
      <c r="B702" s="164">
        <f t="shared" si="196"/>
        <v>0</v>
      </c>
      <c r="C702" s="164">
        <f t="shared" si="197"/>
        <v>0</v>
      </c>
      <c r="D702" s="164">
        <f t="shared" si="198"/>
        <v>0</v>
      </c>
      <c r="E702" s="164"/>
      <c r="F702" s="164"/>
      <c r="G702" s="165"/>
      <c r="H702" s="164"/>
      <c r="I702" s="164"/>
      <c r="J702" s="164"/>
      <c r="K702" s="164"/>
      <c r="L702" s="164"/>
      <c r="M702" s="164"/>
      <c r="N702" s="164"/>
      <c r="O702" s="164"/>
      <c r="P702" s="164"/>
      <c r="Q702" s="164"/>
      <c r="R702" s="164"/>
      <c r="S702" s="164"/>
      <c r="T702" s="164"/>
      <c r="U702" s="164"/>
      <c r="V702" s="164"/>
      <c r="W702" s="164"/>
      <c r="X702" s="164"/>
      <c r="Y702" s="164"/>
      <c r="Z702" s="41">
        <v>0</v>
      </c>
    </row>
    <row r="703" spans="1:27" ht="15" customHeight="1" x14ac:dyDescent="0.25">
      <c r="A703" s="163" t="s">
        <v>45</v>
      </c>
      <c r="B703" s="164">
        <f t="shared" si="196"/>
        <v>0</v>
      </c>
      <c r="C703" s="164">
        <f t="shared" si="197"/>
        <v>0</v>
      </c>
      <c r="D703" s="164">
        <f t="shared" si="198"/>
        <v>0</v>
      </c>
      <c r="E703" s="164"/>
      <c r="F703" s="164"/>
      <c r="G703" s="165"/>
      <c r="H703" s="164"/>
      <c r="I703" s="164"/>
      <c r="J703" s="164"/>
      <c r="K703" s="164"/>
      <c r="L703" s="164"/>
      <c r="M703" s="164"/>
      <c r="N703" s="164"/>
      <c r="O703" s="164"/>
      <c r="P703" s="164"/>
      <c r="Q703" s="164"/>
      <c r="R703" s="164"/>
      <c r="S703" s="164"/>
      <c r="T703" s="164"/>
      <c r="U703" s="164"/>
      <c r="V703" s="164"/>
      <c r="W703" s="164"/>
      <c r="X703" s="164"/>
      <c r="Y703" s="164"/>
      <c r="Z703" s="41">
        <v>0</v>
      </c>
    </row>
    <row r="704" spans="1:27" ht="15" customHeight="1" x14ac:dyDescent="0.25">
      <c r="A704" s="163" t="s">
        <v>46</v>
      </c>
      <c r="B704" s="164">
        <f t="shared" si="196"/>
        <v>0</v>
      </c>
      <c r="C704" s="164">
        <f t="shared" si="197"/>
        <v>0</v>
      </c>
      <c r="D704" s="164">
        <f t="shared" si="198"/>
        <v>0</v>
      </c>
      <c r="E704" s="164"/>
      <c r="F704" s="164"/>
      <c r="G704" s="165"/>
      <c r="H704" s="164"/>
      <c r="I704" s="164"/>
      <c r="J704" s="164"/>
      <c r="K704" s="164"/>
      <c r="L704" s="164"/>
      <c r="M704" s="164"/>
      <c r="N704" s="164"/>
      <c r="O704" s="164"/>
      <c r="P704" s="164"/>
      <c r="Q704" s="164"/>
      <c r="R704" s="164"/>
      <c r="S704" s="164"/>
      <c r="T704" s="164"/>
      <c r="U704" s="164"/>
      <c r="V704" s="164"/>
      <c r="W704" s="164"/>
      <c r="X704" s="164"/>
      <c r="Y704" s="164"/>
      <c r="Z704" s="41">
        <v>0</v>
      </c>
    </row>
    <row r="705" spans="1:27" ht="15" customHeight="1" x14ac:dyDescent="0.25">
      <c r="A705" s="181" t="s">
        <v>47</v>
      </c>
      <c r="B705" s="182">
        <f t="shared" si="196"/>
        <v>0</v>
      </c>
      <c r="C705" s="182">
        <f t="shared" si="197"/>
        <v>0</v>
      </c>
      <c r="D705" s="182">
        <f t="shared" si="198"/>
        <v>0</v>
      </c>
      <c r="E705" s="182"/>
      <c r="F705" s="182"/>
      <c r="G705" s="182"/>
      <c r="H705" s="182"/>
      <c r="I705" s="182"/>
      <c r="J705" s="182"/>
      <c r="K705" s="182"/>
      <c r="L705" s="182"/>
      <c r="M705" s="182"/>
      <c r="N705" s="182"/>
      <c r="O705" s="182"/>
      <c r="P705" s="182"/>
      <c r="Q705" s="182"/>
      <c r="R705" s="182"/>
      <c r="S705" s="182"/>
      <c r="T705" s="182"/>
      <c r="U705" s="182"/>
      <c r="V705" s="182"/>
      <c r="W705" s="182"/>
      <c r="X705" s="182"/>
      <c r="Y705" s="182"/>
      <c r="Z705" s="41">
        <v>1</v>
      </c>
    </row>
    <row r="706" spans="1:27" ht="15" customHeight="1" x14ac:dyDescent="0.25">
      <c r="A706" s="181" t="s">
        <v>48</v>
      </c>
      <c r="B706" s="182">
        <f t="shared" si="196"/>
        <v>0</v>
      </c>
      <c r="C706" s="182">
        <f t="shared" si="197"/>
        <v>0</v>
      </c>
      <c r="D706" s="182">
        <f t="shared" si="198"/>
        <v>0</v>
      </c>
      <c r="E706" s="182"/>
      <c r="F706" s="182"/>
      <c r="G706" s="182"/>
      <c r="H706" s="182"/>
      <c r="I706" s="182"/>
      <c r="J706" s="182"/>
      <c r="K706" s="182"/>
      <c r="L706" s="182"/>
      <c r="M706" s="182"/>
      <c r="N706" s="182"/>
      <c r="O706" s="182"/>
      <c r="P706" s="182"/>
      <c r="Q706" s="182"/>
      <c r="R706" s="182"/>
      <c r="S706" s="182"/>
      <c r="T706" s="182"/>
      <c r="U706" s="182"/>
      <c r="V706" s="182"/>
      <c r="W706" s="182"/>
      <c r="X706" s="182"/>
      <c r="Y706" s="182"/>
      <c r="Z706" s="41">
        <v>1</v>
      </c>
    </row>
    <row r="707" spans="1:27" s="44" customFormat="1" x14ac:dyDescent="0.25">
      <c r="A707" s="161" t="s">
        <v>18</v>
      </c>
      <c r="B707" s="162">
        <f t="shared" ref="B707:Y707" si="199">SUMIF($Z695:$Z706,"=1",B695:B706)</f>
        <v>1.01</v>
      </c>
      <c r="C707" s="162">
        <f t="shared" si="199"/>
        <v>184</v>
      </c>
      <c r="D707" s="162">
        <f t="shared" si="199"/>
        <v>1656.96</v>
      </c>
      <c r="E707" s="162">
        <f t="shared" si="199"/>
        <v>0</v>
      </c>
      <c r="F707" s="162">
        <f t="shared" si="199"/>
        <v>0</v>
      </c>
      <c r="G707" s="162">
        <f t="shared" si="199"/>
        <v>0</v>
      </c>
      <c r="H707" s="162">
        <f t="shared" si="199"/>
        <v>0</v>
      </c>
      <c r="I707" s="162">
        <f t="shared" si="199"/>
        <v>0</v>
      </c>
      <c r="J707" s="162">
        <f t="shared" si="199"/>
        <v>0</v>
      </c>
      <c r="K707" s="162">
        <f t="shared" si="199"/>
        <v>0</v>
      </c>
      <c r="L707" s="162">
        <f t="shared" si="199"/>
        <v>0</v>
      </c>
      <c r="M707" s="162">
        <f t="shared" si="199"/>
        <v>0</v>
      </c>
      <c r="N707" s="162">
        <f t="shared" si="199"/>
        <v>0</v>
      </c>
      <c r="O707" s="162">
        <f t="shared" si="199"/>
        <v>0</v>
      </c>
      <c r="P707" s="162">
        <f t="shared" si="199"/>
        <v>0</v>
      </c>
      <c r="Q707" s="162">
        <f t="shared" si="199"/>
        <v>0</v>
      </c>
      <c r="R707" s="162">
        <f t="shared" si="199"/>
        <v>0</v>
      </c>
      <c r="S707" s="162">
        <f t="shared" si="199"/>
        <v>0</v>
      </c>
      <c r="T707" s="162">
        <f t="shared" si="199"/>
        <v>1.01</v>
      </c>
      <c r="U707" s="162">
        <f t="shared" si="199"/>
        <v>184</v>
      </c>
      <c r="V707" s="162">
        <f t="shared" si="199"/>
        <v>1656.96</v>
      </c>
      <c r="W707" s="162">
        <f t="shared" si="199"/>
        <v>0</v>
      </c>
      <c r="X707" s="162">
        <f t="shared" si="199"/>
        <v>0</v>
      </c>
      <c r="Y707" s="162">
        <f t="shared" si="199"/>
        <v>0</v>
      </c>
    </row>
    <row r="708" spans="1:27" x14ac:dyDescent="0.25">
      <c r="A708" s="229" t="s">
        <v>98</v>
      </c>
      <c r="B708" s="230"/>
      <c r="C708" s="230"/>
      <c r="D708" s="230"/>
      <c r="E708" s="230"/>
      <c r="F708" s="230"/>
      <c r="G708" s="230"/>
      <c r="H708" s="230"/>
      <c r="I708" s="230"/>
      <c r="J708" s="230"/>
      <c r="K708" s="230"/>
      <c r="L708" s="230"/>
      <c r="M708" s="230"/>
      <c r="N708" s="230"/>
      <c r="O708" s="230"/>
      <c r="P708" s="230"/>
      <c r="Q708" s="230"/>
      <c r="R708" s="230"/>
      <c r="S708" s="230"/>
      <c r="T708" s="230"/>
      <c r="U708" s="230"/>
      <c r="V708" s="230"/>
      <c r="W708" s="230"/>
      <c r="X708" s="230"/>
      <c r="Y708" s="231"/>
      <c r="AA708" s="160"/>
    </row>
    <row r="709" spans="1:27" ht="15" customHeight="1" x14ac:dyDescent="0.25">
      <c r="A709" s="181" t="s">
        <v>37</v>
      </c>
      <c r="B709" s="182">
        <f t="shared" ref="B709:B720" si="200">E709+H709+K709+N709+Q709+T709+W709</f>
        <v>26.96</v>
      </c>
      <c r="C709" s="182">
        <f t="shared" ref="C709:C720" si="201">F709+I709+L709+O709+R709+U709+X709</f>
        <v>4964</v>
      </c>
      <c r="D709" s="182">
        <f t="shared" ref="D709:D720" si="202">G709+J709+M709+P709+S709+V709+Y709</f>
        <v>41142.31</v>
      </c>
      <c r="E709" s="182"/>
      <c r="F709" s="182"/>
      <c r="G709" s="182"/>
      <c r="H709" s="182"/>
      <c r="I709" s="182"/>
      <c r="J709" s="182"/>
      <c r="K709" s="182"/>
      <c r="L709" s="182"/>
      <c r="M709" s="182"/>
      <c r="N709" s="182"/>
      <c r="O709" s="182"/>
      <c r="P709" s="182"/>
      <c r="Q709" s="182"/>
      <c r="R709" s="182"/>
      <c r="S709" s="182"/>
      <c r="T709" s="182">
        <v>26.96</v>
      </c>
      <c r="U709" s="182">
        <v>4964</v>
      </c>
      <c r="V709" s="182">
        <v>41142.31</v>
      </c>
      <c r="W709" s="182"/>
      <c r="X709" s="182"/>
      <c r="Y709" s="182"/>
      <c r="Z709" s="41">
        <v>1</v>
      </c>
    </row>
    <row r="710" spans="1:27" ht="15" customHeight="1" x14ac:dyDescent="0.25">
      <c r="A710" s="163" t="s">
        <v>38</v>
      </c>
      <c r="B710" s="164">
        <f t="shared" si="200"/>
        <v>23.45</v>
      </c>
      <c r="C710" s="164">
        <f t="shared" si="201"/>
        <v>4316.79</v>
      </c>
      <c r="D710" s="164">
        <f t="shared" si="202"/>
        <v>34336.21</v>
      </c>
      <c r="E710" s="164"/>
      <c r="F710" s="164"/>
      <c r="G710" s="165"/>
      <c r="H710" s="164"/>
      <c r="I710" s="164"/>
      <c r="J710" s="164"/>
      <c r="K710" s="164"/>
      <c r="L710" s="164"/>
      <c r="M710" s="164"/>
      <c r="N710" s="164"/>
      <c r="O710" s="164"/>
      <c r="P710" s="164"/>
      <c r="Q710" s="164"/>
      <c r="R710" s="164"/>
      <c r="S710" s="164"/>
      <c r="T710" s="164">
        <v>23.45</v>
      </c>
      <c r="U710" s="164">
        <v>4316.79</v>
      </c>
      <c r="V710" s="164">
        <v>34336.21</v>
      </c>
      <c r="W710" s="164"/>
      <c r="X710" s="164"/>
      <c r="Y710" s="164"/>
      <c r="Z710" s="41">
        <v>0</v>
      </c>
    </row>
    <row r="711" spans="1:27" ht="15" customHeight="1" x14ac:dyDescent="0.25">
      <c r="A711" s="163" t="s">
        <v>39</v>
      </c>
      <c r="B711" s="164">
        <f t="shared" si="200"/>
        <v>0</v>
      </c>
      <c r="C711" s="164">
        <f t="shared" si="201"/>
        <v>0</v>
      </c>
      <c r="D711" s="164">
        <f t="shared" si="202"/>
        <v>2346.08</v>
      </c>
      <c r="E711" s="164"/>
      <c r="F711" s="164"/>
      <c r="G711" s="165"/>
      <c r="H711" s="164"/>
      <c r="I711" s="164"/>
      <c r="J711" s="164"/>
      <c r="K711" s="164"/>
      <c r="L711" s="164"/>
      <c r="M711" s="164"/>
      <c r="N711" s="164"/>
      <c r="O711" s="164"/>
      <c r="P711" s="164"/>
      <c r="Q711" s="164"/>
      <c r="R711" s="164"/>
      <c r="S711" s="164"/>
      <c r="T711" s="164"/>
      <c r="U711" s="164"/>
      <c r="V711" s="164">
        <v>2346.08</v>
      </c>
      <c r="W711" s="164"/>
      <c r="X711" s="164"/>
      <c r="Y711" s="164"/>
      <c r="Z711" s="41">
        <v>0</v>
      </c>
    </row>
    <row r="712" spans="1:27" ht="15" customHeight="1" x14ac:dyDescent="0.25">
      <c r="A712" s="163" t="s">
        <v>40</v>
      </c>
      <c r="B712" s="164">
        <f t="shared" si="200"/>
        <v>3.51</v>
      </c>
      <c r="C712" s="164">
        <f t="shared" si="201"/>
        <v>647.21</v>
      </c>
      <c r="D712" s="164">
        <f t="shared" si="202"/>
        <v>4460.0200000000004</v>
      </c>
      <c r="E712" s="164"/>
      <c r="F712" s="164"/>
      <c r="G712" s="165"/>
      <c r="H712" s="164"/>
      <c r="I712" s="164"/>
      <c r="J712" s="164"/>
      <c r="K712" s="164"/>
      <c r="L712" s="164"/>
      <c r="M712" s="164"/>
      <c r="N712" s="164"/>
      <c r="O712" s="164"/>
      <c r="P712" s="164"/>
      <c r="Q712" s="164"/>
      <c r="R712" s="164"/>
      <c r="S712" s="164"/>
      <c r="T712" s="164">
        <v>3.51</v>
      </c>
      <c r="U712" s="164">
        <v>647.21</v>
      </c>
      <c r="V712" s="164">
        <v>4460.0200000000004</v>
      </c>
      <c r="W712" s="164"/>
      <c r="X712" s="164"/>
      <c r="Y712" s="164"/>
      <c r="Z712" s="41">
        <v>0</v>
      </c>
    </row>
    <row r="713" spans="1:27" ht="15" customHeight="1" x14ac:dyDescent="0.25">
      <c r="A713" s="181" t="s">
        <v>41</v>
      </c>
      <c r="B713" s="182">
        <f t="shared" si="200"/>
        <v>3.43</v>
      </c>
      <c r="C713" s="182">
        <f t="shared" si="201"/>
        <v>632</v>
      </c>
      <c r="D713" s="182">
        <f t="shared" si="202"/>
        <v>3082.47</v>
      </c>
      <c r="E713" s="182"/>
      <c r="F713" s="182"/>
      <c r="G713" s="182"/>
      <c r="H713" s="182"/>
      <c r="I713" s="182"/>
      <c r="J713" s="182"/>
      <c r="K713" s="182"/>
      <c r="L713" s="182"/>
      <c r="M713" s="182"/>
      <c r="N713" s="182"/>
      <c r="O713" s="182"/>
      <c r="P713" s="182"/>
      <c r="Q713" s="182"/>
      <c r="R713" s="182"/>
      <c r="S713" s="182"/>
      <c r="T713" s="182">
        <v>3.43</v>
      </c>
      <c r="U713" s="182">
        <v>632</v>
      </c>
      <c r="V713" s="182">
        <v>3082.47</v>
      </c>
      <c r="W713" s="182"/>
      <c r="X713" s="182"/>
      <c r="Y713" s="182"/>
      <c r="Z713" s="41">
        <v>1</v>
      </c>
    </row>
    <row r="714" spans="1:27" ht="15" customHeight="1" x14ac:dyDescent="0.25">
      <c r="A714" s="181" t="s">
        <v>42</v>
      </c>
      <c r="B714" s="182">
        <f t="shared" si="200"/>
        <v>0</v>
      </c>
      <c r="C714" s="182">
        <f t="shared" si="201"/>
        <v>0</v>
      </c>
      <c r="D714" s="182">
        <f t="shared" si="202"/>
        <v>0</v>
      </c>
      <c r="E714" s="182"/>
      <c r="F714" s="182"/>
      <c r="G714" s="182"/>
      <c r="H714" s="182"/>
      <c r="I714" s="182"/>
      <c r="J714" s="182"/>
      <c r="K714" s="182"/>
      <c r="L714" s="182"/>
      <c r="M714" s="182"/>
      <c r="N714" s="182"/>
      <c r="O714" s="182"/>
      <c r="P714" s="182"/>
      <c r="Q714" s="182"/>
      <c r="R714" s="182"/>
      <c r="S714" s="182"/>
      <c r="T714" s="182"/>
      <c r="U714" s="182"/>
      <c r="V714" s="182"/>
      <c r="W714" s="182"/>
      <c r="X714" s="182"/>
      <c r="Y714" s="182"/>
      <c r="Z714" s="41">
        <v>1</v>
      </c>
    </row>
    <row r="715" spans="1:27" ht="15" customHeight="1" x14ac:dyDescent="0.25">
      <c r="A715" s="163" t="s">
        <v>43</v>
      </c>
      <c r="B715" s="164">
        <f t="shared" si="200"/>
        <v>0</v>
      </c>
      <c r="C715" s="164">
        <f t="shared" si="201"/>
        <v>0</v>
      </c>
      <c r="D715" s="164">
        <f t="shared" si="202"/>
        <v>0</v>
      </c>
      <c r="E715" s="164"/>
      <c r="F715" s="164"/>
      <c r="G715" s="165"/>
      <c r="H715" s="164"/>
      <c r="I715" s="164"/>
      <c r="J715" s="164"/>
      <c r="K715" s="164"/>
      <c r="L715" s="164"/>
      <c r="M715" s="164"/>
      <c r="N715" s="164"/>
      <c r="O715" s="164"/>
      <c r="P715" s="164"/>
      <c r="Q715" s="164"/>
      <c r="R715" s="164"/>
      <c r="S715" s="164"/>
      <c r="T715" s="164"/>
      <c r="U715" s="164"/>
      <c r="V715" s="164"/>
      <c r="W715" s="164"/>
      <c r="X715" s="164"/>
      <c r="Y715" s="164"/>
      <c r="Z715" s="41">
        <v>0</v>
      </c>
    </row>
    <row r="716" spans="1:27" ht="15" customHeight="1" x14ac:dyDescent="0.25">
      <c r="A716" s="163" t="s">
        <v>44</v>
      </c>
      <c r="B716" s="164">
        <f t="shared" si="200"/>
        <v>0</v>
      </c>
      <c r="C716" s="164">
        <f t="shared" si="201"/>
        <v>0</v>
      </c>
      <c r="D716" s="164">
        <f t="shared" si="202"/>
        <v>0</v>
      </c>
      <c r="E716" s="164"/>
      <c r="F716" s="164"/>
      <c r="G716" s="165"/>
      <c r="H716" s="164"/>
      <c r="I716" s="164"/>
      <c r="J716" s="164"/>
      <c r="K716" s="164"/>
      <c r="L716" s="164"/>
      <c r="M716" s="164"/>
      <c r="N716" s="164"/>
      <c r="O716" s="164"/>
      <c r="P716" s="164"/>
      <c r="Q716" s="164"/>
      <c r="R716" s="164"/>
      <c r="S716" s="164"/>
      <c r="T716" s="164"/>
      <c r="U716" s="164"/>
      <c r="V716" s="164"/>
      <c r="W716" s="164"/>
      <c r="X716" s="164"/>
      <c r="Y716" s="164"/>
      <c r="Z716" s="41">
        <v>0</v>
      </c>
    </row>
    <row r="717" spans="1:27" ht="15" customHeight="1" x14ac:dyDescent="0.25">
      <c r="A717" s="163" t="s">
        <v>45</v>
      </c>
      <c r="B717" s="164">
        <f t="shared" si="200"/>
        <v>0</v>
      </c>
      <c r="C717" s="164">
        <f t="shared" si="201"/>
        <v>0</v>
      </c>
      <c r="D717" s="164">
        <f t="shared" si="202"/>
        <v>0</v>
      </c>
      <c r="E717" s="164"/>
      <c r="F717" s="164"/>
      <c r="G717" s="165"/>
      <c r="H717" s="164"/>
      <c r="I717" s="164"/>
      <c r="J717" s="164"/>
      <c r="K717" s="164"/>
      <c r="L717" s="164"/>
      <c r="M717" s="164"/>
      <c r="N717" s="164"/>
      <c r="O717" s="164"/>
      <c r="P717" s="164"/>
      <c r="Q717" s="164"/>
      <c r="R717" s="164"/>
      <c r="S717" s="164"/>
      <c r="T717" s="164"/>
      <c r="U717" s="164"/>
      <c r="V717" s="164"/>
      <c r="W717" s="164"/>
      <c r="X717" s="164"/>
      <c r="Y717" s="164"/>
      <c r="Z717" s="41">
        <v>0</v>
      </c>
    </row>
    <row r="718" spans="1:27" ht="15" customHeight="1" x14ac:dyDescent="0.25">
      <c r="A718" s="163" t="s">
        <v>46</v>
      </c>
      <c r="B718" s="164">
        <f t="shared" si="200"/>
        <v>0</v>
      </c>
      <c r="C718" s="164">
        <f t="shared" si="201"/>
        <v>0</v>
      </c>
      <c r="D718" s="164">
        <f t="shared" si="202"/>
        <v>0</v>
      </c>
      <c r="E718" s="164"/>
      <c r="F718" s="164"/>
      <c r="G718" s="165"/>
      <c r="H718" s="164"/>
      <c r="I718" s="164"/>
      <c r="J718" s="164"/>
      <c r="K718" s="164"/>
      <c r="L718" s="164"/>
      <c r="M718" s="164"/>
      <c r="N718" s="164"/>
      <c r="O718" s="164"/>
      <c r="P718" s="164"/>
      <c r="Q718" s="164"/>
      <c r="R718" s="164"/>
      <c r="S718" s="164"/>
      <c r="T718" s="164"/>
      <c r="U718" s="164"/>
      <c r="V718" s="164"/>
      <c r="W718" s="164"/>
      <c r="X718" s="164"/>
      <c r="Y718" s="164"/>
      <c r="Z718" s="41">
        <v>0</v>
      </c>
    </row>
    <row r="719" spans="1:27" ht="15" customHeight="1" x14ac:dyDescent="0.25">
      <c r="A719" s="181" t="s">
        <v>47</v>
      </c>
      <c r="B719" s="182">
        <f t="shared" si="200"/>
        <v>0</v>
      </c>
      <c r="C719" s="182">
        <f t="shared" si="201"/>
        <v>0</v>
      </c>
      <c r="D719" s="182">
        <f t="shared" si="202"/>
        <v>0</v>
      </c>
      <c r="E719" s="182"/>
      <c r="F719" s="182"/>
      <c r="G719" s="182"/>
      <c r="H719" s="182"/>
      <c r="I719" s="182"/>
      <c r="J719" s="182"/>
      <c r="K719" s="182"/>
      <c r="L719" s="182"/>
      <c r="M719" s="182"/>
      <c r="N719" s="182"/>
      <c r="O719" s="182"/>
      <c r="P719" s="182"/>
      <c r="Q719" s="182"/>
      <c r="R719" s="182"/>
      <c r="S719" s="182"/>
      <c r="T719" s="182"/>
      <c r="U719" s="182"/>
      <c r="V719" s="182"/>
      <c r="W719" s="182"/>
      <c r="X719" s="182"/>
      <c r="Y719" s="182"/>
      <c r="Z719" s="41">
        <v>1</v>
      </c>
    </row>
    <row r="720" spans="1:27" ht="15" customHeight="1" x14ac:dyDescent="0.25">
      <c r="A720" s="181" t="s">
        <v>48</v>
      </c>
      <c r="B720" s="182">
        <f t="shared" si="200"/>
        <v>0</v>
      </c>
      <c r="C720" s="182">
        <f t="shared" si="201"/>
        <v>0</v>
      </c>
      <c r="D720" s="182">
        <f t="shared" si="202"/>
        <v>0</v>
      </c>
      <c r="E720" s="182"/>
      <c r="F720" s="182"/>
      <c r="G720" s="182"/>
      <c r="H720" s="182"/>
      <c r="I720" s="182"/>
      <c r="J720" s="182"/>
      <c r="K720" s="182"/>
      <c r="L720" s="182"/>
      <c r="M720" s="182"/>
      <c r="N720" s="182"/>
      <c r="O720" s="182"/>
      <c r="P720" s="182"/>
      <c r="Q720" s="182"/>
      <c r="R720" s="182"/>
      <c r="S720" s="182"/>
      <c r="T720" s="182"/>
      <c r="U720" s="182"/>
      <c r="V720" s="182"/>
      <c r="W720" s="182"/>
      <c r="X720" s="182"/>
      <c r="Y720" s="182"/>
      <c r="Z720" s="41">
        <v>1</v>
      </c>
    </row>
    <row r="721" spans="1:27" s="44" customFormat="1" x14ac:dyDescent="0.25">
      <c r="A721" s="161" t="s">
        <v>18</v>
      </c>
      <c r="B721" s="162">
        <f t="shared" ref="B721:Y721" si="203">SUMIF($Z709:$Z720,"=1",B709:B720)</f>
        <v>30.39</v>
      </c>
      <c r="C721" s="162">
        <f t="shared" si="203"/>
        <v>5596</v>
      </c>
      <c r="D721" s="162">
        <f t="shared" si="203"/>
        <v>44224.78</v>
      </c>
      <c r="E721" s="162">
        <f t="shared" si="203"/>
        <v>0</v>
      </c>
      <c r="F721" s="162">
        <f t="shared" si="203"/>
        <v>0</v>
      </c>
      <c r="G721" s="162">
        <f t="shared" si="203"/>
        <v>0</v>
      </c>
      <c r="H721" s="162">
        <f t="shared" si="203"/>
        <v>0</v>
      </c>
      <c r="I721" s="162">
        <f t="shared" si="203"/>
        <v>0</v>
      </c>
      <c r="J721" s="162">
        <f t="shared" si="203"/>
        <v>0</v>
      </c>
      <c r="K721" s="162">
        <f t="shared" si="203"/>
        <v>0</v>
      </c>
      <c r="L721" s="162">
        <f t="shared" si="203"/>
        <v>0</v>
      </c>
      <c r="M721" s="162">
        <f t="shared" si="203"/>
        <v>0</v>
      </c>
      <c r="N721" s="162">
        <f t="shared" si="203"/>
        <v>0</v>
      </c>
      <c r="O721" s="162">
        <f t="shared" si="203"/>
        <v>0</v>
      </c>
      <c r="P721" s="162">
        <f t="shared" si="203"/>
        <v>0</v>
      </c>
      <c r="Q721" s="162">
        <f t="shared" si="203"/>
        <v>0</v>
      </c>
      <c r="R721" s="162">
        <f t="shared" si="203"/>
        <v>0</v>
      </c>
      <c r="S721" s="162">
        <f t="shared" si="203"/>
        <v>0</v>
      </c>
      <c r="T721" s="162">
        <f t="shared" si="203"/>
        <v>30.39</v>
      </c>
      <c r="U721" s="162">
        <f t="shared" si="203"/>
        <v>5596</v>
      </c>
      <c r="V721" s="162">
        <f t="shared" si="203"/>
        <v>44224.78</v>
      </c>
      <c r="W721" s="162">
        <f t="shared" si="203"/>
        <v>0</v>
      </c>
      <c r="X721" s="162">
        <f t="shared" si="203"/>
        <v>0</v>
      </c>
      <c r="Y721" s="162">
        <f t="shared" si="203"/>
        <v>0</v>
      </c>
    </row>
    <row r="722" spans="1:27" x14ac:dyDescent="0.25">
      <c r="A722" s="229" t="s">
        <v>99</v>
      </c>
      <c r="B722" s="230"/>
      <c r="C722" s="230"/>
      <c r="D722" s="230"/>
      <c r="E722" s="230"/>
      <c r="F722" s="230"/>
      <c r="G722" s="230"/>
      <c r="H722" s="230"/>
      <c r="I722" s="230"/>
      <c r="J722" s="230"/>
      <c r="K722" s="230"/>
      <c r="L722" s="230"/>
      <c r="M722" s="230"/>
      <c r="N722" s="230"/>
      <c r="O722" s="230"/>
      <c r="P722" s="230"/>
      <c r="Q722" s="230"/>
      <c r="R722" s="230"/>
      <c r="S722" s="230"/>
      <c r="T722" s="230"/>
      <c r="U722" s="230"/>
      <c r="V722" s="230"/>
      <c r="W722" s="230"/>
      <c r="X722" s="230"/>
      <c r="Y722" s="231"/>
      <c r="AA722" s="160"/>
    </row>
    <row r="723" spans="1:27" ht="15" customHeight="1" x14ac:dyDescent="0.25">
      <c r="A723" s="181" t="s">
        <v>37</v>
      </c>
      <c r="B723" s="182">
        <f t="shared" ref="B723:B734" si="204">E723+H723+K723+N723+Q723+T723+W723</f>
        <v>0.52</v>
      </c>
      <c r="C723" s="182">
        <f t="shared" ref="C723:C734" si="205">F723+I723+L723+O723+R723+U723+X723</f>
        <v>96</v>
      </c>
      <c r="D723" s="182">
        <f t="shared" ref="D723:D734" si="206">G723+J723+M723+P723+S723+V723+Y723</f>
        <v>773.19</v>
      </c>
      <c r="E723" s="182"/>
      <c r="F723" s="182"/>
      <c r="G723" s="182"/>
      <c r="H723" s="182"/>
      <c r="I723" s="182"/>
      <c r="J723" s="182"/>
      <c r="K723" s="182"/>
      <c r="L723" s="182"/>
      <c r="M723" s="182"/>
      <c r="N723" s="182"/>
      <c r="O723" s="182"/>
      <c r="P723" s="182"/>
      <c r="Q723" s="182"/>
      <c r="R723" s="182"/>
      <c r="S723" s="182"/>
      <c r="T723" s="182">
        <v>0.52</v>
      </c>
      <c r="U723" s="182">
        <v>96</v>
      </c>
      <c r="V723" s="182">
        <v>773.19</v>
      </c>
      <c r="W723" s="182"/>
      <c r="X723" s="182"/>
      <c r="Y723" s="182"/>
      <c r="Z723" s="41">
        <v>1</v>
      </c>
    </row>
    <row r="724" spans="1:27" ht="15" customHeight="1" x14ac:dyDescent="0.25">
      <c r="A724" s="163" t="s">
        <v>38</v>
      </c>
      <c r="B724" s="164">
        <f t="shared" si="204"/>
        <v>0.52</v>
      </c>
      <c r="C724" s="164">
        <f t="shared" si="205"/>
        <v>96</v>
      </c>
      <c r="D724" s="164">
        <f t="shared" si="206"/>
        <v>721.02</v>
      </c>
      <c r="E724" s="164"/>
      <c r="F724" s="164"/>
      <c r="G724" s="165"/>
      <c r="H724" s="164"/>
      <c r="I724" s="164"/>
      <c r="J724" s="164"/>
      <c r="K724" s="164"/>
      <c r="L724" s="164"/>
      <c r="M724" s="164"/>
      <c r="N724" s="164"/>
      <c r="O724" s="164"/>
      <c r="P724" s="164"/>
      <c r="Q724" s="164"/>
      <c r="R724" s="164"/>
      <c r="S724" s="164"/>
      <c r="T724" s="164">
        <v>0.52</v>
      </c>
      <c r="U724" s="164">
        <v>96</v>
      </c>
      <c r="V724" s="164">
        <v>721.02</v>
      </c>
      <c r="W724" s="164"/>
      <c r="X724" s="164"/>
      <c r="Y724" s="164"/>
      <c r="Z724" s="41">
        <v>0</v>
      </c>
    </row>
    <row r="725" spans="1:27" ht="15" customHeight="1" x14ac:dyDescent="0.25">
      <c r="A725" s="163" t="s">
        <v>39</v>
      </c>
      <c r="B725" s="164">
        <f t="shared" si="204"/>
        <v>0</v>
      </c>
      <c r="C725" s="164">
        <f t="shared" si="205"/>
        <v>0</v>
      </c>
      <c r="D725" s="164">
        <f t="shared" si="206"/>
        <v>52.17</v>
      </c>
      <c r="E725" s="164"/>
      <c r="F725" s="164"/>
      <c r="G725" s="165"/>
      <c r="H725" s="164"/>
      <c r="I725" s="164"/>
      <c r="J725" s="164"/>
      <c r="K725" s="164"/>
      <c r="L725" s="164"/>
      <c r="M725" s="164"/>
      <c r="N725" s="164"/>
      <c r="O725" s="164"/>
      <c r="P725" s="164"/>
      <c r="Q725" s="164"/>
      <c r="R725" s="164"/>
      <c r="S725" s="164"/>
      <c r="T725" s="164"/>
      <c r="U725" s="164"/>
      <c r="V725" s="164">
        <v>52.17</v>
      </c>
      <c r="W725" s="164"/>
      <c r="X725" s="164"/>
      <c r="Y725" s="164"/>
      <c r="Z725" s="41">
        <v>0</v>
      </c>
    </row>
    <row r="726" spans="1:27" ht="15" customHeight="1" x14ac:dyDescent="0.25">
      <c r="A726" s="163" t="s">
        <v>40</v>
      </c>
      <c r="B726" s="164">
        <f t="shared" si="204"/>
        <v>0</v>
      </c>
      <c r="C726" s="164">
        <f t="shared" si="205"/>
        <v>0</v>
      </c>
      <c r="D726" s="164">
        <f t="shared" si="206"/>
        <v>0</v>
      </c>
      <c r="E726" s="164"/>
      <c r="F726" s="164"/>
      <c r="G726" s="165"/>
      <c r="H726" s="164"/>
      <c r="I726" s="164"/>
      <c r="J726" s="164"/>
      <c r="K726" s="164"/>
      <c r="L726" s="164"/>
      <c r="M726" s="164"/>
      <c r="N726" s="164"/>
      <c r="O726" s="164"/>
      <c r="P726" s="164"/>
      <c r="Q726" s="164"/>
      <c r="R726" s="164"/>
      <c r="S726" s="164"/>
      <c r="T726" s="164"/>
      <c r="U726" s="164"/>
      <c r="V726" s="164"/>
      <c r="W726" s="164"/>
      <c r="X726" s="164"/>
      <c r="Y726" s="164"/>
      <c r="Z726" s="41">
        <v>0</v>
      </c>
    </row>
    <row r="727" spans="1:27" ht="15" customHeight="1" x14ac:dyDescent="0.25">
      <c r="A727" s="181" t="s">
        <v>41</v>
      </c>
      <c r="B727" s="182">
        <f t="shared" si="204"/>
        <v>0.87</v>
      </c>
      <c r="C727" s="182">
        <f t="shared" si="205"/>
        <v>160</v>
      </c>
      <c r="D727" s="182">
        <f t="shared" si="206"/>
        <v>1179.55</v>
      </c>
      <c r="E727" s="182"/>
      <c r="F727" s="182"/>
      <c r="G727" s="182"/>
      <c r="H727" s="182"/>
      <c r="I727" s="182"/>
      <c r="J727" s="182"/>
      <c r="K727" s="182"/>
      <c r="L727" s="182"/>
      <c r="M727" s="182"/>
      <c r="N727" s="182"/>
      <c r="O727" s="182"/>
      <c r="P727" s="182"/>
      <c r="Q727" s="182"/>
      <c r="R727" s="182"/>
      <c r="S727" s="182"/>
      <c r="T727" s="182">
        <v>0.87</v>
      </c>
      <c r="U727" s="182">
        <v>160</v>
      </c>
      <c r="V727" s="182">
        <v>1179.55</v>
      </c>
      <c r="W727" s="182"/>
      <c r="X727" s="182"/>
      <c r="Y727" s="182"/>
      <c r="Z727" s="41">
        <v>1</v>
      </c>
    </row>
    <row r="728" spans="1:27" ht="15" customHeight="1" x14ac:dyDescent="0.25">
      <c r="A728" s="181" t="s">
        <v>42</v>
      </c>
      <c r="B728" s="182">
        <f t="shared" si="204"/>
        <v>0</v>
      </c>
      <c r="C728" s="182">
        <f t="shared" si="205"/>
        <v>0</v>
      </c>
      <c r="D728" s="182">
        <f t="shared" si="206"/>
        <v>0</v>
      </c>
      <c r="E728" s="182"/>
      <c r="F728" s="182"/>
      <c r="G728" s="182"/>
      <c r="H728" s="182"/>
      <c r="I728" s="182"/>
      <c r="J728" s="182"/>
      <c r="K728" s="182"/>
      <c r="L728" s="182"/>
      <c r="M728" s="182"/>
      <c r="N728" s="182"/>
      <c r="O728" s="182"/>
      <c r="P728" s="182"/>
      <c r="Q728" s="182"/>
      <c r="R728" s="182"/>
      <c r="S728" s="182"/>
      <c r="T728" s="182"/>
      <c r="U728" s="182"/>
      <c r="V728" s="182"/>
      <c r="W728" s="182"/>
      <c r="X728" s="182"/>
      <c r="Y728" s="182"/>
      <c r="Z728" s="41">
        <v>1</v>
      </c>
    </row>
    <row r="729" spans="1:27" ht="15" customHeight="1" x14ac:dyDescent="0.25">
      <c r="A729" s="163" t="s">
        <v>43</v>
      </c>
      <c r="B729" s="164">
        <f t="shared" si="204"/>
        <v>0</v>
      </c>
      <c r="C729" s="164">
        <f t="shared" si="205"/>
        <v>0</v>
      </c>
      <c r="D729" s="164">
        <f t="shared" si="206"/>
        <v>0</v>
      </c>
      <c r="E729" s="164"/>
      <c r="F729" s="164"/>
      <c r="G729" s="165"/>
      <c r="H729" s="164"/>
      <c r="I729" s="164"/>
      <c r="J729" s="164"/>
      <c r="K729" s="164"/>
      <c r="L729" s="164"/>
      <c r="M729" s="164"/>
      <c r="N729" s="164"/>
      <c r="O729" s="164"/>
      <c r="P729" s="164"/>
      <c r="Q729" s="164"/>
      <c r="R729" s="164"/>
      <c r="S729" s="164"/>
      <c r="T729" s="164"/>
      <c r="U729" s="164"/>
      <c r="V729" s="164"/>
      <c r="W729" s="164"/>
      <c r="X729" s="164"/>
      <c r="Y729" s="164"/>
      <c r="Z729" s="41">
        <v>0</v>
      </c>
    </row>
    <row r="730" spans="1:27" ht="15" customHeight="1" x14ac:dyDescent="0.25">
      <c r="A730" s="163" t="s">
        <v>44</v>
      </c>
      <c r="B730" s="164">
        <f t="shared" si="204"/>
        <v>0</v>
      </c>
      <c r="C730" s="164">
        <f t="shared" si="205"/>
        <v>0</v>
      </c>
      <c r="D730" s="164">
        <f t="shared" si="206"/>
        <v>0</v>
      </c>
      <c r="E730" s="164"/>
      <c r="F730" s="164"/>
      <c r="G730" s="165"/>
      <c r="H730" s="164"/>
      <c r="I730" s="164"/>
      <c r="J730" s="164"/>
      <c r="K730" s="164"/>
      <c r="L730" s="164"/>
      <c r="M730" s="164"/>
      <c r="N730" s="164"/>
      <c r="O730" s="164"/>
      <c r="P730" s="164"/>
      <c r="Q730" s="164"/>
      <c r="R730" s="164"/>
      <c r="S730" s="164"/>
      <c r="T730" s="164"/>
      <c r="U730" s="164"/>
      <c r="V730" s="164"/>
      <c r="W730" s="164"/>
      <c r="X730" s="164"/>
      <c r="Y730" s="164"/>
      <c r="Z730" s="41">
        <v>0</v>
      </c>
    </row>
    <row r="731" spans="1:27" ht="15" customHeight="1" x14ac:dyDescent="0.25">
      <c r="A731" s="163" t="s">
        <v>45</v>
      </c>
      <c r="B731" s="164">
        <f t="shared" si="204"/>
        <v>0</v>
      </c>
      <c r="C731" s="164">
        <f t="shared" si="205"/>
        <v>0</v>
      </c>
      <c r="D731" s="164">
        <f t="shared" si="206"/>
        <v>0</v>
      </c>
      <c r="E731" s="164"/>
      <c r="F731" s="164"/>
      <c r="G731" s="165"/>
      <c r="H731" s="164"/>
      <c r="I731" s="164"/>
      <c r="J731" s="164"/>
      <c r="K731" s="164"/>
      <c r="L731" s="164"/>
      <c r="M731" s="164"/>
      <c r="N731" s="164"/>
      <c r="O731" s="164"/>
      <c r="P731" s="164"/>
      <c r="Q731" s="164"/>
      <c r="R731" s="164"/>
      <c r="S731" s="164"/>
      <c r="T731" s="164"/>
      <c r="U731" s="164"/>
      <c r="V731" s="164"/>
      <c r="W731" s="164"/>
      <c r="X731" s="164"/>
      <c r="Y731" s="164"/>
      <c r="Z731" s="41">
        <v>0</v>
      </c>
    </row>
    <row r="732" spans="1:27" ht="15" customHeight="1" x14ac:dyDescent="0.25">
      <c r="A732" s="163" t="s">
        <v>46</v>
      </c>
      <c r="B732" s="164">
        <f t="shared" si="204"/>
        <v>0</v>
      </c>
      <c r="C732" s="164">
        <f t="shared" si="205"/>
        <v>0</v>
      </c>
      <c r="D732" s="164">
        <f t="shared" si="206"/>
        <v>0</v>
      </c>
      <c r="E732" s="164"/>
      <c r="F732" s="164"/>
      <c r="G732" s="165"/>
      <c r="H732" s="164"/>
      <c r="I732" s="164"/>
      <c r="J732" s="164"/>
      <c r="K732" s="164"/>
      <c r="L732" s="164"/>
      <c r="M732" s="164"/>
      <c r="N732" s="164"/>
      <c r="O732" s="164"/>
      <c r="P732" s="164"/>
      <c r="Q732" s="164"/>
      <c r="R732" s="164"/>
      <c r="S732" s="164"/>
      <c r="T732" s="164"/>
      <c r="U732" s="164"/>
      <c r="V732" s="164"/>
      <c r="W732" s="164"/>
      <c r="X732" s="164"/>
      <c r="Y732" s="164"/>
      <c r="Z732" s="41">
        <v>0</v>
      </c>
    </row>
    <row r="733" spans="1:27" ht="15" customHeight="1" x14ac:dyDescent="0.25">
      <c r="A733" s="181" t="s">
        <v>47</v>
      </c>
      <c r="B733" s="182">
        <f t="shared" si="204"/>
        <v>0</v>
      </c>
      <c r="C733" s="182">
        <f t="shared" si="205"/>
        <v>0</v>
      </c>
      <c r="D733" s="182">
        <f t="shared" si="206"/>
        <v>0</v>
      </c>
      <c r="E733" s="182"/>
      <c r="F733" s="182"/>
      <c r="G733" s="182"/>
      <c r="H733" s="182"/>
      <c r="I733" s="182"/>
      <c r="J733" s="182"/>
      <c r="K733" s="182"/>
      <c r="L733" s="182"/>
      <c r="M733" s="182"/>
      <c r="N733" s="182"/>
      <c r="O733" s="182"/>
      <c r="P733" s="182"/>
      <c r="Q733" s="182"/>
      <c r="R733" s="182"/>
      <c r="S733" s="182"/>
      <c r="T733" s="182"/>
      <c r="U733" s="182"/>
      <c r="V733" s="182"/>
      <c r="W733" s="182"/>
      <c r="X733" s="182"/>
      <c r="Y733" s="182"/>
      <c r="Z733" s="41">
        <v>1</v>
      </c>
    </row>
    <row r="734" spans="1:27" ht="15" customHeight="1" x14ac:dyDescent="0.25">
      <c r="A734" s="181" t="s">
        <v>48</v>
      </c>
      <c r="B734" s="182">
        <f t="shared" si="204"/>
        <v>0</v>
      </c>
      <c r="C734" s="182">
        <f t="shared" si="205"/>
        <v>0</v>
      </c>
      <c r="D734" s="182">
        <f t="shared" si="206"/>
        <v>0</v>
      </c>
      <c r="E734" s="182"/>
      <c r="F734" s="182"/>
      <c r="G734" s="182"/>
      <c r="H734" s="182"/>
      <c r="I734" s="182"/>
      <c r="J734" s="182"/>
      <c r="K734" s="182"/>
      <c r="L734" s="182"/>
      <c r="M734" s="182"/>
      <c r="N734" s="182"/>
      <c r="O734" s="182"/>
      <c r="P734" s="182"/>
      <c r="Q734" s="182"/>
      <c r="R734" s="182"/>
      <c r="S734" s="182"/>
      <c r="T734" s="182"/>
      <c r="U734" s="182"/>
      <c r="V734" s="182"/>
      <c r="W734" s="182"/>
      <c r="X734" s="182"/>
      <c r="Y734" s="182"/>
      <c r="Z734" s="41">
        <v>1</v>
      </c>
    </row>
    <row r="735" spans="1:27" s="44" customFormat="1" x14ac:dyDescent="0.25">
      <c r="A735" s="161" t="s">
        <v>18</v>
      </c>
      <c r="B735" s="162">
        <f t="shared" ref="B735:Y735" si="207">SUMIF($Z723:$Z734,"=1",B723:B734)</f>
        <v>1.3900000000000001</v>
      </c>
      <c r="C735" s="162">
        <f t="shared" si="207"/>
        <v>256</v>
      </c>
      <c r="D735" s="162">
        <f t="shared" si="207"/>
        <v>1952.74</v>
      </c>
      <c r="E735" s="162">
        <f t="shared" si="207"/>
        <v>0</v>
      </c>
      <c r="F735" s="162">
        <f t="shared" si="207"/>
        <v>0</v>
      </c>
      <c r="G735" s="162">
        <f t="shared" si="207"/>
        <v>0</v>
      </c>
      <c r="H735" s="162">
        <f t="shared" si="207"/>
        <v>0</v>
      </c>
      <c r="I735" s="162">
        <f t="shared" si="207"/>
        <v>0</v>
      </c>
      <c r="J735" s="162">
        <f t="shared" si="207"/>
        <v>0</v>
      </c>
      <c r="K735" s="162">
        <f t="shared" si="207"/>
        <v>0</v>
      </c>
      <c r="L735" s="162">
        <f t="shared" si="207"/>
        <v>0</v>
      </c>
      <c r="M735" s="162">
        <f t="shared" si="207"/>
        <v>0</v>
      </c>
      <c r="N735" s="162">
        <f t="shared" si="207"/>
        <v>0</v>
      </c>
      <c r="O735" s="162">
        <f t="shared" si="207"/>
        <v>0</v>
      </c>
      <c r="P735" s="162">
        <f t="shared" si="207"/>
        <v>0</v>
      </c>
      <c r="Q735" s="162">
        <f t="shared" si="207"/>
        <v>0</v>
      </c>
      <c r="R735" s="162">
        <f t="shared" si="207"/>
        <v>0</v>
      </c>
      <c r="S735" s="162">
        <f t="shared" si="207"/>
        <v>0</v>
      </c>
      <c r="T735" s="162">
        <f t="shared" si="207"/>
        <v>1.3900000000000001</v>
      </c>
      <c r="U735" s="162">
        <f t="shared" si="207"/>
        <v>256</v>
      </c>
      <c r="V735" s="162">
        <f t="shared" si="207"/>
        <v>1952.74</v>
      </c>
      <c r="W735" s="162">
        <f t="shared" si="207"/>
        <v>0</v>
      </c>
      <c r="X735" s="162">
        <f t="shared" si="207"/>
        <v>0</v>
      </c>
      <c r="Y735" s="162">
        <f t="shared" si="207"/>
        <v>0</v>
      </c>
    </row>
    <row r="736" spans="1:27" x14ac:dyDescent="0.25">
      <c r="A736" s="229" t="s">
        <v>100</v>
      </c>
      <c r="B736" s="230"/>
      <c r="C736" s="230"/>
      <c r="D736" s="230"/>
      <c r="E736" s="230"/>
      <c r="F736" s="230"/>
      <c r="G736" s="230"/>
      <c r="H736" s="230"/>
      <c r="I736" s="230"/>
      <c r="J736" s="230"/>
      <c r="K736" s="230"/>
      <c r="L736" s="230"/>
      <c r="M736" s="230"/>
      <c r="N736" s="230"/>
      <c r="O736" s="230"/>
      <c r="P736" s="230"/>
      <c r="Q736" s="230"/>
      <c r="R736" s="230"/>
      <c r="S736" s="230"/>
      <c r="T736" s="230"/>
      <c r="U736" s="230"/>
      <c r="V736" s="230"/>
      <c r="W736" s="230"/>
      <c r="X736" s="230"/>
      <c r="Y736" s="231"/>
      <c r="AA736" s="160"/>
    </row>
    <row r="737" spans="1:27" ht="15" customHeight="1" x14ac:dyDescent="0.25">
      <c r="A737" s="181" t="s">
        <v>37</v>
      </c>
      <c r="B737" s="182">
        <f t="shared" ref="B737:B748" si="208">E737+H737+K737+N737+Q737+T737+W737</f>
        <v>1</v>
      </c>
      <c r="C737" s="182">
        <f t="shared" ref="C737:C748" si="209">F737+I737+L737+O737+R737+U737+X737</f>
        <v>184</v>
      </c>
      <c r="D737" s="182">
        <f t="shared" ref="D737:D748" si="210">G737+J737+M737+P737+S737+V737+Y737</f>
        <v>3437.4</v>
      </c>
      <c r="E737" s="182"/>
      <c r="F737" s="182"/>
      <c r="G737" s="182"/>
      <c r="H737" s="182"/>
      <c r="I737" s="182"/>
      <c r="J737" s="182"/>
      <c r="K737" s="182"/>
      <c r="L737" s="182"/>
      <c r="M737" s="182"/>
      <c r="N737" s="182"/>
      <c r="O737" s="182"/>
      <c r="P737" s="182"/>
      <c r="Q737" s="182"/>
      <c r="R737" s="182"/>
      <c r="S737" s="182"/>
      <c r="T737" s="182">
        <v>1</v>
      </c>
      <c r="U737" s="182">
        <v>184</v>
      </c>
      <c r="V737" s="182">
        <v>3437.4</v>
      </c>
      <c r="W737" s="182"/>
      <c r="X737" s="182"/>
      <c r="Y737" s="182"/>
      <c r="Z737" s="41">
        <v>1</v>
      </c>
    </row>
    <row r="738" spans="1:27" ht="15" customHeight="1" x14ac:dyDescent="0.25">
      <c r="A738" s="163" t="s">
        <v>38</v>
      </c>
      <c r="B738" s="164">
        <f t="shared" si="208"/>
        <v>0.91</v>
      </c>
      <c r="C738" s="164">
        <f t="shared" si="209"/>
        <v>168</v>
      </c>
      <c r="D738" s="164">
        <f t="shared" si="210"/>
        <v>3047.93</v>
      </c>
      <c r="E738" s="164"/>
      <c r="F738" s="164"/>
      <c r="G738" s="165"/>
      <c r="H738" s="164"/>
      <c r="I738" s="164"/>
      <c r="J738" s="164"/>
      <c r="K738" s="164"/>
      <c r="L738" s="164"/>
      <c r="M738" s="164"/>
      <c r="N738" s="164"/>
      <c r="O738" s="164"/>
      <c r="P738" s="164"/>
      <c r="Q738" s="164"/>
      <c r="R738" s="164"/>
      <c r="S738" s="164"/>
      <c r="T738" s="164">
        <v>0.91</v>
      </c>
      <c r="U738" s="164">
        <v>168</v>
      </c>
      <c r="V738" s="164">
        <v>3047.93</v>
      </c>
      <c r="W738" s="164"/>
      <c r="X738" s="164"/>
      <c r="Y738" s="164"/>
      <c r="Z738" s="41">
        <v>0</v>
      </c>
    </row>
    <row r="739" spans="1:27" ht="15" customHeight="1" x14ac:dyDescent="0.25">
      <c r="A739" s="163" t="s">
        <v>39</v>
      </c>
      <c r="B739" s="164">
        <f t="shared" si="208"/>
        <v>0</v>
      </c>
      <c r="C739" s="164">
        <f t="shared" si="209"/>
        <v>0</v>
      </c>
      <c r="D739" s="164">
        <f t="shared" si="210"/>
        <v>91.3</v>
      </c>
      <c r="E739" s="164"/>
      <c r="F739" s="164"/>
      <c r="G739" s="165"/>
      <c r="H739" s="164"/>
      <c r="I739" s="164"/>
      <c r="J739" s="164"/>
      <c r="K739" s="164"/>
      <c r="L739" s="164"/>
      <c r="M739" s="164"/>
      <c r="N739" s="164"/>
      <c r="O739" s="164"/>
      <c r="P739" s="164"/>
      <c r="Q739" s="164"/>
      <c r="R739" s="164"/>
      <c r="S739" s="164"/>
      <c r="T739" s="164"/>
      <c r="U739" s="164"/>
      <c r="V739" s="164">
        <v>91.3</v>
      </c>
      <c r="W739" s="164"/>
      <c r="X739" s="164"/>
      <c r="Y739" s="164"/>
      <c r="Z739" s="41">
        <v>0</v>
      </c>
    </row>
    <row r="740" spans="1:27" ht="15" customHeight="1" x14ac:dyDescent="0.25">
      <c r="A740" s="163" t="s">
        <v>40</v>
      </c>
      <c r="B740" s="164">
        <f t="shared" si="208"/>
        <v>0.09</v>
      </c>
      <c r="C740" s="164">
        <f t="shared" si="209"/>
        <v>16</v>
      </c>
      <c r="D740" s="164">
        <f t="shared" si="210"/>
        <v>298.17</v>
      </c>
      <c r="E740" s="164"/>
      <c r="F740" s="164"/>
      <c r="G740" s="165"/>
      <c r="H740" s="164"/>
      <c r="I740" s="164"/>
      <c r="J740" s="164"/>
      <c r="K740" s="164"/>
      <c r="L740" s="164"/>
      <c r="M740" s="164"/>
      <c r="N740" s="164"/>
      <c r="O740" s="164"/>
      <c r="P740" s="164"/>
      <c r="Q740" s="164"/>
      <c r="R740" s="164"/>
      <c r="S740" s="164"/>
      <c r="T740" s="164">
        <v>0.09</v>
      </c>
      <c r="U740" s="164">
        <v>16</v>
      </c>
      <c r="V740" s="164">
        <v>298.17</v>
      </c>
      <c r="W740" s="164"/>
      <c r="X740" s="164"/>
      <c r="Y740" s="164"/>
      <c r="Z740" s="41">
        <v>0</v>
      </c>
    </row>
    <row r="741" spans="1:27" ht="15" customHeight="1" x14ac:dyDescent="0.25">
      <c r="A741" s="181" t="s">
        <v>41</v>
      </c>
      <c r="B741" s="182">
        <f t="shared" si="208"/>
        <v>0</v>
      </c>
      <c r="C741" s="182">
        <f t="shared" si="209"/>
        <v>0</v>
      </c>
      <c r="D741" s="182">
        <f t="shared" si="210"/>
        <v>0</v>
      </c>
      <c r="E741" s="182"/>
      <c r="F741" s="182"/>
      <c r="G741" s="182"/>
      <c r="H741" s="182"/>
      <c r="I741" s="182"/>
      <c r="J741" s="182"/>
      <c r="K741" s="182"/>
      <c r="L741" s="182"/>
      <c r="M741" s="182"/>
      <c r="N741" s="182"/>
      <c r="O741" s="182"/>
      <c r="P741" s="182"/>
      <c r="Q741" s="182"/>
      <c r="R741" s="182"/>
      <c r="S741" s="182"/>
      <c r="T741" s="182"/>
      <c r="U741" s="182"/>
      <c r="V741" s="182"/>
      <c r="W741" s="182"/>
      <c r="X741" s="182"/>
      <c r="Y741" s="182"/>
      <c r="Z741" s="41">
        <v>1</v>
      </c>
    </row>
    <row r="742" spans="1:27" ht="15" customHeight="1" x14ac:dyDescent="0.25">
      <c r="A742" s="181" t="s">
        <v>42</v>
      </c>
      <c r="B742" s="182">
        <f t="shared" si="208"/>
        <v>0</v>
      </c>
      <c r="C742" s="182">
        <f t="shared" si="209"/>
        <v>0</v>
      </c>
      <c r="D742" s="182">
        <f t="shared" si="210"/>
        <v>0</v>
      </c>
      <c r="E742" s="182"/>
      <c r="F742" s="182"/>
      <c r="G742" s="182"/>
      <c r="H742" s="182"/>
      <c r="I742" s="182"/>
      <c r="J742" s="182"/>
      <c r="K742" s="182"/>
      <c r="L742" s="182"/>
      <c r="M742" s="182"/>
      <c r="N742" s="182"/>
      <c r="O742" s="182"/>
      <c r="P742" s="182"/>
      <c r="Q742" s="182"/>
      <c r="R742" s="182"/>
      <c r="S742" s="182"/>
      <c r="T742" s="182"/>
      <c r="U742" s="182"/>
      <c r="V742" s="182"/>
      <c r="W742" s="182"/>
      <c r="X742" s="182"/>
      <c r="Y742" s="182"/>
      <c r="Z742" s="41">
        <v>1</v>
      </c>
    </row>
    <row r="743" spans="1:27" ht="15" customHeight="1" x14ac:dyDescent="0.25">
      <c r="A743" s="163" t="s">
        <v>43</v>
      </c>
      <c r="B743" s="164">
        <f t="shared" si="208"/>
        <v>0</v>
      </c>
      <c r="C743" s="164">
        <f t="shared" si="209"/>
        <v>0</v>
      </c>
      <c r="D743" s="164">
        <f t="shared" si="210"/>
        <v>0</v>
      </c>
      <c r="E743" s="164"/>
      <c r="F743" s="164"/>
      <c r="G743" s="165"/>
      <c r="H743" s="164"/>
      <c r="I743" s="164"/>
      <c r="J743" s="164"/>
      <c r="K743" s="164"/>
      <c r="L743" s="164"/>
      <c r="M743" s="164"/>
      <c r="N743" s="164"/>
      <c r="O743" s="164"/>
      <c r="P743" s="164"/>
      <c r="Q743" s="164"/>
      <c r="R743" s="164"/>
      <c r="S743" s="164"/>
      <c r="T743" s="164"/>
      <c r="U743" s="164"/>
      <c r="V743" s="164"/>
      <c r="W743" s="164"/>
      <c r="X743" s="164"/>
      <c r="Y743" s="164"/>
      <c r="Z743" s="41">
        <v>0</v>
      </c>
    </row>
    <row r="744" spans="1:27" ht="15" customHeight="1" x14ac:dyDescent="0.25">
      <c r="A744" s="163" t="s">
        <v>44</v>
      </c>
      <c r="B744" s="164">
        <f t="shared" si="208"/>
        <v>0</v>
      </c>
      <c r="C744" s="164">
        <f t="shared" si="209"/>
        <v>0</v>
      </c>
      <c r="D744" s="164">
        <f t="shared" si="210"/>
        <v>0</v>
      </c>
      <c r="E744" s="164"/>
      <c r="F744" s="164"/>
      <c r="G744" s="165"/>
      <c r="H744" s="164"/>
      <c r="I744" s="164"/>
      <c r="J744" s="164"/>
      <c r="K744" s="164"/>
      <c r="L744" s="164"/>
      <c r="M744" s="164"/>
      <c r="N744" s="164"/>
      <c r="O744" s="164"/>
      <c r="P744" s="164"/>
      <c r="Q744" s="164"/>
      <c r="R744" s="164"/>
      <c r="S744" s="164"/>
      <c r="T744" s="164"/>
      <c r="U744" s="164"/>
      <c r="V744" s="164"/>
      <c r="W744" s="164"/>
      <c r="X744" s="164"/>
      <c r="Y744" s="164"/>
      <c r="Z744" s="41">
        <v>0</v>
      </c>
    </row>
    <row r="745" spans="1:27" ht="15" customHeight="1" x14ac:dyDescent="0.25">
      <c r="A745" s="163" t="s">
        <v>45</v>
      </c>
      <c r="B745" s="164">
        <f t="shared" si="208"/>
        <v>0</v>
      </c>
      <c r="C745" s="164">
        <f t="shared" si="209"/>
        <v>0</v>
      </c>
      <c r="D745" s="164">
        <f t="shared" si="210"/>
        <v>0</v>
      </c>
      <c r="E745" s="164"/>
      <c r="F745" s="164"/>
      <c r="G745" s="165"/>
      <c r="H745" s="164"/>
      <c r="I745" s="164"/>
      <c r="J745" s="164"/>
      <c r="K745" s="164"/>
      <c r="L745" s="164"/>
      <c r="M745" s="164"/>
      <c r="N745" s="164"/>
      <c r="O745" s="164"/>
      <c r="P745" s="164"/>
      <c r="Q745" s="164"/>
      <c r="R745" s="164"/>
      <c r="S745" s="164"/>
      <c r="T745" s="164"/>
      <c r="U745" s="164"/>
      <c r="V745" s="164"/>
      <c r="W745" s="164"/>
      <c r="X745" s="164"/>
      <c r="Y745" s="164"/>
      <c r="Z745" s="41">
        <v>0</v>
      </c>
    </row>
    <row r="746" spans="1:27" ht="15" customHeight="1" x14ac:dyDescent="0.25">
      <c r="A746" s="163" t="s">
        <v>46</v>
      </c>
      <c r="B746" s="164">
        <f t="shared" si="208"/>
        <v>0</v>
      </c>
      <c r="C746" s="164">
        <f t="shared" si="209"/>
        <v>0</v>
      </c>
      <c r="D746" s="164">
        <f t="shared" si="210"/>
        <v>0</v>
      </c>
      <c r="E746" s="164"/>
      <c r="F746" s="164"/>
      <c r="G746" s="165"/>
      <c r="H746" s="164"/>
      <c r="I746" s="164"/>
      <c r="J746" s="164"/>
      <c r="K746" s="164"/>
      <c r="L746" s="164"/>
      <c r="M746" s="164"/>
      <c r="N746" s="164"/>
      <c r="O746" s="164"/>
      <c r="P746" s="164"/>
      <c r="Q746" s="164"/>
      <c r="R746" s="164"/>
      <c r="S746" s="164"/>
      <c r="T746" s="164"/>
      <c r="U746" s="164"/>
      <c r="V746" s="164"/>
      <c r="W746" s="164"/>
      <c r="X746" s="164"/>
      <c r="Y746" s="164"/>
      <c r="Z746" s="41">
        <v>0</v>
      </c>
    </row>
    <row r="747" spans="1:27" ht="15" customHeight="1" x14ac:dyDescent="0.25">
      <c r="A747" s="181" t="s">
        <v>47</v>
      </c>
      <c r="B747" s="182">
        <f t="shared" si="208"/>
        <v>0</v>
      </c>
      <c r="C747" s="182">
        <f t="shared" si="209"/>
        <v>0</v>
      </c>
      <c r="D747" s="182">
        <f t="shared" si="210"/>
        <v>0</v>
      </c>
      <c r="E747" s="182"/>
      <c r="F747" s="182"/>
      <c r="G747" s="182"/>
      <c r="H747" s="182"/>
      <c r="I747" s="182"/>
      <c r="J747" s="182"/>
      <c r="K747" s="182"/>
      <c r="L747" s="182"/>
      <c r="M747" s="182"/>
      <c r="N747" s="182"/>
      <c r="O747" s="182"/>
      <c r="P747" s="182"/>
      <c r="Q747" s="182"/>
      <c r="R747" s="182"/>
      <c r="S747" s="182"/>
      <c r="T747" s="182"/>
      <c r="U747" s="182"/>
      <c r="V747" s="182"/>
      <c r="W747" s="182"/>
      <c r="X747" s="182"/>
      <c r="Y747" s="182"/>
      <c r="Z747" s="41">
        <v>1</v>
      </c>
    </row>
    <row r="748" spans="1:27" ht="15" customHeight="1" x14ac:dyDescent="0.25">
      <c r="A748" s="181" t="s">
        <v>48</v>
      </c>
      <c r="B748" s="182">
        <f t="shared" si="208"/>
        <v>0</v>
      </c>
      <c r="C748" s="182">
        <f t="shared" si="209"/>
        <v>0</v>
      </c>
      <c r="D748" s="182">
        <f t="shared" si="210"/>
        <v>0</v>
      </c>
      <c r="E748" s="182"/>
      <c r="F748" s="182"/>
      <c r="G748" s="182"/>
      <c r="H748" s="182"/>
      <c r="I748" s="182"/>
      <c r="J748" s="182"/>
      <c r="K748" s="182"/>
      <c r="L748" s="182"/>
      <c r="M748" s="182"/>
      <c r="N748" s="182"/>
      <c r="O748" s="182"/>
      <c r="P748" s="182"/>
      <c r="Q748" s="182"/>
      <c r="R748" s="182"/>
      <c r="S748" s="182"/>
      <c r="T748" s="182"/>
      <c r="U748" s="182"/>
      <c r="V748" s="182"/>
      <c r="W748" s="182"/>
      <c r="X748" s="182"/>
      <c r="Y748" s="182"/>
      <c r="Z748" s="41">
        <v>1</v>
      </c>
    </row>
    <row r="749" spans="1:27" s="44" customFormat="1" x14ac:dyDescent="0.25">
      <c r="A749" s="161" t="s">
        <v>18</v>
      </c>
      <c r="B749" s="162">
        <f t="shared" ref="B749:Y749" si="211">SUMIF($Z737:$Z748,"=1",B737:B748)</f>
        <v>1</v>
      </c>
      <c r="C749" s="162">
        <f t="shared" si="211"/>
        <v>184</v>
      </c>
      <c r="D749" s="162">
        <f t="shared" si="211"/>
        <v>3437.4</v>
      </c>
      <c r="E749" s="162">
        <f t="shared" si="211"/>
        <v>0</v>
      </c>
      <c r="F749" s="162">
        <f t="shared" si="211"/>
        <v>0</v>
      </c>
      <c r="G749" s="162">
        <f t="shared" si="211"/>
        <v>0</v>
      </c>
      <c r="H749" s="162">
        <f t="shared" si="211"/>
        <v>0</v>
      </c>
      <c r="I749" s="162">
        <f t="shared" si="211"/>
        <v>0</v>
      </c>
      <c r="J749" s="162">
        <f t="shared" si="211"/>
        <v>0</v>
      </c>
      <c r="K749" s="162">
        <f t="shared" si="211"/>
        <v>0</v>
      </c>
      <c r="L749" s="162">
        <f t="shared" si="211"/>
        <v>0</v>
      </c>
      <c r="M749" s="162">
        <f t="shared" si="211"/>
        <v>0</v>
      </c>
      <c r="N749" s="162">
        <f t="shared" si="211"/>
        <v>0</v>
      </c>
      <c r="O749" s="162">
        <f t="shared" si="211"/>
        <v>0</v>
      </c>
      <c r="P749" s="162">
        <f t="shared" si="211"/>
        <v>0</v>
      </c>
      <c r="Q749" s="162">
        <f t="shared" si="211"/>
        <v>0</v>
      </c>
      <c r="R749" s="162">
        <f t="shared" si="211"/>
        <v>0</v>
      </c>
      <c r="S749" s="162">
        <f t="shared" si="211"/>
        <v>0</v>
      </c>
      <c r="T749" s="162">
        <f t="shared" si="211"/>
        <v>1</v>
      </c>
      <c r="U749" s="162">
        <f t="shared" si="211"/>
        <v>184</v>
      </c>
      <c r="V749" s="162">
        <f t="shared" si="211"/>
        <v>3437.4</v>
      </c>
      <c r="W749" s="162">
        <f t="shared" si="211"/>
        <v>0</v>
      </c>
      <c r="X749" s="162">
        <f t="shared" si="211"/>
        <v>0</v>
      </c>
      <c r="Y749" s="162">
        <f t="shared" si="211"/>
        <v>0</v>
      </c>
    </row>
    <row r="750" spans="1:27" x14ac:dyDescent="0.25">
      <c r="A750" s="229" t="s">
        <v>101</v>
      </c>
      <c r="B750" s="230"/>
      <c r="C750" s="230"/>
      <c r="D750" s="230"/>
      <c r="E750" s="230"/>
      <c r="F750" s="230"/>
      <c r="G750" s="230"/>
      <c r="H750" s="230"/>
      <c r="I750" s="230"/>
      <c r="J750" s="230"/>
      <c r="K750" s="230"/>
      <c r="L750" s="230"/>
      <c r="M750" s="230"/>
      <c r="N750" s="230"/>
      <c r="O750" s="230"/>
      <c r="P750" s="230"/>
      <c r="Q750" s="230"/>
      <c r="R750" s="230"/>
      <c r="S750" s="230"/>
      <c r="T750" s="230"/>
      <c r="U750" s="230"/>
      <c r="V750" s="230"/>
      <c r="W750" s="230"/>
      <c r="X750" s="230"/>
      <c r="Y750" s="231"/>
      <c r="AA750" s="160"/>
    </row>
    <row r="751" spans="1:27" ht="15" customHeight="1" x14ac:dyDescent="0.25">
      <c r="A751" s="181" t="s">
        <v>37</v>
      </c>
      <c r="B751" s="182">
        <f t="shared" ref="B751:B762" si="212">E751+H751+K751+N751+Q751+T751+W751</f>
        <v>2</v>
      </c>
      <c r="C751" s="182">
        <f t="shared" ref="C751:C762" si="213">F751+I751+L751+O751+R751+U751+X751</f>
        <v>368</v>
      </c>
      <c r="D751" s="182">
        <f t="shared" ref="D751:D762" si="214">G751+J751+M751+P751+S751+V751+Y751</f>
        <v>4346.2</v>
      </c>
      <c r="E751" s="182"/>
      <c r="F751" s="182"/>
      <c r="G751" s="182"/>
      <c r="H751" s="182"/>
      <c r="I751" s="182"/>
      <c r="J751" s="182"/>
      <c r="K751" s="182"/>
      <c r="L751" s="182"/>
      <c r="M751" s="182"/>
      <c r="N751" s="182"/>
      <c r="O751" s="182"/>
      <c r="P751" s="182"/>
      <c r="Q751" s="182"/>
      <c r="R751" s="182"/>
      <c r="S751" s="182"/>
      <c r="T751" s="182">
        <v>2</v>
      </c>
      <c r="U751" s="182">
        <v>368</v>
      </c>
      <c r="V751" s="182">
        <v>4346.2</v>
      </c>
      <c r="W751" s="182"/>
      <c r="X751" s="182"/>
      <c r="Y751" s="182"/>
      <c r="Z751" s="41">
        <v>1</v>
      </c>
    </row>
    <row r="752" spans="1:27" ht="15" customHeight="1" x14ac:dyDescent="0.25">
      <c r="A752" s="163" t="s">
        <v>38</v>
      </c>
      <c r="B752" s="164">
        <f t="shared" si="212"/>
        <v>1.78</v>
      </c>
      <c r="C752" s="164">
        <f t="shared" si="213"/>
        <v>328</v>
      </c>
      <c r="D752" s="164">
        <f t="shared" si="214"/>
        <v>3698.91</v>
      </c>
      <c r="E752" s="164"/>
      <c r="F752" s="164"/>
      <c r="G752" s="165"/>
      <c r="H752" s="164"/>
      <c r="I752" s="164"/>
      <c r="J752" s="164"/>
      <c r="K752" s="164"/>
      <c r="L752" s="164"/>
      <c r="M752" s="164"/>
      <c r="N752" s="164"/>
      <c r="O752" s="164"/>
      <c r="P752" s="164"/>
      <c r="Q752" s="164"/>
      <c r="R752" s="164"/>
      <c r="S752" s="164"/>
      <c r="T752" s="164">
        <v>1.78</v>
      </c>
      <c r="U752" s="164">
        <v>328</v>
      </c>
      <c r="V752" s="164">
        <v>3698.91</v>
      </c>
      <c r="W752" s="164"/>
      <c r="X752" s="164"/>
      <c r="Y752" s="164"/>
      <c r="Z752" s="41">
        <v>0</v>
      </c>
    </row>
    <row r="753" spans="1:27" ht="15" customHeight="1" x14ac:dyDescent="0.25">
      <c r="A753" s="163" t="s">
        <v>39</v>
      </c>
      <c r="B753" s="164">
        <f t="shared" si="212"/>
        <v>0</v>
      </c>
      <c r="C753" s="164">
        <f t="shared" si="213"/>
        <v>0</v>
      </c>
      <c r="D753" s="164">
        <f t="shared" si="214"/>
        <v>178.26</v>
      </c>
      <c r="E753" s="164"/>
      <c r="F753" s="164"/>
      <c r="G753" s="165"/>
      <c r="H753" s="164"/>
      <c r="I753" s="164"/>
      <c r="J753" s="164"/>
      <c r="K753" s="164"/>
      <c r="L753" s="164"/>
      <c r="M753" s="164"/>
      <c r="N753" s="164"/>
      <c r="O753" s="164"/>
      <c r="P753" s="164"/>
      <c r="Q753" s="164"/>
      <c r="R753" s="164"/>
      <c r="S753" s="164"/>
      <c r="T753" s="164"/>
      <c r="U753" s="164"/>
      <c r="V753" s="164">
        <v>178.26</v>
      </c>
      <c r="W753" s="164"/>
      <c r="X753" s="164"/>
      <c r="Y753" s="164"/>
      <c r="Z753" s="41">
        <v>0</v>
      </c>
    </row>
    <row r="754" spans="1:27" ht="15" customHeight="1" x14ac:dyDescent="0.25">
      <c r="A754" s="163" t="s">
        <v>40</v>
      </c>
      <c r="B754" s="164">
        <f t="shared" si="212"/>
        <v>0.22</v>
      </c>
      <c r="C754" s="164">
        <f t="shared" si="213"/>
        <v>40</v>
      </c>
      <c r="D754" s="164">
        <f t="shared" si="214"/>
        <v>469.03</v>
      </c>
      <c r="E754" s="164"/>
      <c r="F754" s="164"/>
      <c r="G754" s="165"/>
      <c r="H754" s="164"/>
      <c r="I754" s="164"/>
      <c r="J754" s="164"/>
      <c r="K754" s="164"/>
      <c r="L754" s="164"/>
      <c r="M754" s="164"/>
      <c r="N754" s="164"/>
      <c r="O754" s="164"/>
      <c r="P754" s="164"/>
      <c r="Q754" s="164"/>
      <c r="R754" s="164"/>
      <c r="S754" s="164"/>
      <c r="T754" s="164">
        <v>0.22</v>
      </c>
      <c r="U754" s="164">
        <v>40</v>
      </c>
      <c r="V754" s="164">
        <v>469.03</v>
      </c>
      <c r="W754" s="164"/>
      <c r="X754" s="164"/>
      <c r="Y754" s="164"/>
      <c r="Z754" s="41">
        <v>0</v>
      </c>
    </row>
    <row r="755" spans="1:27" ht="15" customHeight="1" x14ac:dyDescent="0.25">
      <c r="A755" s="181" t="s">
        <v>41</v>
      </c>
      <c r="B755" s="182">
        <f t="shared" si="212"/>
        <v>0</v>
      </c>
      <c r="C755" s="182">
        <f t="shared" si="213"/>
        <v>0</v>
      </c>
      <c r="D755" s="182">
        <f t="shared" si="214"/>
        <v>0</v>
      </c>
      <c r="E755" s="182"/>
      <c r="F755" s="182"/>
      <c r="G755" s="182"/>
      <c r="H755" s="182"/>
      <c r="I755" s="182"/>
      <c r="J755" s="182"/>
      <c r="K755" s="182"/>
      <c r="L755" s="182"/>
      <c r="M755" s="182"/>
      <c r="N755" s="182"/>
      <c r="O755" s="182"/>
      <c r="P755" s="182"/>
      <c r="Q755" s="182"/>
      <c r="R755" s="182"/>
      <c r="S755" s="182"/>
      <c r="T755" s="182"/>
      <c r="U755" s="182"/>
      <c r="V755" s="182"/>
      <c r="W755" s="182"/>
      <c r="X755" s="182"/>
      <c r="Y755" s="182"/>
      <c r="Z755" s="41">
        <v>1</v>
      </c>
    </row>
    <row r="756" spans="1:27" ht="15" customHeight="1" x14ac:dyDescent="0.25">
      <c r="A756" s="181" t="s">
        <v>42</v>
      </c>
      <c r="B756" s="182">
        <f t="shared" si="212"/>
        <v>0</v>
      </c>
      <c r="C756" s="182">
        <f t="shared" si="213"/>
        <v>0</v>
      </c>
      <c r="D756" s="182">
        <f t="shared" si="214"/>
        <v>0</v>
      </c>
      <c r="E756" s="182"/>
      <c r="F756" s="182"/>
      <c r="G756" s="182"/>
      <c r="H756" s="182"/>
      <c r="I756" s="182"/>
      <c r="J756" s="182"/>
      <c r="K756" s="182"/>
      <c r="L756" s="182"/>
      <c r="M756" s="182"/>
      <c r="N756" s="182"/>
      <c r="O756" s="182"/>
      <c r="P756" s="182"/>
      <c r="Q756" s="182"/>
      <c r="R756" s="182"/>
      <c r="S756" s="182"/>
      <c r="T756" s="182"/>
      <c r="U756" s="182"/>
      <c r="V756" s="182"/>
      <c r="W756" s="182"/>
      <c r="X756" s="182"/>
      <c r="Y756" s="182"/>
      <c r="Z756" s="41">
        <v>1</v>
      </c>
    </row>
    <row r="757" spans="1:27" ht="15" customHeight="1" x14ac:dyDescent="0.25">
      <c r="A757" s="163" t="s">
        <v>43</v>
      </c>
      <c r="B757" s="164">
        <f t="shared" si="212"/>
        <v>0</v>
      </c>
      <c r="C757" s="164">
        <f t="shared" si="213"/>
        <v>0</v>
      </c>
      <c r="D757" s="164">
        <f t="shared" si="214"/>
        <v>0</v>
      </c>
      <c r="E757" s="164"/>
      <c r="F757" s="164"/>
      <c r="G757" s="165"/>
      <c r="H757" s="164"/>
      <c r="I757" s="164"/>
      <c r="J757" s="164"/>
      <c r="K757" s="164"/>
      <c r="L757" s="164"/>
      <c r="M757" s="164"/>
      <c r="N757" s="164"/>
      <c r="O757" s="164"/>
      <c r="P757" s="164"/>
      <c r="Q757" s="164"/>
      <c r="R757" s="164"/>
      <c r="S757" s="164"/>
      <c r="T757" s="164"/>
      <c r="U757" s="164"/>
      <c r="V757" s="164"/>
      <c r="W757" s="164"/>
      <c r="X757" s="164"/>
      <c r="Y757" s="164"/>
      <c r="Z757" s="41">
        <v>0</v>
      </c>
    </row>
    <row r="758" spans="1:27" ht="15" customHeight="1" x14ac:dyDescent="0.25">
      <c r="A758" s="163" t="s">
        <v>44</v>
      </c>
      <c r="B758" s="164">
        <f t="shared" si="212"/>
        <v>0</v>
      </c>
      <c r="C758" s="164">
        <f t="shared" si="213"/>
        <v>0</v>
      </c>
      <c r="D758" s="164">
        <f t="shared" si="214"/>
        <v>0</v>
      </c>
      <c r="E758" s="164"/>
      <c r="F758" s="164"/>
      <c r="G758" s="165"/>
      <c r="H758" s="164"/>
      <c r="I758" s="164"/>
      <c r="J758" s="164"/>
      <c r="K758" s="164"/>
      <c r="L758" s="164"/>
      <c r="M758" s="164"/>
      <c r="N758" s="164"/>
      <c r="O758" s="164"/>
      <c r="P758" s="164"/>
      <c r="Q758" s="164"/>
      <c r="R758" s="164"/>
      <c r="S758" s="164"/>
      <c r="T758" s="164"/>
      <c r="U758" s="164"/>
      <c r="V758" s="164"/>
      <c r="W758" s="164"/>
      <c r="X758" s="164"/>
      <c r="Y758" s="164"/>
      <c r="Z758" s="41">
        <v>0</v>
      </c>
    </row>
    <row r="759" spans="1:27" ht="15" customHeight="1" x14ac:dyDescent="0.25">
      <c r="A759" s="163" t="s">
        <v>45</v>
      </c>
      <c r="B759" s="164">
        <f t="shared" si="212"/>
        <v>0</v>
      </c>
      <c r="C759" s="164">
        <f t="shared" si="213"/>
        <v>0</v>
      </c>
      <c r="D759" s="164">
        <f t="shared" si="214"/>
        <v>0</v>
      </c>
      <c r="E759" s="164"/>
      <c r="F759" s="164"/>
      <c r="G759" s="165"/>
      <c r="H759" s="164"/>
      <c r="I759" s="164"/>
      <c r="J759" s="164"/>
      <c r="K759" s="164"/>
      <c r="L759" s="164"/>
      <c r="M759" s="164"/>
      <c r="N759" s="164"/>
      <c r="O759" s="164"/>
      <c r="P759" s="164"/>
      <c r="Q759" s="164"/>
      <c r="R759" s="164"/>
      <c r="S759" s="164"/>
      <c r="T759" s="164"/>
      <c r="U759" s="164"/>
      <c r="V759" s="164"/>
      <c r="W759" s="164"/>
      <c r="X759" s="164"/>
      <c r="Y759" s="164"/>
      <c r="Z759" s="41">
        <v>0</v>
      </c>
    </row>
    <row r="760" spans="1:27" ht="15" customHeight="1" x14ac:dyDescent="0.25">
      <c r="A760" s="163" t="s">
        <v>46</v>
      </c>
      <c r="B760" s="164">
        <f t="shared" si="212"/>
        <v>0</v>
      </c>
      <c r="C760" s="164">
        <f t="shared" si="213"/>
        <v>0</v>
      </c>
      <c r="D760" s="164">
        <f t="shared" si="214"/>
        <v>0</v>
      </c>
      <c r="E760" s="164"/>
      <c r="F760" s="164"/>
      <c r="G760" s="165"/>
      <c r="H760" s="164"/>
      <c r="I760" s="164"/>
      <c r="J760" s="164"/>
      <c r="K760" s="164"/>
      <c r="L760" s="164"/>
      <c r="M760" s="164"/>
      <c r="N760" s="164"/>
      <c r="O760" s="164"/>
      <c r="P760" s="164"/>
      <c r="Q760" s="164"/>
      <c r="R760" s="164"/>
      <c r="S760" s="164"/>
      <c r="T760" s="164"/>
      <c r="U760" s="164"/>
      <c r="V760" s="164"/>
      <c r="W760" s="164"/>
      <c r="X760" s="164"/>
      <c r="Y760" s="164"/>
      <c r="Z760" s="41">
        <v>0</v>
      </c>
    </row>
    <row r="761" spans="1:27" ht="15" customHeight="1" x14ac:dyDescent="0.25">
      <c r="A761" s="181" t="s">
        <v>47</v>
      </c>
      <c r="B761" s="182">
        <f t="shared" si="212"/>
        <v>0</v>
      </c>
      <c r="C761" s="182">
        <f t="shared" si="213"/>
        <v>0</v>
      </c>
      <c r="D761" s="182">
        <f t="shared" si="214"/>
        <v>0</v>
      </c>
      <c r="E761" s="182"/>
      <c r="F761" s="182"/>
      <c r="G761" s="182"/>
      <c r="H761" s="182"/>
      <c r="I761" s="182"/>
      <c r="J761" s="182"/>
      <c r="K761" s="182"/>
      <c r="L761" s="182"/>
      <c r="M761" s="182"/>
      <c r="N761" s="182"/>
      <c r="O761" s="182"/>
      <c r="P761" s="182"/>
      <c r="Q761" s="182"/>
      <c r="R761" s="182"/>
      <c r="S761" s="182"/>
      <c r="T761" s="182"/>
      <c r="U761" s="182"/>
      <c r="V761" s="182"/>
      <c r="W761" s="182"/>
      <c r="X761" s="182"/>
      <c r="Y761" s="182"/>
      <c r="Z761" s="41">
        <v>1</v>
      </c>
    </row>
    <row r="762" spans="1:27" ht="15" customHeight="1" x14ac:dyDescent="0.25">
      <c r="A762" s="181" t="s">
        <v>48</v>
      </c>
      <c r="B762" s="182">
        <f t="shared" si="212"/>
        <v>0</v>
      </c>
      <c r="C762" s="182">
        <f t="shared" si="213"/>
        <v>0</v>
      </c>
      <c r="D762" s="182">
        <f t="shared" si="214"/>
        <v>0</v>
      </c>
      <c r="E762" s="182"/>
      <c r="F762" s="182"/>
      <c r="G762" s="182"/>
      <c r="H762" s="182"/>
      <c r="I762" s="182"/>
      <c r="J762" s="182"/>
      <c r="K762" s="182"/>
      <c r="L762" s="182"/>
      <c r="M762" s="182"/>
      <c r="N762" s="182"/>
      <c r="O762" s="182"/>
      <c r="P762" s="182"/>
      <c r="Q762" s="182"/>
      <c r="R762" s="182"/>
      <c r="S762" s="182"/>
      <c r="T762" s="182"/>
      <c r="U762" s="182"/>
      <c r="V762" s="182"/>
      <c r="W762" s="182"/>
      <c r="X762" s="182"/>
      <c r="Y762" s="182"/>
      <c r="Z762" s="41">
        <v>1</v>
      </c>
    </row>
    <row r="763" spans="1:27" s="44" customFormat="1" x14ac:dyDescent="0.25">
      <c r="A763" s="161" t="s">
        <v>18</v>
      </c>
      <c r="B763" s="162">
        <f t="shared" ref="B763:Y763" si="215">SUMIF($Z751:$Z762,"=1",B751:B762)</f>
        <v>2</v>
      </c>
      <c r="C763" s="162">
        <f t="shared" si="215"/>
        <v>368</v>
      </c>
      <c r="D763" s="162">
        <f t="shared" si="215"/>
        <v>4346.2</v>
      </c>
      <c r="E763" s="162">
        <f t="shared" si="215"/>
        <v>0</v>
      </c>
      <c r="F763" s="162">
        <f t="shared" si="215"/>
        <v>0</v>
      </c>
      <c r="G763" s="162">
        <f t="shared" si="215"/>
        <v>0</v>
      </c>
      <c r="H763" s="162">
        <f t="shared" si="215"/>
        <v>0</v>
      </c>
      <c r="I763" s="162">
        <f t="shared" si="215"/>
        <v>0</v>
      </c>
      <c r="J763" s="162">
        <f t="shared" si="215"/>
        <v>0</v>
      </c>
      <c r="K763" s="162">
        <f t="shared" si="215"/>
        <v>0</v>
      </c>
      <c r="L763" s="162">
        <f t="shared" si="215"/>
        <v>0</v>
      </c>
      <c r="M763" s="162">
        <f t="shared" si="215"/>
        <v>0</v>
      </c>
      <c r="N763" s="162">
        <f t="shared" si="215"/>
        <v>0</v>
      </c>
      <c r="O763" s="162">
        <f t="shared" si="215"/>
        <v>0</v>
      </c>
      <c r="P763" s="162">
        <f t="shared" si="215"/>
        <v>0</v>
      </c>
      <c r="Q763" s="162">
        <f t="shared" si="215"/>
        <v>0</v>
      </c>
      <c r="R763" s="162">
        <f t="shared" si="215"/>
        <v>0</v>
      </c>
      <c r="S763" s="162">
        <f t="shared" si="215"/>
        <v>0</v>
      </c>
      <c r="T763" s="162">
        <f t="shared" si="215"/>
        <v>2</v>
      </c>
      <c r="U763" s="162">
        <f t="shared" si="215"/>
        <v>368</v>
      </c>
      <c r="V763" s="162">
        <f t="shared" si="215"/>
        <v>4346.2</v>
      </c>
      <c r="W763" s="162">
        <f t="shared" si="215"/>
        <v>0</v>
      </c>
      <c r="X763" s="162">
        <f t="shared" si="215"/>
        <v>0</v>
      </c>
      <c r="Y763" s="162">
        <f t="shared" si="215"/>
        <v>0</v>
      </c>
    </row>
    <row r="764" spans="1:27" x14ac:dyDescent="0.25">
      <c r="A764" s="229" t="s">
        <v>102</v>
      </c>
      <c r="B764" s="230"/>
      <c r="C764" s="230"/>
      <c r="D764" s="230"/>
      <c r="E764" s="230"/>
      <c r="F764" s="230"/>
      <c r="G764" s="230"/>
      <c r="H764" s="230"/>
      <c r="I764" s="230"/>
      <c r="J764" s="230"/>
      <c r="K764" s="230"/>
      <c r="L764" s="230"/>
      <c r="M764" s="230"/>
      <c r="N764" s="230"/>
      <c r="O764" s="230"/>
      <c r="P764" s="230"/>
      <c r="Q764" s="230"/>
      <c r="R764" s="230"/>
      <c r="S764" s="230"/>
      <c r="T764" s="230"/>
      <c r="U764" s="230"/>
      <c r="V764" s="230"/>
      <c r="W764" s="230"/>
      <c r="X764" s="230"/>
      <c r="Y764" s="231"/>
      <c r="AA764" s="160"/>
    </row>
    <row r="765" spans="1:27" ht="15" customHeight="1" x14ac:dyDescent="0.25">
      <c r="A765" s="181" t="s">
        <v>37</v>
      </c>
      <c r="B765" s="182">
        <f t="shared" ref="B765:B776" si="216">E765+H765+K765+N765+Q765+T765+W765</f>
        <v>6.97</v>
      </c>
      <c r="C765" s="182">
        <f t="shared" ref="C765:C776" si="217">F765+I765+L765+O765+R765+U765+X765</f>
        <v>1280</v>
      </c>
      <c r="D765" s="182">
        <f t="shared" ref="D765:D776" si="218">G765+J765+M765+P765+S765+V765+Y765</f>
        <v>13376.09</v>
      </c>
      <c r="E765" s="182"/>
      <c r="F765" s="182"/>
      <c r="G765" s="182"/>
      <c r="H765" s="182"/>
      <c r="I765" s="182"/>
      <c r="J765" s="182"/>
      <c r="K765" s="182"/>
      <c r="L765" s="182"/>
      <c r="M765" s="182"/>
      <c r="N765" s="182"/>
      <c r="O765" s="182"/>
      <c r="P765" s="182"/>
      <c r="Q765" s="182"/>
      <c r="R765" s="182"/>
      <c r="S765" s="182"/>
      <c r="T765" s="182">
        <v>6.97</v>
      </c>
      <c r="U765" s="182">
        <v>1280</v>
      </c>
      <c r="V765" s="182">
        <v>13376.09</v>
      </c>
      <c r="W765" s="182"/>
      <c r="X765" s="182"/>
      <c r="Y765" s="182"/>
      <c r="Z765" s="41">
        <v>1</v>
      </c>
    </row>
    <row r="766" spans="1:27" ht="15" customHeight="1" x14ac:dyDescent="0.25">
      <c r="A766" s="163" t="s">
        <v>38</v>
      </c>
      <c r="B766" s="164">
        <f t="shared" si="216"/>
        <v>5.21</v>
      </c>
      <c r="C766" s="164">
        <f t="shared" si="217"/>
        <v>955.9</v>
      </c>
      <c r="D766" s="164">
        <f t="shared" si="218"/>
        <v>9569.7000000000007</v>
      </c>
      <c r="E766" s="164"/>
      <c r="F766" s="164"/>
      <c r="G766" s="165"/>
      <c r="H766" s="164"/>
      <c r="I766" s="164"/>
      <c r="J766" s="164"/>
      <c r="K766" s="164"/>
      <c r="L766" s="164"/>
      <c r="M766" s="164"/>
      <c r="N766" s="164"/>
      <c r="O766" s="164"/>
      <c r="P766" s="164"/>
      <c r="Q766" s="164"/>
      <c r="R766" s="164"/>
      <c r="S766" s="164"/>
      <c r="T766" s="164">
        <v>5.21</v>
      </c>
      <c r="U766" s="164">
        <v>955.9</v>
      </c>
      <c r="V766" s="164">
        <v>9569.7000000000007</v>
      </c>
      <c r="W766" s="164"/>
      <c r="X766" s="164"/>
      <c r="Y766" s="164"/>
      <c r="Z766" s="41">
        <v>0</v>
      </c>
    </row>
    <row r="767" spans="1:27" ht="15" customHeight="1" x14ac:dyDescent="0.25">
      <c r="A767" s="163" t="s">
        <v>39</v>
      </c>
      <c r="B767" s="164">
        <f t="shared" si="216"/>
        <v>0</v>
      </c>
      <c r="C767" s="164">
        <f t="shared" si="217"/>
        <v>0</v>
      </c>
      <c r="D767" s="164">
        <f t="shared" si="218"/>
        <v>519.51</v>
      </c>
      <c r="E767" s="164"/>
      <c r="F767" s="164"/>
      <c r="G767" s="165"/>
      <c r="H767" s="164"/>
      <c r="I767" s="164"/>
      <c r="J767" s="164"/>
      <c r="K767" s="164"/>
      <c r="L767" s="164"/>
      <c r="M767" s="164"/>
      <c r="N767" s="164"/>
      <c r="O767" s="164"/>
      <c r="P767" s="164"/>
      <c r="Q767" s="164"/>
      <c r="R767" s="164"/>
      <c r="S767" s="164"/>
      <c r="T767" s="164"/>
      <c r="U767" s="164"/>
      <c r="V767" s="164">
        <v>519.51</v>
      </c>
      <c r="W767" s="164"/>
      <c r="X767" s="164"/>
      <c r="Y767" s="164"/>
      <c r="Z767" s="41">
        <v>0</v>
      </c>
    </row>
    <row r="768" spans="1:27" ht="15" customHeight="1" x14ac:dyDescent="0.25">
      <c r="A768" s="163" t="s">
        <v>40</v>
      </c>
      <c r="B768" s="164">
        <f t="shared" si="216"/>
        <v>1.76</v>
      </c>
      <c r="C768" s="164">
        <f t="shared" si="217"/>
        <v>324.10000000000002</v>
      </c>
      <c r="D768" s="164">
        <f t="shared" si="218"/>
        <v>3286.88</v>
      </c>
      <c r="E768" s="164"/>
      <c r="F768" s="164"/>
      <c r="G768" s="165"/>
      <c r="H768" s="164"/>
      <c r="I768" s="164"/>
      <c r="J768" s="164"/>
      <c r="K768" s="164"/>
      <c r="L768" s="164"/>
      <c r="M768" s="164"/>
      <c r="N768" s="164"/>
      <c r="O768" s="164"/>
      <c r="P768" s="164"/>
      <c r="Q768" s="164"/>
      <c r="R768" s="164"/>
      <c r="S768" s="164"/>
      <c r="T768" s="164">
        <v>1.76</v>
      </c>
      <c r="U768" s="164">
        <v>324.10000000000002</v>
      </c>
      <c r="V768" s="164">
        <v>3286.88</v>
      </c>
      <c r="W768" s="164"/>
      <c r="X768" s="164"/>
      <c r="Y768" s="164"/>
      <c r="Z768" s="41">
        <v>0</v>
      </c>
    </row>
    <row r="769" spans="1:27" ht="15" customHeight="1" x14ac:dyDescent="0.25">
      <c r="A769" s="181" t="s">
        <v>41</v>
      </c>
      <c r="B769" s="182">
        <f t="shared" si="216"/>
        <v>0</v>
      </c>
      <c r="C769" s="182">
        <f t="shared" si="217"/>
        <v>0</v>
      </c>
      <c r="D769" s="182">
        <f t="shared" si="218"/>
        <v>0</v>
      </c>
      <c r="E769" s="182"/>
      <c r="F769" s="182"/>
      <c r="G769" s="182"/>
      <c r="H769" s="182"/>
      <c r="I769" s="182"/>
      <c r="J769" s="182"/>
      <c r="K769" s="182"/>
      <c r="L769" s="182"/>
      <c r="M769" s="182"/>
      <c r="N769" s="182"/>
      <c r="O769" s="182"/>
      <c r="P769" s="182"/>
      <c r="Q769" s="182"/>
      <c r="R769" s="182"/>
      <c r="S769" s="182"/>
      <c r="T769" s="182"/>
      <c r="U769" s="182"/>
      <c r="V769" s="182"/>
      <c r="W769" s="182"/>
      <c r="X769" s="182"/>
      <c r="Y769" s="182"/>
      <c r="Z769" s="41">
        <v>1</v>
      </c>
    </row>
    <row r="770" spans="1:27" ht="15" customHeight="1" x14ac:dyDescent="0.25">
      <c r="A770" s="181" t="s">
        <v>42</v>
      </c>
      <c r="B770" s="182">
        <f t="shared" si="216"/>
        <v>0</v>
      </c>
      <c r="C770" s="182">
        <f t="shared" si="217"/>
        <v>0</v>
      </c>
      <c r="D770" s="182">
        <f t="shared" si="218"/>
        <v>0</v>
      </c>
      <c r="E770" s="182"/>
      <c r="F770" s="182"/>
      <c r="G770" s="182"/>
      <c r="H770" s="182"/>
      <c r="I770" s="182"/>
      <c r="J770" s="182"/>
      <c r="K770" s="182"/>
      <c r="L770" s="182"/>
      <c r="M770" s="182"/>
      <c r="N770" s="182"/>
      <c r="O770" s="182"/>
      <c r="P770" s="182"/>
      <c r="Q770" s="182"/>
      <c r="R770" s="182"/>
      <c r="S770" s="182"/>
      <c r="T770" s="182"/>
      <c r="U770" s="182"/>
      <c r="V770" s="182"/>
      <c r="W770" s="182"/>
      <c r="X770" s="182"/>
      <c r="Y770" s="182"/>
      <c r="Z770" s="41">
        <v>1</v>
      </c>
    </row>
    <row r="771" spans="1:27" ht="15" customHeight="1" x14ac:dyDescent="0.25">
      <c r="A771" s="163" t="s">
        <v>43</v>
      </c>
      <c r="B771" s="164">
        <f t="shared" si="216"/>
        <v>0</v>
      </c>
      <c r="C771" s="164">
        <f t="shared" si="217"/>
        <v>0</v>
      </c>
      <c r="D771" s="164">
        <f t="shared" si="218"/>
        <v>0</v>
      </c>
      <c r="E771" s="164"/>
      <c r="F771" s="164"/>
      <c r="G771" s="165"/>
      <c r="H771" s="164"/>
      <c r="I771" s="164"/>
      <c r="J771" s="164"/>
      <c r="K771" s="164"/>
      <c r="L771" s="164"/>
      <c r="M771" s="164"/>
      <c r="N771" s="164"/>
      <c r="O771" s="164"/>
      <c r="P771" s="164"/>
      <c r="Q771" s="164"/>
      <c r="R771" s="164"/>
      <c r="S771" s="164"/>
      <c r="T771" s="164"/>
      <c r="U771" s="164"/>
      <c r="V771" s="164"/>
      <c r="W771" s="164"/>
      <c r="X771" s="164"/>
      <c r="Y771" s="164"/>
      <c r="Z771" s="41">
        <v>0</v>
      </c>
    </row>
    <row r="772" spans="1:27" ht="15" customHeight="1" x14ac:dyDescent="0.25">
      <c r="A772" s="163" t="s">
        <v>44</v>
      </c>
      <c r="B772" s="164">
        <f t="shared" si="216"/>
        <v>0</v>
      </c>
      <c r="C772" s="164">
        <f t="shared" si="217"/>
        <v>0</v>
      </c>
      <c r="D772" s="164">
        <f t="shared" si="218"/>
        <v>0</v>
      </c>
      <c r="E772" s="164"/>
      <c r="F772" s="164"/>
      <c r="G772" s="165"/>
      <c r="H772" s="164"/>
      <c r="I772" s="164"/>
      <c r="J772" s="164"/>
      <c r="K772" s="164"/>
      <c r="L772" s="164"/>
      <c r="M772" s="164"/>
      <c r="N772" s="164"/>
      <c r="O772" s="164"/>
      <c r="P772" s="164"/>
      <c r="Q772" s="164"/>
      <c r="R772" s="164"/>
      <c r="S772" s="164"/>
      <c r="T772" s="164"/>
      <c r="U772" s="164"/>
      <c r="V772" s="164"/>
      <c r="W772" s="164"/>
      <c r="X772" s="164"/>
      <c r="Y772" s="164"/>
      <c r="Z772" s="41">
        <v>0</v>
      </c>
    </row>
    <row r="773" spans="1:27" ht="15" customHeight="1" x14ac:dyDescent="0.25">
      <c r="A773" s="163" t="s">
        <v>45</v>
      </c>
      <c r="B773" s="164">
        <f t="shared" si="216"/>
        <v>0</v>
      </c>
      <c r="C773" s="164">
        <f t="shared" si="217"/>
        <v>0</v>
      </c>
      <c r="D773" s="164">
        <f t="shared" si="218"/>
        <v>0</v>
      </c>
      <c r="E773" s="164"/>
      <c r="F773" s="164"/>
      <c r="G773" s="165"/>
      <c r="H773" s="164"/>
      <c r="I773" s="164"/>
      <c r="J773" s="164"/>
      <c r="K773" s="164"/>
      <c r="L773" s="164"/>
      <c r="M773" s="164"/>
      <c r="N773" s="164"/>
      <c r="O773" s="164"/>
      <c r="P773" s="164"/>
      <c r="Q773" s="164"/>
      <c r="R773" s="164"/>
      <c r="S773" s="164"/>
      <c r="T773" s="164"/>
      <c r="U773" s="164"/>
      <c r="V773" s="164"/>
      <c r="W773" s="164"/>
      <c r="X773" s="164"/>
      <c r="Y773" s="164"/>
      <c r="Z773" s="41">
        <v>0</v>
      </c>
    </row>
    <row r="774" spans="1:27" ht="15" customHeight="1" x14ac:dyDescent="0.25">
      <c r="A774" s="163" t="s">
        <v>46</v>
      </c>
      <c r="B774" s="164">
        <f t="shared" si="216"/>
        <v>0</v>
      </c>
      <c r="C774" s="164">
        <f t="shared" si="217"/>
        <v>0</v>
      </c>
      <c r="D774" s="164">
        <f t="shared" si="218"/>
        <v>0</v>
      </c>
      <c r="E774" s="164"/>
      <c r="F774" s="164"/>
      <c r="G774" s="165"/>
      <c r="H774" s="164"/>
      <c r="I774" s="164"/>
      <c r="J774" s="164"/>
      <c r="K774" s="164"/>
      <c r="L774" s="164"/>
      <c r="M774" s="164"/>
      <c r="N774" s="164"/>
      <c r="O774" s="164"/>
      <c r="P774" s="164"/>
      <c r="Q774" s="164"/>
      <c r="R774" s="164"/>
      <c r="S774" s="164"/>
      <c r="T774" s="164"/>
      <c r="U774" s="164"/>
      <c r="V774" s="164"/>
      <c r="W774" s="164"/>
      <c r="X774" s="164"/>
      <c r="Y774" s="164"/>
      <c r="Z774" s="41">
        <v>0</v>
      </c>
    </row>
    <row r="775" spans="1:27" ht="15" customHeight="1" x14ac:dyDescent="0.25">
      <c r="A775" s="181" t="s">
        <v>47</v>
      </c>
      <c r="B775" s="182">
        <f t="shared" si="216"/>
        <v>0</v>
      </c>
      <c r="C775" s="182">
        <f t="shared" si="217"/>
        <v>0</v>
      </c>
      <c r="D775" s="182">
        <f t="shared" si="218"/>
        <v>0</v>
      </c>
      <c r="E775" s="182"/>
      <c r="F775" s="182"/>
      <c r="G775" s="182"/>
      <c r="H775" s="182"/>
      <c r="I775" s="182"/>
      <c r="J775" s="182"/>
      <c r="K775" s="182"/>
      <c r="L775" s="182"/>
      <c r="M775" s="182"/>
      <c r="N775" s="182"/>
      <c r="O775" s="182"/>
      <c r="P775" s="182"/>
      <c r="Q775" s="182"/>
      <c r="R775" s="182"/>
      <c r="S775" s="182"/>
      <c r="T775" s="182"/>
      <c r="U775" s="182"/>
      <c r="V775" s="182"/>
      <c r="W775" s="182"/>
      <c r="X775" s="182"/>
      <c r="Y775" s="182"/>
      <c r="Z775" s="41">
        <v>1</v>
      </c>
    </row>
    <row r="776" spans="1:27" ht="15" customHeight="1" x14ac:dyDescent="0.25">
      <c r="A776" s="181" t="s">
        <v>48</v>
      </c>
      <c r="B776" s="182">
        <f t="shared" si="216"/>
        <v>0</v>
      </c>
      <c r="C776" s="182">
        <f t="shared" si="217"/>
        <v>0</v>
      </c>
      <c r="D776" s="182">
        <f t="shared" si="218"/>
        <v>0</v>
      </c>
      <c r="E776" s="182"/>
      <c r="F776" s="182"/>
      <c r="G776" s="182"/>
      <c r="H776" s="182"/>
      <c r="I776" s="182"/>
      <c r="J776" s="182"/>
      <c r="K776" s="182"/>
      <c r="L776" s="182"/>
      <c r="M776" s="182"/>
      <c r="N776" s="182"/>
      <c r="O776" s="182"/>
      <c r="P776" s="182"/>
      <c r="Q776" s="182"/>
      <c r="R776" s="182"/>
      <c r="S776" s="182"/>
      <c r="T776" s="182"/>
      <c r="U776" s="182"/>
      <c r="V776" s="182"/>
      <c r="W776" s="182"/>
      <c r="X776" s="182"/>
      <c r="Y776" s="182"/>
      <c r="Z776" s="41">
        <v>1</v>
      </c>
    </row>
    <row r="777" spans="1:27" s="44" customFormat="1" x14ac:dyDescent="0.25">
      <c r="A777" s="161" t="s">
        <v>18</v>
      </c>
      <c r="B777" s="162">
        <f t="shared" ref="B777:Y777" si="219">SUMIF($Z765:$Z776,"=1",B765:B776)</f>
        <v>6.97</v>
      </c>
      <c r="C777" s="162">
        <f t="shared" si="219"/>
        <v>1280</v>
      </c>
      <c r="D777" s="162">
        <f t="shared" si="219"/>
        <v>13376.09</v>
      </c>
      <c r="E777" s="162">
        <f t="shared" si="219"/>
        <v>0</v>
      </c>
      <c r="F777" s="162">
        <f t="shared" si="219"/>
        <v>0</v>
      </c>
      <c r="G777" s="162">
        <f t="shared" si="219"/>
        <v>0</v>
      </c>
      <c r="H777" s="162">
        <f t="shared" si="219"/>
        <v>0</v>
      </c>
      <c r="I777" s="162">
        <f t="shared" si="219"/>
        <v>0</v>
      </c>
      <c r="J777" s="162">
        <f t="shared" si="219"/>
        <v>0</v>
      </c>
      <c r="K777" s="162">
        <f t="shared" si="219"/>
        <v>0</v>
      </c>
      <c r="L777" s="162">
        <f t="shared" si="219"/>
        <v>0</v>
      </c>
      <c r="M777" s="162">
        <f t="shared" si="219"/>
        <v>0</v>
      </c>
      <c r="N777" s="162">
        <f t="shared" si="219"/>
        <v>0</v>
      </c>
      <c r="O777" s="162">
        <f t="shared" si="219"/>
        <v>0</v>
      </c>
      <c r="P777" s="162">
        <f t="shared" si="219"/>
        <v>0</v>
      </c>
      <c r="Q777" s="162">
        <f t="shared" si="219"/>
        <v>0</v>
      </c>
      <c r="R777" s="162">
        <f t="shared" si="219"/>
        <v>0</v>
      </c>
      <c r="S777" s="162">
        <f t="shared" si="219"/>
        <v>0</v>
      </c>
      <c r="T777" s="162">
        <f t="shared" si="219"/>
        <v>6.97</v>
      </c>
      <c r="U777" s="162">
        <f t="shared" si="219"/>
        <v>1280</v>
      </c>
      <c r="V777" s="162">
        <f t="shared" si="219"/>
        <v>13376.09</v>
      </c>
      <c r="W777" s="162">
        <f t="shared" si="219"/>
        <v>0</v>
      </c>
      <c r="X777" s="162">
        <f t="shared" si="219"/>
        <v>0</v>
      </c>
      <c r="Y777" s="162">
        <f t="shared" si="219"/>
        <v>0</v>
      </c>
    </row>
    <row r="778" spans="1:27" x14ac:dyDescent="0.25">
      <c r="A778" s="229" t="s">
        <v>103</v>
      </c>
      <c r="B778" s="230"/>
      <c r="C778" s="230"/>
      <c r="D778" s="230"/>
      <c r="E778" s="230"/>
      <c r="F778" s="230"/>
      <c r="G778" s="230"/>
      <c r="H778" s="230"/>
      <c r="I778" s="230"/>
      <c r="J778" s="230"/>
      <c r="K778" s="230"/>
      <c r="L778" s="230"/>
      <c r="M778" s="230"/>
      <c r="N778" s="230"/>
      <c r="O778" s="230"/>
      <c r="P778" s="230"/>
      <c r="Q778" s="230"/>
      <c r="R778" s="230"/>
      <c r="S778" s="230"/>
      <c r="T778" s="230"/>
      <c r="U778" s="230"/>
      <c r="V778" s="230"/>
      <c r="W778" s="230"/>
      <c r="X778" s="230"/>
      <c r="Y778" s="231"/>
      <c r="AA778" s="160"/>
    </row>
    <row r="779" spans="1:27" ht="15" customHeight="1" x14ac:dyDescent="0.25">
      <c r="A779" s="181" t="s">
        <v>37</v>
      </c>
      <c r="B779" s="182">
        <f t="shared" ref="B779:B790" si="220">E779+H779+K779+N779+Q779+T779+W779</f>
        <v>9.43</v>
      </c>
      <c r="C779" s="182">
        <f t="shared" ref="C779:C790" si="221">F779+I779+L779+O779+R779+U779+X779</f>
        <v>1736</v>
      </c>
      <c r="D779" s="182">
        <f t="shared" ref="D779:D790" si="222">G779+J779+M779+P779+S779+V779+Y779</f>
        <v>14730.96</v>
      </c>
      <c r="E779" s="182"/>
      <c r="F779" s="182"/>
      <c r="G779" s="182"/>
      <c r="H779" s="182"/>
      <c r="I779" s="182"/>
      <c r="J779" s="182"/>
      <c r="K779" s="182"/>
      <c r="L779" s="182"/>
      <c r="M779" s="182"/>
      <c r="N779" s="182"/>
      <c r="O779" s="182"/>
      <c r="P779" s="182"/>
      <c r="Q779" s="182"/>
      <c r="R779" s="182"/>
      <c r="S779" s="182"/>
      <c r="T779" s="182">
        <v>9.43</v>
      </c>
      <c r="U779" s="182">
        <v>1736</v>
      </c>
      <c r="V779" s="182">
        <v>14730.96</v>
      </c>
      <c r="W779" s="182"/>
      <c r="X779" s="182"/>
      <c r="Y779" s="182"/>
      <c r="Z779" s="41">
        <v>1</v>
      </c>
    </row>
    <row r="780" spans="1:27" ht="15" customHeight="1" x14ac:dyDescent="0.25">
      <c r="A780" s="163" t="s">
        <v>38</v>
      </c>
      <c r="B780" s="164">
        <f t="shared" si="220"/>
        <v>7.76</v>
      </c>
      <c r="C780" s="164">
        <f t="shared" si="221"/>
        <v>1428</v>
      </c>
      <c r="D780" s="164">
        <f t="shared" si="222"/>
        <v>11776.08</v>
      </c>
      <c r="E780" s="164"/>
      <c r="F780" s="164"/>
      <c r="G780" s="165"/>
      <c r="H780" s="164"/>
      <c r="I780" s="164"/>
      <c r="J780" s="164"/>
      <c r="K780" s="164"/>
      <c r="L780" s="164"/>
      <c r="M780" s="164"/>
      <c r="N780" s="164"/>
      <c r="O780" s="164"/>
      <c r="P780" s="164"/>
      <c r="Q780" s="164"/>
      <c r="R780" s="164"/>
      <c r="S780" s="164"/>
      <c r="T780" s="164">
        <v>7.76</v>
      </c>
      <c r="U780" s="164">
        <v>1428</v>
      </c>
      <c r="V780" s="164">
        <v>11776.08</v>
      </c>
      <c r="W780" s="164"/>
      <c r="X780" s="164"/>
      <c r="Y780" s="164"/>
      <c r="Z780" s="41">
        <v>0</v>
      </c>
    </row>
    <row r="781" spans="1:27" ht="15" customHeight="1" x14ac:dyDescent="0.25">
      <c r="A781" s="163" t="s">
        <v>39</v>
      </c>
      <c r="B781" s="164">
        <f t="shared" si="220"/>
        <v>0</v>
      </c>
      <c r="C781" s="164">
        <f t="shared" si="221"/>
        <v>0</v>
      </c>
      <c r="D781" s="164">
        <f t="shared" si="222"/>
        <v>776.1</v>
      </c>
      <c r="E781" s="164"/>
      <c r="F781" s="164"/>
      <c r="G781" s="165"/>
      <c r="H781" s="164"/>
      <c r="I781" s="164"/>
      <c r="J781" s="164"/>
      <c r="K781" s="164"/>
      <c r="L781" s="164"/>
      <c r="M781" s="164"/>
      <c r="N781" s="164"/>
      <c r="O781" s="164"/>
      <c r="P781" s="164"/>
      <c r="Q781" s="164"/>
      <c r="R781" s="164"/>
      <c r="S781" s="164"/>
      <c r="T781" s="164"/>
      <c r="U781" s="164"/>
      <c r="V781" s="164">
        <v>776.1</v>
      </c>
      <c r="W781" s="164"/>
      <c r="X781" s="164"/>
      <c r="Y781" s="164"/>
      <c r="Z781" s="41">
        <v>0</v>
      </c>
    </row>
    <row r="782" spans="1:27" ht="15" customHeight="1" x14ac:dyDescent="0.25">
      <c r="A782" s="163" t="s">
        <v>40</v>
      </c>
      <c r="B782" s="164">
        <f t="shared" si="220"/>
        <v>1.67</v>
      </c>
      <c r="C782" s="164">
        <f t="shared" si="221"/>
        <v>308</v>
      </c>
      <c r="D782" s="164">
        <f t="shared" si="222"/>
        <v>2178.7800000000002</v>
      </c>
      <c r="E782" s="164"/>
      <c r="F782" s="164"/>
      <c r="G782" s="165"/>
      <c r="H782" s="164"/>
      <c r="I782" s="164"/>
      <c r="J782" s="164"/>
      <c r="K782" s="164"/>
      <c r="L782" s="164"/>
      <c r="M782" s="164"/>
      <c r="N782" s="164"/>
      <c r="O782" s="164"/>
      <c r="P782" s="164"/>
      <c r="Q782" s="164"/>
      <c r="R782" s="164"/>
      <c r="S782" s="164"/>
      <c r="T782" s="164">
        <v>1.67</v>
      </c>
      <c r="U782" s="164">
        <v>308</v>
      </c>
      <c r="V782" s="164">
        <v>2178.7800000000002</v>
      </c>
      <c r="W782" s="164"/>
      <c r="X782" s="164"/>
      <c r="Y782" s="164"/>
      <c r="Z782" s="41">
        <v>0</v>
      </c>
    </row>
    <row r="783" spans="1:27" ht="15" customHeight="1" x14ac:dyDescent="0.25">
      <c r="A783" s="181" t="s">
        <v>41</v>
      </c>
      <c r="B783" s="182">
        <f t="shared" si="220"/>
        <v>0</v>
      </c>
      <c r="C783" s="182">
        <f t="shared" si="221"/>
        <v>0</v>
      </c>
      <c r="D783" s="182">
        <f t="shared" si="222"/>
        <v>0</v>
      </c>
      <c r="E783" s="182"/>
      <c r="F783" s="182"/>
      <c r="G783" s="182"/>
      <c r="H783" s="182"/>
      <c r="I783" s="182"/>
      <c r="J783" s="182"/>
      <c r="K783" s="182"/>
      <c r="L783" s="182"/>
      <c r="M783" s="182"/>
      <c r="N783" s="182"/>
      <c r="O783" s="182"/>
      <c r="P783" s="182"/>
      <c r="Q783" s="182"/>
      <c r="R783" s="182"/>
      <c r="S783" s="182"/>
      <c r="T783" s="182"/>
      <c r="U783" s="182"/>
      <c r="V783" s="182"/>
      <c r="W783" s="182"/>
      <c r="X783" s="182"/>
      <c r="Y783" s="182"/>
      <c r="Z783" s="41">
        <v>1</v>
      </c>
    </row>
    <row r="784" spans="1:27" ht="15" customHeight="1" x14ac:dyDescent="0.25">
      <c r="A784" s="181" t="s">
        <v>42</v>
      </c>
      <c r="B784" s="182">
        <f t="shared" si="220"/>
        <v>0</v>
      </c>
      <c r="C784" s="182">
        <f t="shared" si="221"/>
        <v>0</v>
      </c>
      <c r="D784" s="182">
        <f t="shared" si="222"/>
        <v>0</v>
      </c>
      <c r="E784" s="182"/>
      <c r="F784" s="182"/>
      <c r="G784" s="182"/>
      <c r="H784" s="182"/>
      <c r="I784" s="182"/>
      <c r="J784" s="182"/>
      <c r="K784" s="182"/>
      <c r="L784" s="182"/>
      <c r="M784" s="182"/>
      <c r="N784" s="182"/>
      <c r="O784" s="182"/>
      <c r="P784" s="182"/>
      <c r="Q784" s="182"/>
      <c r="R784" s="182"/>
      <c r="S784" s="182"/>
      <c r="T784" s="182"/>
      <c r="U784" s="182"/>
      <c r="V784" s="182"/>
      <c r="W784" s="182"/>
      <c r="X784" s="182"/>
      <c r="Y784" s="182"/>
      <c r="Z784" s="41">
        <v>1</v>
      </c>
    </row>
    <row r="785" spans="1:27" ht="15" customHeight="1" x14ac:dyDescent="0.25">
      <c r="A785" s="163" t="s">
        <v>43</v>
      </c>
      <c r="B785" s="164">
        <f t="shared" si="220"/>
        <v>0</v>
      </c>
      <c r="C785" s="164">
        <f t="shared" si="221"/>
        <v>0</v>
      </c>
      <c r="D785" s="164">
        <f t="shared" si="222"/>
        <v>0</v>
      </c>
      <c r="E785" s="164"/>
      <c r="F785" s="164"/>
      <c r="G785" s="165"/>
      <c r="H785" s="164"/>
      <c r="I785" s="164"/>
      <c r="J785" s="164"/>
      <c r="K785" s="164"/>
      <c r="L785" s="164"/>
      <c r="M785" s="164"/>
      <c r="N785" s="164"/>
      <c r="O785" s="164"/>
      <c r="P785" s="164"/>
      <c r="Q785" s="164"/>
      <c r="R785" s="164"/>
      <c r="S785" s="164"/>
      <c r="T785" s="164"/>
      <c r="U785" s="164"/>
      <c r="V785" s="164"/>
      <c r="W785" s="164"/>
      <c r="X785" s="164"/>
      <c r="Y785" s="164"/>
      <c r="Z785" s="41">
        <v>0</v>
      </c>
    </row>
    <row r="786" spans="1:27" ht="15" customHeight="1" x14ac:dyDescent="0.25">
      <c r="A786" s="163" t="s">
        <v>44</v>
      </c>
      <c r="B786" s="164">
        <f t="shared" si="220"/>
        <v>0</v>
      </c>
      <c r="C786" s="164">
        <f t="shared" si="221"/>
        <v>0</v>
      </c>
      <c r="D786" s="164">
        <f t="shared" si="222"/>
        <v>0</v>
      </c>
      <c r="E786" s="164"/>
      <c r="F786" s="164"/>
      <c r="G786" s="165"/>
      <c r="H786" s="164"/>
      <c r="I786" s="164"/>
      <c r="J786" s="164"/>
      <c r="K786" s="164"/>
      <c r="L786" s="164"/>
      <c r="M786" s="164"/>
      <c r="N786" s="164"/>
      <c r="O786" s="164"/>
      <c r="P786" s="164"/>
      <c r="Q786" s="164"/>
      <c r="R786" s="164"/>
      <c r="S786" s="164"/>
      <c r="T786" s="164"/>
      <c r="U786" s="164"/>
      <c r="V786" s="164"/>
      <c r="W786" s="164"/>
      <c r="X786" s="164"/>
      <c r="Y786" s="164"/>
      <c r="Z786" s="41">
        <v>0</v>
      </c>
    </row>
    <row r="787" spans="1:27" ht="15" customHeight="1" x14ac:dyDescent="0.25">
      <c r="A787" s="163" t="s">
        <v>45</v>
      </c>
      <c r="B787" s="164">
        <f t="shared" si="220"/>
        <v>0</v>
      </c>
      <c r="C787" s="164">
        <f t="shared" si="221"/>
        <v>0</v>
      </c>
      <c r="D787" s="164">
        <f t="shared" si="222"/>
        <v>0</v>
      </c>
      <c r="E787" s="164"/>
      <c r="F787" s="164"/>
      <c r="G787" s="165"/>
      <c r="H787" s="164"/>
      <c r="I787" s="164"/>
      <c r="J787" s="164"/>
      <c r="K787" s="164"/>
      <c r="L787" s="164"/>
      <c r="M787" s="164"/>
      <c r="N787" s="164"/>
      <c r="O787" s="164"/>
      <c r="P787" s="164"/>
      <c r="Q787" s="164"/>
      <c r="R787" s="164"/>
      <c r="S787" s="164"/>
      <c r="T787" s="164"/>
      <c r="U787" s="164"/>
      <c r="V787" s="164"/>
      <c r="W787" s="164"/>
      <c r="X787" s="164"/>
      <c r="Y787" s="164"/>
      <c r="Z787" s="41">
        <v>0</v>
      </c>
    </row>
    <row r="788" spans="1:27" ht="15" customHeight="1" x14ac:dyDescent="0.25">
      <c r="A788" s="163" t="s">
        <v>46</v>
      </c>
      <c r="B788" s="164">
        <f t="shared" si="220"/>
        <v>0</v>
      </c>
      <c r="C788" s="164">
        <f t="shared" si="221"/>
        <v>0</v>
      </c>
      <c r="D788" s="164">
        <f t="shared" si="222"/>
        <v>0</v>
      </c>
      <c r="E788" s="164"/>
      <c r="F788" s="164"/>
      <c r="G788" s="165"/>
      <c r="H788" s="164"/>
      <c r="I788" s="164"/>
      <c r="J788" s="164"/>
      <c r="K788" s="164"/>
      <c r="L788" s="164"/>
      <c r="M788" s="164"/>
      <c r="N788" s="164"/>
      <c r="O788" s="164"/>
      <c r="P788" s="164"/>
      <c r="Q788" s="164"/>
      <c r="R788" s="164"/>
      <c r="S788" s="164"/>
      <c r="T788" s="164"/>
      <c r="U788" s="164"/>
      <c r="V788" s="164"/>
      <c r="W788" s="164"/>
      <c r="X788" s="164"/>
      <c r="Y788" s="164"/>
      <c r="Z788" s="41">
        <v>0</v>
      </c>
    </row>
    <row r="789" spans="1:27" ht="15" customHeight="1" x14ac:dyDescent="0.25">
      <c r="A789" s="181" t="s">
        <v>47</v>
      </c>
      <c r="B789" s="182">
        <f t="shared" si="220"/>
        <v>0</v>
      </c>
      <c r="C789" s="182">
        <f t="shared" si="221"/>
        <v>0</v>
      </c>
      <c r="D789" s="182">
        <f t="shared" si="222"/>
        <v>0</v>
      </c>
      <c r="E789" s="182"/>
      <c r="F789" s="182"/>
      <c r="G789" s="182"/>
      <c r="H789" s="182"/>
      <c r="I789" s="182"/>
      <c r="J789" s="182"/>
      <c r="K789" s="182"/>
      <c r="L789" s="182"/>
      <c r="M789" s="182"/>
      <c r="N789" s="182"/>
      <c r="O789" s="182"/>
      <c r="P789" s="182"/>
      <c r="Q789" s="182"/>
      <c r="R789" s="182"/>
      <c r="S789" s="182"/>
      <c r="T789" s="182"/>
      <c r="U789" s="182"/>
      <c r="V789" s="182"/>
      <c r="W789" s="182"/>
      <c r="X789" s="182"/>
      <c r="Y789" s="182"/>
      <c r="Z789" s="41">
        <v>1</v>
      </c>
    </row>
    <row r="790" spans="1:27" ht="15" customHeight="1" x14ac:dyDescent="0.25">
      <c r="A790" s="181" t="s">
        <v>48</v>
      </c>
      <c r="B790" s="182">
        <f t="shared" si="220"/>
        <v>0</v>
      </c>
      <c r="C790" s="182">
        <f t="shared" si="221"/>
        <v>0</v>
      </c>
      <c r="D790" s="182">
        <f t="shared" si="222"/>
        <v>0</v>
      </c>
      <c r="E790" s="182"/>
      <c r="F790" s="182"/>
      <c r="G790" s="182"/>
      <c r="H790" s="182"/>
      <c r="I790" s="182"/>
      <c r="J790" s="182"/>
      <c r="K790" s="182"/>
      <c r="L790" s="182"/>
      <c r="M790" s="182"/>
      <c r="N790" s="182"/>
      <c r="O790" s="182"/>
      <c r="P790" s="182"/>
      <c r="Q790" s="182"/>
      <c r="R790" s="182"/>
      <c r="S790" s="182"/>
      <c r="T790" s="182"/>
      <c r="U790" s="182"/>
      <c r="V790" s="182"/>
      <c r="W790" s="182"/>
      <c r="X790" s="182"/>
      <c r="Y790" s="182"/>
      <c r="Z790" s="41">
        <v>1</v>
      </c>
    </row>
    <row r="791" spans="1:27" s="44" customFormat="1" x14ac:dyDescent="0.25">
      <c r="A791" s="161" t="s">
        <v>18</v>
      </c>
      <c r="B791" s="162">
        <f t="shared" ref="B791:Y791" si="223">SUMIF($Z779:$Z790,"=1",B779:B790)</f>
        <v>9.43</v>
      </c>
      <c r="C791" s="162">
        <f t="shared" si="223"/>
        <v>1736</v>
      </c>
      <c r="D791" s="162">
        <f t="shared" si="223"/>
        <v>14730.96</v>
      </c>
      <c r="E791" s="162">
        <f t="shared" si="223"/>
        <v>0</v>
      </c>
      <c r="F791" s="162">
        <f t="shared" si="223"/>
        <v>0</v>
      </c>
      <c r="G791" s="162">
        <f t="shared" si="223"/>
        <v>0</v>
      </c>
      <c r="H791" s="162">
        <f t="shared" si="223"/>
        <v>0</v>
      </c>
      <c r="I791" s="162">
        <f t="shared" si="223"/>
        <v>0</v>
      </c>
      <c r="J791" s="162">
        <f t="shared" si="223"/>
        <v>0</v>
      </c>
      <c r="K791" s="162">
        <f t="shared" si="223"/>
        <v>0</v>
      </c>
      <c r="L791" s="162">
        <f t="shared" si="223"/>
        <v>0</v>
      </c>
      <c r="M791" s="162">
        <f t="shared" si="223"/>
        <v>0</v>
      </c>
      <c r="N791" s="162">
        <f t="shared" si="223"/>
        <v>0</v>
      </c>
      <c r="O791" s="162">
        <f t="shared" si="223"/>
        <v>0</v>
      </c>
      <c r="P791" s="162">
        <f t="shared" si="223"/>
        <v>0</v>
      </c>
      <c r="Q791" s="162">
        <f t="shared" si="223"/>
        <v>0</v>
      </c>
      <c r="R791" s="162">
        <f t="shared" si="223"/>
        <v>0</v>
      </c>
      <c r="S791" s="162">
        <f t="shared" si="223"/>
        <v>0</v>
      </c>
      <c r="T791" s="162">
        <f t="shared" si="223"/>
        <v>9.43</v>
      </c>
      <c r="U791" s="162">
        <f t="shared" si="223"/>
        <v>1736</v>
      </c>
      <c r="V791" s="162">
        <f t="shared" si="223"/>
        <v>14730.96</v>
      </c>
      <c r="W791" s="162">
        <f t="shared" si="223"/>
        <v>0</v>
      </c>
      <c r="X791" s="162">
        <f t="shared" si="223"/>
        <v>0</v>
      </c>
      <c r="Y791" s="162">
        <f t="shared" si="223"/>
        <v>0</v>
      </c>
    </row>
    <row r="792" spans="1:27" x14ac:dyDescent="0.25">
      <c r="A792" s="229" t="s">
        <v>104</v>
      </c>
      <c r="B792" s="230"/>
      <c r="C792" s="230"/>
      <c r="D792" s="230"/>
      <c r="E792" s="230"/>
      <c r="F792" s="230"/>
      <c r="G792" s="230"/>
      <c r="H792" s="230"/>
      <c r="I792" s="230"/>
      <c r="J792" s="230"/>
      <c r="K792" s="230"/>
      <c r="L792" s="230"/>
      <c r="M792" s="230"/>
      <c r="N792" s="230"/>
      <c r="O792" s="230"/>
      <c r="P792" s="230"/>
      <c r="Q792" s="230"/>
      <c r="R792" s="230"/>
      <c r="S792" s="230"/>
      <c r="T792" s="230"/>
      <c r="U792" s="230"/>
      <c r="V792" s="230"/>
      <c r="W792" s="230"/>
      <c r="X792" s="230"/>
      <c r="Y792" s="231"/>
      <c r="AA792" s="160"/>
    </row>
    <row r="793" spans="1:27" ht="15" customHeight="1" x14ac:dyDescent="0.25">
      <c r="A793" s="181" t="s">
        <v>37</v>
      </c>
      <c r="B793" s="182">
        <f t="shared" ref="B793:B804" si="224">E793+H793+K793+N793+Q793+T793+W793</f>
        <v>5.01</v>
      </c>
      <c r="C793" s="182">
        <f t="shared" ref="C793:C804" si="225">F793+I793+L793+O793+R793+U793+X793</f>
        <v>920</v>
      </c>
      <c r="D793" s="182">
        <f t="shared" ref="D793:D804" si="226">G793+J793+M793+P793+S793+V793+Y793</f>
        <v>8375.43</v>
      </c>
      <c r="E793" s="182"/>
      <c r="F793" s="182"/>
      <c r="G793" s="182"/>
      <c r="H793" s="182"/>
      <c r="I793" s="182"/>
      <c r="J793" s="182"/>
      <c r="K793" s="182"/>
      <c r="L793" s="182"/>
      <c r="M793" s="182"/>
      <c r="N793" s="182"/>
      <c r="O793" s="182"/>
      <c r="P793" s="182"/>
      <c r="Q793" s="182"/>
      <c r="R793" s="182"/>
      <c r="S793" s="182"/>
      <c r="T793" s="182">
        <v>5.01</v>
      </c>
      <c r="U793" s="182">
        <v>920</v>
      </c>
      <c r="V793" s="182">
        <v>8375.43</v>
      </c>
      <c r="W793" s="182"/>
      <c r="X793" s="182"/>
      <c r="Y793" s="182"/>
      <c r="Z793" s="41">
        <v>1</v>
      </c>
    </row>
    <row r="794" spans="1:27" ht="15" customHeight="1" x14ac:dyDescent="0.25">
      <c r="A794" s="163" t="s">
        <v>38</v>
      </c>
      <c r="B794" s="164">
        <f t="shared" si="224"/>
        <v>3.25</v>
      </c>
      <c r="C794" s="164">
        <f t="shared" si="225"/>
        <v>596.53</v>
      </c>
      <c r="D794" s="164">
        <f t="shared" si="226"/>
        <v>5322.26</v>
      </c>
      <c r="E794" s="164"/>
      <c r="F794" s="164"/>
      <c r="G794" s="165"/>
      <c r="H794" s="164"/>
      <c r="I794" s="164"/>
      <c r="J794" s="164"/>
      <c r="K794" s="164"/>
      <c r="L794" s="164"/>
      <c r="M794" s="164"/>
      <c r="N794" s="164"/>
      <c r="O794" s="164"/>
      <c r="P794" s="164"/>
      <c r="Q794" s="164"/>
      <c r="R794" s="164"/>
      <c r="S794" s="164"/>
      <c r="T794" s="164">
        <v>3.25</v>
      </c>
      <c r="U794" s="164">
        <v>596.53</v>
      </c>
      <c r="V794" s="164">
        <v>5322.26</v>
      </c>
      <c r="W794" s="164"/>
      <c r="X794" s="164"/>
      <c r="Y794" s="164"/>
      <c r="Z794" s="41">
        <v>0</v>
      </c>
    </row>
    <row r="795" spans="1:27" ht="15" customHeight="1" x14ac:dyDescent="0.25">
      <c r="A795" s="163" t="s">
        <v>39</v>
      </c>
      <c r="B795" s="164">
        <f t="shared" si="224"/>
        <v>0</v>
      </c>
      <c r="C795" s="164">
        <f t="shared" si="225"/>
        <v>0</v>
      </c>
      <c r="D795" s="164">
        <f t="shared" si="226"/>
        <v>324.19</v>
      </c>
      <c r="E795" s="164"/>
      <c r="F795" s="164"/>
      <c r="G795" s="165"/>
      <c r="H795" s="164"/>
      <c r="I795" s="164"/>
      <c r="J795" s="164"/>
      <c r="K795" s="164"/>
      <c r="L795" s="164"/>
      <c r="M795" s="164"/>
      <c r="N795" s="164"/>
      <c r="O795" s="164"/>
      <c r="P795" s="164"/>
      <c r="Q795" s="164"/>
      <c r="R795" s="164"/>
      <c r="S795" s="164"/>
      <c r="T795" s="164"/>
      <c r="U795" s="164"/>
      <c r="V795" s="164">
        <v>324.19</v>
      </c>
      <c r="W795" s="164"/>
      <c r="X795" s="164"/>
      <c r="Y795" s="164"/>
      <c r="Z795" s="41">
        <v>0</v>
      </c>
    </row>
    <row r="796" spans="1:27" ht="15" customHeight="1" x14ac:dyDescent="0.25">
      <c r="A796" s="163" t="s">
        <v>40</v>
      </c>
      <c r="B796" s="164">
        <f t="shared" si="224"/>
        <v>1.76</v>
      </c>
      <c r="C796" s="164">
        <f t="shared" si="225"/>
        <v>323.47000000000003</v>
      </c>
      <c r="D796" s="164">
        <f t="shared" si="226"/>
        <v>2728.98</v>
      </c>
      <c r="E796" s="164"/>
      <c r="F796" s="164"/>
      <c r="G796" s="165"/>
      <c r="H796" s="164"/>
      <c r="I796" s="164"/>
      <c r="J796" s="164"/>
      <c r="K796" s="164"/>
      <c r="L796" s="164"/>
      <c r="M796" s="164"/>
      <c r="N796" s="164"/>
      <c r="O796" s="164"/>
      <c r="P796" s="164"/>
      <c r="Q796" s="164"/>
      <c r="R796" s="164"/>
      <c r="S796" s="164"/>
      <c r="T796" s="164">
        <v>1.76</v>
      </c>
      <c r="U796" s="164">
        <v>323.47000000000003</v>
      </c>
      <c r="V796" s="164">
        <v>2728.98</v>
      </c>
      <c r="W796" s="164"/>
      <c r="X796" s="164"/>
      <c r="Y796" s="164"/>
      <c r="Z796" s="41">
        <v>0</v>
      </c>
    </row>
    <row r="797" spans="1:27" ht="15" customHeight="1" x14ac:dyDescent="0.25">
      <c r="A797" s="181" t="s">
        <v>41</v>
      </c>
      <c r="B797" s="182">
        <f t="shared" si="224"/>
        <v>0</v>
      </c>
      <c r="C797" s="182">
        <f t="shared" si="225"/>
        <v>0</v>
      </c>
      <c r="D797" s="182">
        <f t="shared" si="226"/>
        <v>0</v>
      </c>
      <c r="E797" s="182"/>
      <c r="F797" s="182"/>
      <c r="G797" s="182"/>
      <c r="H797" s="182"/>
      <c r="I797" s="182"/>
      <c r="J797" s="182"/>
      <c r="K797" s="182"/>
      <c r="L797" s="182"/>
      <c r="M797" s="182"/>
      <c r="N797" s="182"/>
      <c r="O797" s="182"/>
      <c r="P797" s="182"/>
      <c r="Q797" s="182"/>
      <c r="R797" s="182"/>
      <c r="S797" s="182"/>
      <c r="T797" s="182"/>
      <c r="U797" s="182"/>
      <c r="V797" s="182"/>
      <c r="W797" s="182"/>
      <c r="X797" s="182"/>
      <c r="Y797" s="182"/>
      <c r="Z797" s="41">
        <v>1</v>
      </c>
    </row>
    <row r="798" spans="1:27" ht="15" customHeight="1" x14ac:dyDescent="0.25">
      <c r="A798" s="181" t="s">
        <v>42</v>
      </c>
      <c r="B798" s="182">
        <f t="shared" si="224"/>
        <v>0.74</v>
      </c>
      <c r="C798" s="182">
        <f t="shared" si="225"/>
        <v>135.72</v>
      </c>
      <c r="D798" s="182">
        <f t="shared" si="226"/>
        <v>1562.78</v>
      </c>
      <c r="E798" s="182"/>
      <c r="F798" s="182"/>
      <c r="G798" s="182"/>
      <c r="H798" s="182"/>
      <c r="I798" s="182"/>
      <c r="J798" s="182"/>
      <c r="K798" s="182"/>
      <c r="L798" s="182"/>
      <c r="M798" s="182"/>
      <c r="N798" s="182"/>
      <c r="O798" s="182"/>
      <c r="P798" s="182"/>
      <c r="Q798" s="182"/>
      <c r="R798" s="182"/>
      <c r="S798" s="182"/>
      <c r="T798" s="182">
        <v>0.74</v>
      </c>
      <c r="U798" s="182">
        <v>135.72</v>
      </c>
      <c r="V798" s="182">
        <v>1562.78</v>
      </c>
      <c r="W798" s="182"/>
      <c r="X798" s="182"/>
      <c r="Y798" s="182"/>
      <c r="Z798" s="41">
        <v>1</v>
      </c>
    </row>
    <row r="799" spans="1:27" ht="15" customHeight="1" x14ac:dyDescent="0.25">
      <c r="A799" s="163" t="s">
        <v>43</v>
      </c>
      <c r="B799" s="164">
        <f t="shared" si="224"/>
        <v>0</v>
      </c>
      <c r="C799" s="164">
        <f t="shared" si="225"/>
        <v>0</v>
      </c>
      <c r="D799" s="164">
        <f t="shared" si="226"/>
        <v>0</v>
      </c>
      <c r="E799" s="164"/>
      <c r="F799" s="164"/>
      <c r="G799" s="165"/>
      <c r="H799" s="164"/>
      <c r="I799" s="164"/>
      <c r="J799" s="164"/>
      <c r="K799" s="164"/>
      <c r="L799" s="164"/>
      <c r="M799" s="164"/>
      <c r="N799" s="164"/>
      <c r="O799" s="164"/>
      <c r="P799" s="164"/>
      <c r="Q799" s="164"/>
      <c r="R799" s="164"/>
      <c r="S799" s="164"/>
      <c r="T799" s="164"/>
      <c r="U799" s="164"/>
      <c r="V799" s="164"/>
      <c r="W799" s="164"/>
      <c r="X799" s="164"/>
      <c r="Y799" s="164"/>
      <c r="Z799" s="41">
        <v>0</v>
      </c>
    </row>
    <row r="800" spans="1:27" ht="15" customHeight="1" x14ac:dyDescent="0.25">
      <c r="A800" s="163" t="s">
        <v>44</v>
      </c>
      <c r="B800" s="164">
        <f t="shared" si="224"/>
        <v>0</v>
      </c>
      <c r="C800" s="164">
        <f t="shared" si="225"/>
        <v>0</v>
      </c>
      <c r="D800" s="164">
        <f t="shared" si="226"/>
        <v>0</v>
      </c>
      <c r="E800" s="164"/>
      <c r="F800" s="164"/>
      <c r="G800" s="165"/>
      <c r="H800" s="164"/>
      <c r="I800" s="164"/>
      <c r="J800" s="164"/>
      <c r="K800" s="164"/>
      <c r="L800" s="164"/>
      <c r="M800" s="164"/>
      <c r="N800" s="164"/>
      <c r="O800" s="164"/>
      <c r="P800" s="164"/>
      <c r="Q800" s="164"/>
      <c r="R800" s="164"/>
      <c r="S800" s="164"/>
      <c r="T800" s="164"/>
      <c r="U800" s="164"/>
      <c r="V800" s="164"/>
      <c r="W800" s="164"/>
      <c r="X800" s="164"/>
      <c r="Y800" s="164"/>
      <c r="Z800" s="41">
        <v>0</v>
      </c>
    </row>
    <row r="801" spans="1:27" ht="15" customHeight="1" x14ac:dyDescent="0.25">
      <c r="A801" s="163" t="s">
        <v>45</v>
      </c>
      <c r="B801" s="164">
        <f t="shared" si="224"/>
        <v>0</v>
      </c>
      <c r="C801" s="164">
        <f t="shared" si="225"/>
        <v>0</v>
      </c>
      <c r="D801" s="164">
        <f t="shared" si="226"/>
        <v>0</v>
      </c>
      <c r="E801" s="164"/>
      <c r="F801" s="164"/>
      <c r="G801" s="165"/>
      <c r="H801" s="164"/>
      <c r="I801" s="164"/>
      <c r="J801" s="164"/>
      <c r="K801" s="164"/>
      <c r="L801" s="164"/>
      <c r="M801" s="164"/>
      <c r="N801" s="164"/>
      <c r="O801" s="164"/>
      <c r="P801" s="164"/>
      <c r="Q801" s="164"/>
      <c r="R801" s="164"/>
      <c r="S801" s="164"/>
      <c r="T801" s="164"/>
      <c r="U801" s="164"/>
      <c r="V801" s="164"/>
      <c r="W801" s="164"/>
      <c r="X801" s="164"/>
      <c r="Y801" s="164"/>
      <c r="Z801" s="41">
        <v>0</v>
      </c>
    </row>
    <row r="802" spans="1:27" ht="15" customHeight="1" x14ac:dyDescent="0.25">
      <c r="A802" s="163" t="s">
        <v>46</v>
      </c>
      <c r="B802" s="164">
        <f t="shared" si="224"/>
        <v>0.74</v>
      </c>
      <c r="C802" s="164">
        <f t="shared" si="225"/>
        <v>135.72</v>
      </c>
      <c r="D802" s="164">
        <f t="shared" si="226"/>
        <v>1562.78</v>
      </c>
      <c r="E802" s="164"/>
      <c r="F802" s="164"/>
      <c r="G802" s="165"/>
      <c r="H802" s="164"/>
      <c r="I802" s="164"/>
      <c r="J802" s="164"/>
      <c r="K802" s="164"/>
      <c r="L802" s="164"/>
      <c r="M802" s="164"/>
      <c r="N802" s="164"/>
      <c r="O802" s="164"/>
      <c r="P802" s="164"/>
      <c r="Q802" s="164"/>
      <c r="R802" s="164"/>
      <c r="S802" s="164"/>
      <c r="T802" s="164">
        <v>0.74</v>
      </c>
      <c r="U802" s="164">
        <v>135.72</v>
      </c>
      <c r="V802" s="164">
        <v>1562.78</v>
      </c>
      <c r="W802" s="164"/>
      <c r="X802" s="164"/>
      <c r="Y802" s="164"/>
      <c r="Z802" s="41">
        <v>0</v>
      </c>
    </row>
    <row r="803" spans="1:27" ht="15" customHeight="1" x14ac:dyDescent="0.25">
      <c r="A803" s="181" t="s">
        <v>47</v>
      </c>
      <c r="B803" s="182">
        <f t="shared" si="224"/>
        <v>0</v>
      </c>
      <c r="C803" s="182">
        <f t="shared" si="225"/>
        <v>0</v>
      </c>
      <c r="D803" s="182">
        <f t="shared" si="226"/>
        <v>0</v>
      </c>
      <c r="E803" s="182"/>
      <c r="F803" s="182"/>
      <c r="G803" s="182"/>
      <c r="H803" s="182"/>
      <c r="I803" s="182"/>
      <c r="J803" s="182"/>
      <c r="K803" s="182"/>
      <c r="L803" s="182"/>
      <c r="M803" s="182"/>
      <c r="N803" s="182"/>
      <c r="O803" s="182"/>
      <c r="P803" s="182"/>
      <c r="Q803" s="182"/>
      <c r="R803" s="182"/>
      <c r="S803" s="182"/>
      <c r="T803" s="182"/>
      <c r="U803" s="182"/>
      <c r="V803" s="182"/>
      <c r="W803" s="182"/>
      <c r="X803" s="182"/>
      <c r="Y803" s="182"/>
      <c r="Z803" s="41">
        <v>1</v>
      </c>
    </row>
    <row r="804" spans="1:27" ht="15" customHeight="1" x14ac:dyDescent="0.25">
      <c r="A804" s="181" t="s">
        <v>48</v>
      </c>
      <c r="B804" s="182">
        <f t="shared" si="224"/>
        <v>2.4</v>
      </c>
      <c r="C804" s="182">
        <f t="shared" si="225"/>
        <v>440.22</v>
      </c>
      <c r="D804" s="182">
        <f t="shared" si="226"/>
        <v>609.66</v>
      </c>
      <c r="E804" s="182"/>
      <c r="F804" s="182"/>
      <c r="G804" s="182"/>
      <c r="H804" s="182"/>
      <c r="I804" s="182"/>
      <c r="J804" s="182"/>
      <c r="K804" s="182"/>
      <c r="L804" s="182"/>
      <c r="M804" s="182"/>
      <c r="N804" s="182"/>
      <c r="O804" s="182"/>
      <c r="P804" s="182"/>
      <c r="Q804" s="182"/>
      <c r="R804" s="182"/>
      <c r="S804" s="182"/>
      <c r="T804" s="182">
        <v>2.4</v>
      </c>
      <c r="U804" s="182">
        <v>440.22</v>
      </c>
      <c r="V804" s="182">
        <v>609.66</v>
      </c>
      <c r="W804" s="182"/>
      <c r="X804" s="182"/>
      <c r="Y804" s="182"/>
      <c r="Z804" s="41">
        <v>1</v>
      </c>
    </row>
    <row r="805" spans="1:27" s="44" customFormat="1" x14ac:dyDescent="0.25">
      <c r="A805" s="161" t="s">
        <v>18</v>
      </c>
      <c r="B805" s="162">
        <f t="shared" ref="B805:Y805" si="227">SUMIF($Z793:$Z804,"=1",B793:B804)</f>
        <v>8.15</v>
      </c>
      <c r="C805" s="162">
        <f t="shared" si="227"/>
        <v>1495.94</v>
      </c>
      <c r="D805" s="162">
        <f t="shared" si="227"/>
        <v>10547.87</v>
      </c>
      <c r="E805" s="162">
        <f t="shared" si="227"/>
        <v>0</v>
      </c>
      <c r="F805" s="162">
        <f t="shared" si="227"/>
        <v>0</v>
      </c>
      <c r="G805" s="162">
        <f t="shared" si="227"/>
        <v>0</v>
      </c>
      <c r="H805" s="162">
        <f t="shared" si="227"/>
        <v>0</v>
      </c>
      <c r="I805" s="162">
        <f t="shared" si="227"/>
        <v>0</v>
      </c>
      <c r="J805" s="162">
        <f t="shared" si="227"/>
        <v>0</v>
      </c>
      <c r="K805" s="162">
        <f t="shared" si="227"/>
        <v>0</v>
      </c>
      <c r="L805" s="162">
        <f t="shared" si="227"/>
        <v>0</v>
      </c>
      <c r="M805" s="162">
        <f t="shared" si="227"/>
        <v>0</v>
      </c>
      <c r="N805" s="162">
        <f t="shared" si="227"/>
        <v>0</v>
      </c>
      <c r="O805" s="162">
        <f t="shared" si="227"/>
        <v>0</v>
      </c>
      <c r="P805" s="162">
        <f t="shared" si="227"/>
        <v>0</v>
      </c>
      <c r="Q805" s="162">
        <f t="shared" si="227"/>
        <v>0</v>
      </c>
      <c r="R805" s="162">
        <f t="shared" si="227"/>
        <v>0</v>
      </c>
      <c r="S805" s="162">
        <f t="shared" si="227"/>
        <v>0</v>
      </c>
      <c r="T805" s="162">
        <f t="shared" si="227"/>
        <v>8.15</v>
      </c>
      <c r="U805" s="162">
        <f t="shared" si="227"/>
        <v>1495.94</v>
      </c>
      <c r="V805" s="162">
        <f t="shared" si="227"/>
        <v>10547.87</v>
      </c>
      <c r="W805" s="162">
        <f t="shared" si="227"/>
        <v>0</v>
      </c>
      <c r="X805" s="162">
        <f t="shared" si="227"/>
        <v>0</v>
      </c>
      <c r="Y805" s="162">
        <f t="shared" si="227"/>
        <v>0</v>
      </c>
    </row>
    <row r="806" spans="1:27" x14ac:dyDescent="0.25">
      <c r="A806" s="229" t="s">
        <v>105</v>
      </c>
      <c r="B806" s="230"/>
      <c r="C806" s="230"/>
      <c r="D806" s="230"/>
      <c r="E806" s="230"/>
      <c r="F806" s="230"/>
      <c r="G806" s="230"/>
      <c r="H806" s="230"/>
      <c r="I806" s="230"/>
      <c r="J806" s="230"/>
      <c r="K806" s="230"/>
      <c r="L806" s="230"/>
      <c r="M806" s="230"/>
      <c r="N806" s="230"/>
      <c r="O806" s="230"/>
      <c r="P806" s="230"/>
      <c r="Q806" s="230"/>
      <c r="R806" s="230"/>
      <c r="S806" s="230"/>
      <c r="T806" s="230"/>
      <c r="U806" s="230"/>
      <c r="V806" s="230"/>
      <c r="W806" s="230"/>
      <c r="X806" s="230"/>
      <c r="Y806" s="231"/>
      <c r="AA806" s="160"/>
    </row>
    <row r="807" spans="1:27" ht="15" customHeight="1" x14ac:dyDescent="0.25">
      <c r="A807" s="181" t="s">
        <v>37</v>
      </c>
      <c r="B807" s="182">
        <f t="shared" ref="B807:B818" si="228">E807+H807+K807+N807+Q807+T807+W807</f>
        <v>1</v>
      </c>
      <c r="C807" s="182">
        <f t="shared" ref="C807:C818" si="229">F807+I807+L807+O807+R807+U807+X807</f>
        <v>184</v>
      </c>
      <c r="D807" s="182">
        <f t="shared" ref="D807:D818" si="230">G807+J807+M807+P807+S807+V807+Y807</f>
        <v>2891.77</v>
      </c>
      <c r="E807" s="182"/>
      <c r="F807" s="182"/>
      <c r="G807" s="182"/>
      <c r="H807" s="182"/>
      <c r="I807" s="182"/>
      <c r="J807" s="182"/>
      <c r="K807" s="182"/>
      <c r="L807" s="182"/>
      <c r="M807" s="182"/>
      <c r="N807" s="182"/>
      <c r="O807" s="182"/>
      <c r="P807" s="182"/>
      <c r="Q807" s="182"/>
      <c r="R807" s="182"/>
      <c r="S807" s="182"/>
      <c r="T807" s="182">
        <v>1</v>
      </c>
      <c r="U807" s="182">
        <v>184</v>
      </c>
      <c r="V807" s="182">
        <v>2891.77</v>
      </c>
      <c r="W807" s="182"/>
      <c r="X807" s="182"/>
      <c r="Y807" s="182"/>
      <c r="Z807" s="41">
        <v>1</v>
      </c>
    </row>
    <row r="808" spans="1:27" ht="15" customHeight="1" x14ac:dyDescent="0.25">
      <c r="A808" s="163" t="s">
        <v>38</v>
      </c>
      <c r="B808" s="164">
        <f t="shared" si="228"/>
        <v>0</v>
      </c>
      <c r="C808" s="164">
        <f t="shared" si="229"/>
        <v>0</v>
      </c>
      <c r="D808" s="164">
        <f t="shared" si="230"/>
        <v>0</v>
      </c>
      <c r="E808" s="164"/>
      <c r="F808" s="164"/>
      <c r="G808" s="165"/>
      <c r="H808" s="164"/>
      <c r="I808" s="164"/>
      <c r="J808" s="164"/>
      <c r="K808" s="164"/>
      <c r="L808" s="164"/>
      <c r="M808" s="164"/>
      <c r="N808" s="164"/>
      <c r="O808" s="164"/>
      <c r="P808" s="164"/>
      <c r="Q808" s="164"/>
      <c r="R808" s="164"/>
      <c r="S808" s="164"/>
      <c r="T808" s="164"/>
      <c r="U808" s="164"/>
      <c r="V808" s="164"/>
      <c r="W808" s="164"/>
      <c r="X808" s="164"/>
      <c r="Y808" s="164"/>
      <c r="Z808" s="41">
        <v>0</v>
      </c>
    </row>
    <row r="809" spans="1:27" ht="15" customHeight="1" x14ac:dyDescent="0.25">
      <c r="A809" s="163" t="s">
        <v>39</v>
      </c>
      <c r="B809" s="164">
        <f t="shared" si="228"/>
        <v>0</v>
      </c>
      <c r="C809" s="164">
        <f t="shared" si="229"/>
        <v>0</v>
      </c>
      <c r="D809" s="164">
        <f t="shared" si="230"/>
        <v>0</v>
      </c>
      <c r="E809" s="164"/>
      <c r="F809" s="164"/>
      <c r="G809" s="165"/>
      <c r="H809" s="164"/>
      <c r="I809" s="164"/>
      <c r="J809" s="164"/>
      <c r="K809" s="164"/>
      <c r="L809" s="164"/>
      <c r="M809" s="164"/>
      <c r="N809" s="164"/>
      <c r="O809" s="164"/>
      <c r="P809" s="164"/>
      <c r="Q809" s="164"/>
      <c r="R809" s="164"/>
      <c r="S809" s="164"/>
      <c r="T809" s="164"/>
      <c r="U809" s="164"/>
      <c r="V809" s="164"/>
      <c r="W809" s="164"/>
      <c r="X809" s="164"/>
      <c r="Y809" s="164"/>
      <c r="Z809" s="41">
        <v>0</v>
      </c>
    </row>
    <row r="810" spans="1:27" ht="15" customHeight="1" x14ac:dyDescent="0.25">
      <c r="A810" s="163" t="s">
        <v>40</v>
      </c>
      <c r="B810" s="164">
        <f t="shared" si="228"/>
        <v>1</v>
      </c>
      <c r="C810" s="164">
        <f t="shared" si="229"/>
        <v>184</v>
      </c>
      <c r="D810" s="164">
        <f t="shared" si="230"/>
        <v>2891.77</v>
      </c>
      <c r="E810" s="164"/>
      <c r="F810" s="164"/>
      <c r="G810" s="165"/>
      <c r="H810" s="164"/>
      <c r="I810" s="164"/>
      <c r="J810" s="164"/>
      <c r="K810" s="164"/>
      <c r="L810" s="164"/>
      <c r="M810" s="164"/>
      <c r="N810" s="164"/>
      <c r="O810" s="164"/>
      <c r="P810" s="164"/>
      <c r="Q810" s="164"/>
      <c r="R810" s="164"/>
      <c r="S810" s="164"/>
      <c r="T810" s="164">
        <v>1</v>
      </c>
      <c r="U810" s="164">
        <v>184</v>
      </c>
      <c r="V810" s="164">
        <v>2891.77</v>
      </c>
      <c r="W810" s="164"/>
      <c r="X810" s="164"/>
      <c r="Y810" s="164"/>
      <c r="Z810" s="41">
        <v>0</v>
      </c>
    </row>
    <row r="811" spans="1:27" ht="15" customHeight="1" x14ac:dyDescent="0.25">
      <c r="A811" s="181" t="s">
        <v>41</v>
      </c>
      <c r="B811" s="182">
        <f t="shared" si="228"/>
        <v>0</v>
      </c>
      <c r="C811" s="182">
        <f t="shared" si="229"/>
        <v>0</v>
      </c>
      <c r="D811" s="182">
        <f t="shared" si="230"/>
        <v>0</v>
      </c>
      <c r="E811" s="182"/>
      <c r="F811" s="182"/>
      <c r="G811" s="182"/>
      <c r="H811" s="182"/>
      <c r="I811" s="182"/>
      <c r="J811" s="182"/>
      <c r="K811" s="182"/>
      <c r="L811" s="182"/>
      <c r="M811" s="182"/>
      <c r="N811" s="182"/>
      <c r="O811" s="182"/>
      <c r="P811" s="182"/>
      <c r="Q811" s="182"/>
      <c r="R811" s="182"/>
      <c r="S811" s="182"/>
      <c r="T811" s="182"/>
      <c r="U811" s="182"/>
      <c r="V811" s="182"/>
      <c r="W811" s="182"/>
      <c r="X811" s="182"/>
      <c r="Y811" s="182"/>
      <c r="Z811" s="41">
        <v>1</v>
      </c>
    </row>
    <row r="812" spans="1:27" ht="15" customHeight="1" x14ac:dyDescent="0.25">
      <c r="A812" s="181" t="s">
        <v>42</v>
      </c>
      <c r="B812" s="182">
        <f t="shared" si="228"/>
        <v>0</v>
      </c>
      <c r="C812" s="182">
        <f t="shared" si="229"/>
        <v>0</v>
      </c>
      <c r="D812" s="182">
        <f t="shared" si="230"/>
        <v>0</v>
      </c>
      <c r="E812" s="182"/>
      <c r="F812" s="182"/>
      <c r="G812" s="182"/>
      <c r="H812" s="182"/>
      <c r="I812" s="182"/>
      <c r="J812" s="182"/>
      <c r="K812" s="182"/>
      <c r="L812" s="182"/>
      <c r="M812" s="182"/>
      <c r="N812" s="182"/>
      <c r="O812" s="182"/>
      <c r="P812" s="182"/>
      <c r="Q812" s="182"/>
      <c r="R812" s="182"/>
      <c r="S812" s="182"/>
      <c r="T812" s="182"/>
      <c r="U812" s="182"/>
      <c r="V812" s="182"/>
      <c r="W812" s="182"/>
      <c r="X812" s="182"/>
      <c r="Y812" s="182"/>
      <c r="Z812" s="41">
        <v>1</v>
      </c>
    </row>
    <row r="813" spans="1:27" ht="15" customHeight="1" x14ac:dyDescent="0.25">
      <c r="A813" s="163" t="s">
        <v>43</v>
      </c>
      <c r="B813" s="164">
        <f t="shared" si="228"/>
        <v>0</v>
      </c>
      <c r="C813" s="164">
        <f t="shared" si="229"/>
        <v>0</v>
      </c>
      <c r="D813" s="164">
        <f t="shared" si="230"/>
        <v>0</v>
      </c>
      <c r="E813" s="164"/>
      <c r="F813" s="164"/>
      <c r="G813" s="165"/>
      <c r="H813" s="164"/>
      <c r="I813" s="164"/>
      <c r="J813" s="164"/>
      <c r="K813" s="164"/>
      <c r="L813" s="164"/>
      <c r="M813" s="164"/>
      <c r="N813" s="164"/>
      <c r="O813" s="164"/>
      <c r="P813" s="164"/>
      <c r="Q813" s="164"/>
      <c r="R813" s="164"/>
      <c r="S813" s="164"/>
      <c r="T813" s="164"/>
      <c r="U813" s="164"/>
      <c r="V813" s="164"/>
      <c r="W813" s="164"/>
      <c r="X813" s="164"/>
      <c r="Y813" s="164"/>
      <c r="Z813" s="41">
        <v>0</v>
      </c>
    </row>
    <row r="814" spans="1:27" ht="15" customHeight="1" x14ac:dyDescent="0.25">
      <c r="A814" s="163" t="s">
        <v>44</v>
      </c>
      <c r="B814" s="164">
        <f t="shared" si="228"/>
        <v>0</v>
      </c>
      <c r="C814" s="164">
        <f t="shared" si="229"/>
        <v>0</v>
      </c>
      <c r="D814" s="164">
        <f t="shared" si="230"/>
        <v>0</v>
      </c>
      <c r="E814" s="164"/>
      <c r="F814" s="164"/>
      <c r="G814" s="165"/>
      <c r="H814" s="164"/>
      <c r="I814" s="164"/>
      <c r="J814" s="164"/>
      <c r="K814" s="164"/>
      <c r="L814" s="164"/>
      <c r="M814" s="164"/>
      <c r="N814" s="164"/>
      <c r="O814" s="164"/>
      <c r="P814" s="164"/>
      <c r="Q814" s="164"/>
      <c r="R814" s="164"/>
      <c r="S814" s="164"/>
      <c r="T814" s="164"/>
      <c r="U814" s="164"/>
      <c r="V814" s="164"/>
      <c r="W814" s="164"/>
      <c r="X814" s="164"/>
      <c r="Y814" s="164"/>
      <c r="Z814" s="41">
        <v>0</v>
      </c>
    </row>
    <row r="815" spans="1:27" ht="15" customHeight="1" x14ac:dyDescent="0.25">
      <c r="A815" s="163" t="s">
        <v>45</v>
      </c>
      <c r="B815" s="164">
        <f t="shared" si="228"/>
        <v>0</v>
      </c>
      <c r="C815" s="164">
        <f t="shared" si="229"/>
        <v>0</v>
      </c>
      <c r="D815" s="164">
        <f t="shared" si="230"/>
        <v>0</v>
      </c>
      <c r="E815" s="164"/>
      <c r="F815" s="164"/>
      <c r="G815" s="165"/>
      <c r="H815" s="164"/>
      <c r="I815" s="164"/>
      <c r="J815" s="164"/>
      <c r="K815" s="164"/>
      <c r="L815" s="164"/>
      <c r="M815" s="164"/>
      <c r="N815" s="164"/>
      <c r="O815" s="164"/>
      <c r="P815" s="164"/>
      <c r="Q815" s="164"/>
      <c r="R815" s="164"/>
      <c r="S815" s="164"/>
      <c r="T815" s="164"/>
      <c r="U815" s="164"/>
      <c r="V815" s="164"/>
      <c r="W815" s="164"/>
      <c r="X815" s="164"/>
      <c r="Y815" s="164"/>
      <c r="Z815" s="41">
        <v>0</v>
      </c>
    </row>
    <row r="816" spans="1:27" ht="15" customHeight="1" x14ac:dyDescent="0.25">
      <c r="A816" s="163" t="s">
        <v>46</v>
      </c>
      <c r="B816" s="164">
        <f t="shared" si="228"/>
        <v>0</v>
      </c>
      <c r="C816" s="164">
        <f t="shared" si="229"/>
        <v>0</v>
      </c>
      <c r="D816" s="164">
        <f t="shared" si="230"/>
        <v>0</v>
      </c>
      <c r="E816" s="164"/>
      <c r="F816" s="164"/>
      <c r="G816" s="165"/>
      <c r="H816" s="164"/>
      <c r="I816" s="164"/>
      <c r="J816" s="164"/>
      <c r="K816" s="164"/>
      <c r="L816" s="164"/>
      <c r="M816" s="164"/>
      <c r="N816" s="164"/>
      <c r="O816" s="164"/>
      <c r="P816" s="164"/>
      <c r="Q816" s="164"/>
      <c r="R816" s="164"/>
      <c r="S816" s="164"/>
      <c r="T816" s="164"/>
      <c r="U816" s="164"/>
      <c r="V816" s="164"/>
      <c r="W816" s="164"/>
      <c r="X816" s="164"/>
      <c r="Y816" s="164"/>
      <c r="Z816" s="41">
        <v>0</v>
      </c>
    </row>
    <row r="817" spans="1:27" ht="15" customHeight="1" x14ac:dyDescent="0.25">
      <c r="A817" s="181" t="s">
        <v>47</v>
      </c>
      <c r="B817" s="182">
        <f t="shared" si="228"/>
        <v>0</v>
      </c>
      <c r="C817" s="182">
        <f t="shared" si="229"/>
        <v>0</v>
      </c>
      <c r="D817" s="182">
        <f t="shared" si="230"/>
        <v>0</v>
      </c>
      <c r="E817" s="182"/>
      <c r="F817" s="182"/>
      <c r="G817" s="182"/>
      <c r="H817" s="182"/>
      <c r="I817" s="182"/>
      <c r="J817" s="182"/>
      <c r="K817" s="182"/>
      <c r="L817" s="182"/>
      <c r="M817" s="182"/>
      <c r="N817" s="182"/>
      <c r="O817" s="182"/>
      <c r="P817" s="182"/>
      <c r="Q817" s="182"/>
      <c r="R817" s="182"/>
      <c r="S817" s="182"/>
      <c r="T817" s="182"/>
      <c r="U817" s="182"/>
      <c r="V817" s="182"/>
      <c r="W817" s="182"/>
      <c r="X817" s="182"/>
      <c r="Y817" s="182"/>
      <c r="Z817" s="41">
        <v>1</v>
      </c>
    </row>
    <row r="818" spans="1:27" ht="15" customHeight="1" x14ac:dyDescent="0.25">
      <c r="A818" s="181" t="s">
        <v>48</v>
      </c>
      <c r="B818" s="182">
        <f t="shared" si="228"/>
        <v>0</v>
      </c>
      <c r="C818" s="182">
        <f t="shared" si="229"/>
        <v>0</v>
      </c>
      <c r="D818" s="182">
        <f t="shared" si="230"/>
        <v>0</v>
      </c>
      <c r="E818" s="182"/>
      <c r="F818" s="182"/>
      <c r="G818" s="182"/>
      <c r="H818" s="182"/>
      <c r="I818" s="182"/>
      <c r="J818" s="182"/>
      <c r="K818" s="182"/>
      <c r="L818" s="182"/>
      <c r="M818" s="182"/>
      <c r="N818" s="182"/>
      <c r="O818" s="182"/>
      <c r="P818" s="182"/>
      <c r="Q818" s="182"/>
      <c r="R818" s="182"/>
      <c r="S818" s="182"/>
      <c r="T818" s="182"/>
      <c r="U818" s="182"/>
      <c r="V818" s="182"/>
      <c r="W818" s="182"/>
      <c r="X818" s="182"/>
      <c r="Y818" s="182"/>
      <c r="Z818" s="41">
        <v>1</v>
      </c>
    </row>
    <row r="819" spans="1:27" s="44" customFormat="1" x14ac:dyDescent="0.25">
      <c r="A819" s="161" t="s">
        <v>18</v>
      </c>
      <c r="B819" s="162">
        <f t="shared" ref="B819:Y819" si="231">SUMIF($Z807:$Z818,"=1",B807:B818)</f>
        <v>1</v>
      </c>
      <c r="C819" s="162">
        <f t="shared" si="231"/>
        <v>184</v>
      </c>
      <c r="D819" s="162">
        <f t="shared" si="231"/>
        <v>2891.77</v>
      </c>
      <c r="E819" s="162">
        <f t="shared" si="231"/>
        <v>0</v>
      </c>
      <c r="F819" s="162">
        <f t="shared" si="231"/>
        <v>0</v>
      </c>
      <c r="G819" s="162">
        <f t="shared" si="231"/>
        <v>0</v>
      </c>
      <c r="H819" s="162">
        <f t="shared" si="231"/>
        <v>0</v>
      </c>
      <c r="I819" s="162">
        <f t="shared" si="231"/>
        <v>0</v>
      </c>
      <c r="J819" s="162">
        <f t="shared" si="231"/>
        <v>0</v>
      </c>
      <c r="K819" s="162">
        <f t="shared" si="231"/>
        <v>0</v>
      </c>
      <c r="L819" s="162">
        <f t="shared" si="231"/>
        <v>0</v>
      </c>
      <c r="M819" s="162">
        <f t="shared" si="231"/>
        <v>0</v>
      </c>
      <c r="N819" s="162">
        <f t="shared" si="231"/>
        <v>0</v>
      </c>
      <c r="O819" s="162">
        <f t="shared" si="231"/>
        <v>0</v>
      </c>
      <c r="P819" s="162">
        <f t="shared" si="231"/>
        <v>0</v>
      </c>
      <c r="Q819" s="162">
        <f t="shared" si="231"/>
        <v>0</v>
      </c>
      <c r="R819" s="162">
        <f t="shared" si="231"/>
        <v>0</v>
      </c>
      <c r="S819" s="162">
        <f t="shared" si="231"/>
        <v>0</v>
      </c>
      <c r="T819" s="162">
        <f t="shared" si="231"/>
        <v>1</v>
      </c>
      <c r="U819" s="162">
        <f t="shared" si="231"/>
        <v>184</v>
      </c>
      <c r="V819" s="162">
        <f t="shared" si="231"/>
        <v>2891.77</v>
      </c>
      <c r="W819" s="162">
        <f t="shared" si="231"/>
        <v>0</v>
      </c>
      <c r="X819" s="162">
        <f t="shared" si="231"/>
        <v>0</v>
      </c>
      <c r="Y819" s="162">
        <f t="shared" si="231"/>
        <v>0</v>
      </c>
    </row>
    <row r="820" spans="1:27" x14ac:dyDescent="0.25">
      <c r="A820" s="229" t="s">
        <v>106</v>
      </c>
      <c r="B820" s="230"/>
      <c r="C820" s="230"/>
      <c r="D820" s="230"/>
      <c r="E820" s="230"/>
      <c r="F820" s="230"/>
      <c r="G820" s="230"/>
      <c r="H820" s="230"/>
      <c r="I820" s="230"/>
      <c r="J820" s="230"/>
      <c r="K820" s="230"/>
      <c r="L820" s="230"/>
      <c r="M820" s="230"/>
      <c r="N820" s="230"/>
      <c r="O820" s="230"/>
      <c r="P820" s="230"/>
      <c r="Q820" s="230"/>
      <c r="R820" s="230"/>
      <c r="S820" s="230"/>
      <c r="T820" s="230"/>
      <c r="U820" s="230"/>
      <c r="V820" s="230"/>
      <c r="W820" s="230"/>
      <c r="X820" s="230"/>
      <c r="Y820" s="231"/>
      <c r="AA820" s="160"/>
    </row>
    <row r="821" spans="1:27" ht="15" customHeight="1" x14ac:dyDescent="0.25">
      <c r="A821" s="181" t="s">
        <v>37</v>
      </c>
      <c r="B821" s="182">
        <f t="shared" ref="B821:B832" si="232">E821+H821+K821+N821+Q821+T821+W821</f>
        <v>4.4000000000000004</v>
      </c>
      <c r="C821" s="182">
        <f t="shared" ref="C821:C832" si="233">F821+I821+L821+O821+R821+U821+X821</f>
        <v>804</v>
      </c>
      <c r="D821" s="182">
        <f t="shared" ref="D821:D832" si="234">G821+J821+M821+P821+S821+V821+Y821</f>
        <v>7817.43</v>
      </c>
      <c r="E821" s="182"/>
      <c r="F821" s="182"/>
      <c r="G821" s="182"/>
      <c r="H821" s="182"/>
      <c r="I821" s="182"/>
      <c r="J821" s="182"/>
      <c r="K821" s="182"/>
      <c r="L821" s="182"/>
      <c r="M821" s="182"/>
      <c r="N821" s="182"/>
      <c r="O821" s="182"/>
      <c r="P821" s="182"/>
      <c r="Q821" s="182"/>
      <c r="R821" s="182"/>
      <c r="S821" s="182"/>
      <c r="T821" s="182">
        <v>4.4000000000000004</v>
      </c>
      <c r="U821" s="182">
        <v>804</v>
      </c>
      <c r="V821" s="182">
        <v>7817.43</v>
      </c>
      <c r="W821" s="182"/>
      <c r="X821" s="182"/>
      <c r="Y821" s="182"/>
      <c r="Z821" s="41">
        <v>1</v>
      </c>
    </row>
    <row r="822" spans="1:27" ht="15" customHeight="1" x14ac:dyDescent="0.25">
      <c r="A822" s="163" t="s">
        <v>38</v>
      </c>
      <c r="B822" s="164">
        <f t="shared" si="232"/>
        <v>3.38</v>
      </c>
      <c r="C822" s="164">
        <f t="shared" si="233"/>
        <v>620</v>
      </c>
      <c r="D822" s="164">
        <f t="shared" si="234"/>
        <v>5812.55</v>
      </c>
      <c r="E822" s="164"/>
      <c r="F822" s="164"/>
      <c r="G822" s="165"/>
      <c r="H822" s="164"/>
      <c r="I822" s="164"/>
      <c r="J822" s="164"/>
      <c r="K822" s="164"/>
      <c r="L822" s="164"/>
      <c r="M822" s="164"/>
      <c r="N822" s="164"/>
      <c r="O822" s="164"/>
      <c r="P822" s="164"/>
      <c r="Q822" s="164"/>
      <c r="R822" s="164"/>
      <c r="S822" s="164"/>
      <c r="T822" s="164">
        <v>3.38</v>
      </c>
      <c r="U822" s="164">
        <v>620</v>
      </c>
      <c r="V822" s="164">
        <v>5812.55</v>
      </c>
      <c r="W822" s="164"/>
      <c r="X822" s="164"/>
      <c r="Y822" s="164"/>
      <c r="Z822" s="41">
        <v>0</v>
      </c>
    </row>
    <row r="823" spans="1:27" ht="15" customHeight="1" x14ac:dyDescent="0.25">
      <c r="A823" s="163" t="s">
        <v>39</v>
      </c>
      <c r="B823" s="164">
        <f t="shared" si="232"/>
        <v>0</v>
      </c>
      <c r="C823" s="164">
        <f t="shared" si="233"/>
        <v>0</v>
      </c>
      <c r="D823" s="164">
        <f t="shared" si="234"/>
        <v>336.97</v>
      </c>
      <c r="E823" s="164"/>
      <c r="F823" s="164"/>
      <c r="G823" s="165"/>
      <c r="H823" s="164"/>
      <c r="I823" s="164"/>
      <c r="J823" s="164"/>
      <c r="K823" s="164"/>
      <c r="L823" s="164"/>
      <c r="M823" s="164"/>
      <c r="N823" s="164"/>
      <c r="O823" s="164"/>
      <c r="P823" s="164"/>
      <c r="Q823" s="164"/>
      <c r="R823" s="164"/>
      <c r="S823" s="164"/>
      <c r="T823" s="164"/>
      <c r="U823" s="164"/>
      <c r="V823" s="164">
        <v>336.97</v>
      </c>
      <c r="W823" s="164"/>
      <c r="X823" s="164"/>
      <c r="Y823" s="164"/>
      <c r="Z823" s="41">
        <v>0</v>
      </c>
    </row>
    <row r="824" spans="1:27" ht="15" customHeight="1" x14ac:dyDescent="0.25">
      <c r="A824" s="163" t="s">
        <v>40</v>
      </c>
      <c r="B824" s="164">
        <f t="shared" si="232"/>
        <v>1.02</v>
      </c>
      <c r="C824" s="164">
        <f t="shared" si="233"/>
        <v>184</v>
      </c>
      <c r="D824" s="164">
        <f t="shared" si="234"/>
        <v>1667.91</v>
      </c>
      <c r="E824" s="164"/>
      <c r="F824" s="164"/>
      <c r="G824" s="165"/>
      <c r="H824" s="164"/>
      <c r="I824" s="164"/>
      <c r="J824" s="164"/>
      <c r="K824" s="164"/>
      <c r="L824" s="164"/>
      <c r="M824" s="164"/>
      <c r="N824" s="164"/>
      <c r="O824" s="164"/>
      <c r="P824" s="164"/>
      <c r="Q824" s="164"/>
      <c r="R824" s="164"/>
      <c r="S824" s="164"/>
      <c r="T824" s="164">
        <v>1.02</v>
      </c>
      <c r="U824" s="164">
        <v>184</v>
      </c>
      <c r="V824" s="164">
        <v>1667.91</v>
      </c>
      <c r="W824" s="164"/>
      <c r="X824" s="164"/>
      <c r="Y824" s="164"/>
      <c r="Z824" s="41">
        <v>0</v>
      </c>
    </row>
    <row r="825" spans="1:27" ht="15" customHeight="1" x14ac:dyDescent="0.25">
      <c r="A825" s="181" t="s">
        <v>41</v>
      </c>
      <c r="B825" s="182">
        <f t="shared" si="232"/>
        <v>0.09</v>
      </c>
      <c r="C825" s="182">
        <f t="shared" si="233"/>
        <v>16</v>
      </c>
      <c r="D825" s="182">
        <f t="shared" si="234"/>
        <v>84.95</v>
      </c>
      <c r="E825" s="182"/>
      <c r="F825" s="182"/>
      <c r="G825" s="182"/>
      <c r="H825" s="182"/>
      <c r="I825" s="182"/>
      <c r="J825" s="182"/>
      <c r="K825" s="182"/>
      <c r="L825" s="182"/>
      <c r="M825" s="182"/>
      <c r="N825" s="182"/>
      <c r="O825" s="182"/>
      <c r="P825" s="182"/>
      <c r="Q825" s="182"/>
      <c r="R825" s="182"/>
      <c r="S825" s="182"/>
      <c r="T825" s="182">
        <v>0.09</v>
      </c>
      <c r="U825" s="182">
        <v>16</v>
      </c>
      <c r="V825" s="182">
        <v>84.95</v>
      </c>
      <c r="W825" s="182"/>
      <c r="X825" s="182"/>
      <c r="Y825" s="182"/>
      <c r="Z825" s="41">
        <v>1</v>
      </c>
    </row>
    <row r="826" spans="1:27" ht="15" customHeight="1" x14ac:dyDescent="0.25">
      <c r="A826" s="181" t="s">
        <v>42</v>
      </c>
      <c r="B826" s="182">
        <f t="shared" si="232"/>
        <v>0</v>
      </c>
      <c r="C826" s="182">
        <f t="shared" si="233"/>
        <v>0</v>
      </c>
      <c r="D826" s="182">
        <f t="shared" si="234"/>
        <v>0</v>
      </c>
      <c r="E826" s="182"/>
      <c r="F826" s="182"/>
      <c r="G826" s="182"/>
      <c r="H826" s="182"/>
      <c r="I826" s="182"/>
      <c r="J826" s="182"/>
      <c r="K826" s="182"/>
      <c r="L826" s="182"/>
      <c r="M826" s="182"/>
      <c r="N826" s="182"/>
      <c r="O826" s="182"/>
      <c r="P826" s="182"/>
      <c r="Q826" s="182"/>
      <c r="R826" s="182"/>
      <c r="S826" s="182"/>
      <c r="T826" s="182"/>
      <c r="U826" s="182"/>
      <c r="V826" s="182"/>
      <c r="W826" s="182"/>
      <c r="X826" s="182"/>
      <c r="Y826" s="182"/>
      <c r="Z826" s="41">
        <v>1</v>
      </c>
    </row>
    <row r="827" spans="1:27" ht="15" customHeight="1" x14ac:dyDescent="0.25">
      <c r="A827" s="163" t="s">
        <v>43</v>
      </c>
      <c r="B827" s="164">
        <f t="shared" si="232"/>
        <v>0</v>
      </c>
      <c r="C827" s="164">
        <f t="shared" si="233"/>
        <v>0</v>
      </c>
      <c r="D827" s="164">
        <f t="shared" si="234"/>
        <v>0</v>
      </c>
      <c r="E827" s="164"/>
      <c r="F827" s="164"/>
      <c r="G827" s="165"/>
      <c r="H827" s="164"/>
      <c r="I827" s="164"/>
      <c r="J827" s="164"/>
      <c r="K827" s="164"/>
      <c r="L827" s="164"/>
      <c r="M827" s="164"/>
      <c r="N827" s="164"/>
      <c r="O827" s="164"/>
      <c r="P827" s="164"/>
      <c r="Q827" s="164"/>
      <c r="R827" s="164"/>
      <c r="S827" s="164"/>
      <c r="T827" s="164"/>
      <c r="U827" s="164"/>
      <c r="V827" s="164"/>
      <c r="W827" s="164"/>
      <c r="X827" s="164"/>
      <c r="Y827" s="164"/>
      <c r="Z827" s="41">
        <v>0</v>
      </c>
    </row>
    <row r="828" spans="1:27" ht="15" customHeight="1" x14ac:dyDescent="0.25">
      <c r="A828" s="163" t="s">
        <v>44</v>
      </c>
      <c r="B828" s="164">
        <f t="shared" si="232"/>
        <v>0</v>
      </c>
      <c r="C828" s="164">
        <f t="shared" si="233"/>
        <v>0</v>
      </c>
      <c r="D828" s="164">
        <f t="shared" si="234"/>
        <v>0</v>
      </c>
      <c r="E828" s="164"/>
      <c r="F828" s="164"/>
      <c r="G828" s="165"/>
      <c r="H828" s="164"/>
      <c r="I828" s="164"/>
      <c r="J828" s="164"/>
      <c r="K828" s="164"/>
      <c r="L828" s="164"/>
      <c r="M828" s="164"/>
      <c r="N828" s="164"/>
      <c r="O828" s="164"/>
      <c r="P828" s="164"/>
      <c r="Q828" s="164"/>
      <c r="R828" s="164"/>
      <c r="S828" s="164"/>
      <c r="T828" s="164"/>
      <c r="U828" s="164"/>
      <c r="V828" s="164"/>
      <c r="W828" s="164"/>
      <c r="X828" s="164"/>
      <c r="Y828" s="164"/>
      <c r="Z828" s="41">
        <v>0</v>
      </c>
    </row>
    <row r="829" spans="1:27" ht="15" customHeight="1" x14ac:dyDescent="0.25">
      <c r="A829" s="163" t="s">
        <v>45</v>
      </c>
      <c r="B829" s="164">
        <f t="shared" si="232"/>
        <v>0</v>
      </c>
      <c r="C829" s="164">
        <f t="shared" si="233"/>
        <v>0</v>
      </c>
      <c r="D829" s="164">
        <f t="shared" si="234"/>
        <v>0</v>
      </c>
      <c r="E829" s="164"/>
      <c r="F829" s="164"/>
      <c r="G829" s="165"/>
      <c r="H829" s="164"/>
      <c r="I829" s="164"/>
      <c r="J829" s="164"/>
      <c r="K829" s="164"/>
      <c r="L829" s="164"/>
      <c r="M829" s="164"/>
      <c r="N829" s="164"/>
      <c r="O829" s="164"/>
      <c r="P829" s="164"/>
      <c r="Q829" s="164"/>
      <c r="R829" s="164"/>
      <c r="S829" s="164"/>
      <c r="T829" s="164"/>
      <c r="U829" s="164"/>
      <c r="V829" s="164"/>
      <c r="W829" s="164"/>
      <c r="X829" s="164"/>
      <c r="Y829" s="164"/>
      <c r="Z829" s="41">
        <v>0</v>
      </c>
    </row>
    <row r="830" spans="1:27" ht="15" customHeight="1" x14ac:dyDescent="0.25">
      <c r="A830" s="163" t="s">
        <v>46</v>
      </c>
      <c r="B830" s="164">
        <f t="shared" si="232"/>
        <v>0</v>
      </c>
      <c r="C830" s="164">
        <f t="shared" si="233"/>
        <v>0</v>
      </c>
      <c r="D830" s="164">
        <f t="shared" si="234"/>
        <v>0</v>
      </c>
      <c r="E830" s="164"/>
      <c r="F830" s="164"/>
      <c r="G830" s="165"/>
      <c r="H830" s="164"/>
      <c r="I830" s="164"/>
      <c r="J830" s="164"/>
      <c r="K830" s="164"/>
      <c r="L830" s="164"/>
      <c r="M830" s="164"/>
      <c r="N830" s="164"/>
      <c r="O830" s="164"/>
      <c r="P830" s="164"/>
      <c r="Q830" s="164"/>
      <c r="R830" s="164"/>
      <c r="S830" s="164"/>
      <c r="T830" s="164"/>
      <c r="U830" s="164"/>
      <c r="V830" s="164"/>
      <c r="W830" s="164"/>
      <c r="X830" s="164"/>
      <c r="Y830" s="164"/>
      <c r="Z830" s="41">
        <v>0</v>
      </c>
    </row>
    <row r="831" spans="1:27" ht="15" customHeight="1" x14ac:dyDescent="0.25">
      <c r="A831" s="181" t="s">
        <v>47</v>
      </c>
      <c r="B831" s="182">
        <f t="shared" si="232"/>
        <v>0</v>
      </c>
      <c r="C831" s="182">
        <f t="shared" si="233"/>
        <v>0</v>
      </c>
      <c r="D831" s="182">
        <f t="shared" si="234"/>
        <v>0</v>
      </c>
      <c r="E831" s="182"/>
      <c r="F831" s="182"/>
      <c r="G831" s="182"/>
      <c r="H831" s="182"/>
      <c r="I831" s="182"/>
      <c r="J831" s="182"/>
      <c r="K831" s="182"/>
      <c r="L831" s="182"/>
      <c r="M831" s="182"/>
      <c r="N831" s="182"/>
      <c r="O831" s="182"/>
      <c r="P831" s="182"/>
      <c r="Q831" s="182"/>
      <c r="R831" s="182"/>
      <c r="S831" s="182"/>
      <c r="T831" s="182"/>
      <c r="U831" s="182"/>
      <c r="V831" s="182"/>
      <c r="W831" s="182"/>
      <c r="X831" s="182"/>
      <c r="Y831" s="182"/>
      <c r="Z831" s="41">
        <v>1</v>
      </c>
    </row>
    <row r="832" spans="1:27" ht="15" customHeight="1" x14ac:dyDescent="0.25">
      <c r="A832" s="181" t="s">
        <v>48</v>
      </c>
      <c r="B832" s="182">
        <f t="shared" si="232"/>
        <v>0.95</v>
      </c>
      <c r="C832" s="182">
        <f t="shared" si="233"/>
        <v>174.02</v>
      </c>
      <c r="D832" s="182">
        <f t="shared" si="234"/>
        <v>364.49</v>
      </c>
      <c r="E832" s="182"/>
      <c r="F832" s="182"/>
      <c r="G832" s="182"/>
      <c r="H832" s="182"/>
      <c r="I832" s="182"/>
      <c r="J832" s="182"/>
      <c r="K832" s="182"/>
      <c r="L832" s="182"/>
      <c r="M832" s="182"/>
      <c r="N832" s="182"/>
      <c r="O832" s="182"/>
      <c r="P832" s="182"/>
      <c r="Q832" s="182"/>
      <c r="R832" s="182"/>
      <c r="S832" s="182"/>
      <c r="T832" s="182">
        <v>0.95</v>
      </c>
      <c r="U832" s="182">
        <v>174.02</v>
      </c>
      <c r="V832" s="182">
        <v>364.49</v>
      </c>
      <c r="W832" s="182"/>
      <c r="X832" s="182"/>
      <c r="Y832" s="182"/>
      <c r="Z832" s="41">
        <v>1</v>
      </c>
    </row>
    <row r="833" spans="1:27" s="44" customFormat="1" x14ac:dyDescent="0.25">
      <c r="A833" s="161" t="s">
        <v>18</v>
      </c>
      <c r="B833" s="162">
        <f t="shared" ref="B833:Y833" si="235">SUMIF($Z821:$Z832,"=1",B821:B832)</f>
        <v>5.44</v>
      </c>
      <c r="C833" s="162">
        <f t="shared" si="235"/>
        <v>994.02</v>
      </c>
      <c r="D833" s="162">
        <f t="shared" si="235"/>
        <v>8266.8700000000008</v>
      </c>
      <c r="E833" s="162">
        <f t="shared" si="235"/>
        <v>0</v>
      </c>
      <c r="F833" s="162">
        <f t="shared" si="235"/>
        <v>0</v>
      </c>
      <c r="G833" s="162">
        <f t="shared" si="235"/>
        <v>0</v>
      </c>
      <c r="H833" s="162">
        <f t="shared" si="235"/>
        <v>0</v>
      </c>
      <c r="I833" s="162">
        <f t="shared" si="235"/>
        <v>0</v>
      </c>
      <c r="J833" s="162">
        <f t="shared" si="235"/>
        <v>0</v>
      </c>
      <c r="K833" s="162">
        <f t="shared" si="235"/>
        <v>0</v>
      </c>
      <c r="L833" s="162">
        <f t="shared" si="235"/>
        <v>0</v>
      </c>
      <c r="M833" s="162">
        <f t="shared" si="235"/>
        <v>0</v>
      </c>
      <c r="N833" s="162">
        <f t="shared" si="235"/>
        <v>0</v>
      </c>
      <c r="O833" s="162">
        <f t="shared" si="235"/>
        <v>0</v>
      </c>
      <c r="P833" s="162">
        <f t="shared" si="235"/>
        <v>0</v>
      </c>
      <c r="Q833" s="162">
        <f t="shared" si="235"/>
        <v>0</v>
      </c>
      <c r="R833" s="162">
        <f t="shared" si="235"/>
        <v>0</v>
      </c>
      <c r="S833" s="162">
        <f t="shared" si="235"/>
        <v>0</v>
      </c>
      <c r="T833" s="162">
        <f t="shared" si="235"/>
        <v>5.44</v>
      </c>
      <c r="U833" s="162">
        <f t="shared" si="235"/>
        <v>994.02</v>
      </c>
      <c r="V833" s="162">
        <f t="shared" si="235"/>
        <v>8266.8700000000008</v>
      </c>
      <c r="W833" s="162">
        <f t="shared" si="235"/>
        <v>0</v>
      </c>
      <c r="X833" s="162">
        <f t="shared" si="235"/>
        <v>0</v>
      </c>
      <c r="Y833" s="162">
        <f t="shared" si="235"/>
        <v>0</v>
      </c>
    </row>
    <row r="834" spans="1:27" x14ac:dyDescent="0.25">
      <c r="A834" s="229" t="s">
        <v>107</v>
      </c>
      <c r="B834" s="230"/>
      <c r="C834" s="230"/>
      <c r="D834" s="230"/>
      <c r="E834" s="230"/>
      <c r="F834" s="230"/>
      <c r="G834" s="230"/>
      <c r="H834" s="230"/>
      <c r="I834" s="230"/>
      <c r="J834" s="230"/>
      <c r="K834" s="230"/>
      <c r="L834" s="230"/>
      <c r="M834" s="230"/>
      <c r="N834" s="230"/>
      <c r="O834" s="230"/>
      <c r="P834" s="230"/>
      <c r="Q834" s="230"/>
      <c r="R834" s="230"/>
      <c r="S834" s="230"/>
      <c r="T834" s="230"/>
      <c r="U834" s="230"/>
      <c r="V834" s="230"/>
      <c r="W834" s="230"/>
      <c r="X834" s="230"/>
      <c r="Y834" s="231"/>
      <c r="AA834" s="160"/>
    </row>
    <row r="835" spans="1:27" ht="15" customHeight="1" x14ac:dyDescent="0.25">
      <c r="A835" s="181" t="s">
        <v>37</v>
      </c>
      <c r="B835" s="182">
        <f t="shared" ref="B835:B846" si="236">E835+H835+K835+N835+Q835+T835+W835</f>
        <v>11.88</v>
      </c>
      <c r="C835" s="182">
        <f t="shared" ref="C835:C846" si="237">F835+I835+L835+O835+R835+U835+X835</f>
        <v>2184</v>
      </c>
      <c r="D835" s="182">
        <f t="shared" ref="D835:D846" si="238">G835+J835+M835+P835+S835+V835+Y835</f>
        <v>23400.19</v>
      </c>
      <c r="E835" s="182"/>
      <c r="F835" s="182"/>
      <c r="G835" s="182"/>
      <c r="H835" s="182"/>
      <c r="I835" s="182"/>
      <c r="J835" s="182"/>
      <c r="K835" s="182"/>
      <c r="L835" s="182"/>
      <c r="M835" s="182"/>
      <c r="N835" s="182"/>
      <c r="O835" s="182"/>
      <c r="P835" s="182"/>
      <c r="Q835" s="182"/>
      <c r="R835" s="182"/>
      <c r="S835" s="182"/>
      <c r="T835" s="182">
        <v>11.88</v>
      </c>
      <c r="U835" s="182">
        <v>2184</v>
      </c>
      <c r="V835" s="182">
        <v>23400.19</v>
      </c>
      <c r="W835" s="182"/>
      <c r="X835" s="182"/>
      <c r="Y835" s="182"/>
      <c r="Z835" s="41">
        <v>1</v>
      </c>
    </row>
    <row r="836" spans="1:27" ht="15" customHeight="1" x14ac:dyDescent="0.25">
      <c r="A836" s="163" t="s">
        <v>38</v>
      </c>
      <c r="B836" s="164">
        <f t="shared" si="236"/>
        <v>10.46</v>
      </c>
      <c r="C836" s="164">
        <f t="shared" si="237"/>
        <v>1924</v>
      </c>
      <c r="D836" s="164">
        <f t="shared" si="238"/>
        <v>19514.2</v>
      </c>
      <c r="E836" s="164"/>
      <c r="F836" s="164"/>
      <c r="G836" s="165"/>
      <c r="H836" s="164"/>
      <c r="I836" s="164"/>
      <c r="J836" s="164"/>
      <c r="K836" s="164"/>
      <c r="L836" s="164"/>
      <c r="M836" s="164"/>
      <c r="N836" s="164"/>
      <c r="O836" s="164"/>
      <c r="P836" s="164"/>
      <c r="Q836" s="164"/>
      <c r="R836" s="164"/>
      <c r="S836" s="164"/>
      <c r="T836" s="164">
        <v>10.46</v>
      </c>
      <c r="U836" s="164">
        <v>1924</v>
      </c>
      <c r="V836" s="164">
        <v>19514.2</v>
      </c>
      <c r="W836" s="164"/>
      <c r="X836" s="164"/>
      <c r="Y836" s="164"/>
      <c r="Z836" s="41">
        <v>0</v>
      </c>
    </row>
    <row r="837" spans="1:27" ht="15" customHeight="1" x14ac:dyDescent="0.25">
      <c r="A837" s="163" t="s">
        <v>39</v>
      </c>
      <c r="B837" s="164">
        <f t="shared" si="236"/>
        <v>0</v>
      </c>
      <c r="C837" s="164">
        <f t="shared" si="237"/>
        <v>0</v>
      </c>
      <c r="D837" s="164">
        <f t="shared" si="238"/>
        <v>1045.6600000000001</v>
      </c>
      <c r="E837" s="164"/>
      <c r="F837" s="164"/>
      <c r="G837" s="165"/>
      <c r="H837" s="164"/>
      <c r="I837" s="164"/>
      <c r="J837" s="164"/>
      <c r="K837" s="164"/>
      <c r="L837" s="164"/>
      <c r="M837" s="164"/>
      <c r="N837" s="164"/>
      <c r="O837" s="164"/>
      <c r="P837" s="164"/>
      <c r="Q837" s="164"/>
      <c r="R837" s="164"/>
      <c r="S837" s="164"/>
      <c r="T837" s="164"/>
      <c r="U837" s="164"/>
      <c r="V837" s="164">
        <v>1045.6600000000001</v>
      </c>
      <c r="W837" s="164"/>
      <c r="X837" s="164"/>
      <c r="Y837" s="164"/>
      <c r="Z837" s="41">
        <v>0</v>
      </c>
    </row>
    <row r="838" spans="1:27" ht="15" customHeight="1" x14ac:dyDescent="0.25">
      <c r="A838" s="163" t="s">
        <v>40</v>
      </c>
      <c r="B838" s="164">
        <f t="shared" si="236"/>
        <v>1.42</v>
      </c>
      <c r="C838" s="164">
        <f t="shared" si="237"/>
        <v>260</v>
      </c>
      <c r="D838" s="164">
        <f t="shared" si="238"/>
        <v>2840.33</v>
      </c>
      <c r="E838" s="164"/>
      <c r="F838" s="164"/>
      <c r="G838" s="165"/>
      <c r="H838" s="164"/>
      <c r="I838" s="164"/>
      <c r="J838" s="164"/>
      <c r="K838" s="164"/>
      <c r="L838" s="164"/>
      <c r="M838" s="164"/>
      <c r="N838" s="164"/>
      <c r="O838" s="164"/>
      <c r="P838" s="164"/>
      <c r="Q838" s="164"/>
      <c r="R838" s="164"/>
      <c r="S838" s="164"/>
      <c r="T838" s="164">
        <v>1.42</v>
      </c>
      <c r="U838" s="164">
        <v>260</v>
      </c>
      <c r="V838" s="164">
        <v>2840.33</v>
      </c>
      <c r="W838" s="164"/>
      <c r="X838" s="164"/>
      <c r="Y838" s="164"/>
      <c r="Z838" s="41">
        <v>0</v>
      </c>
    </row>
    <row r="839" spans="1:27" ht="15" customHeight="1" x14ac:dyDescent="0.25">
      <c r="A839" s="181" t="s">
        <v>41</v>
      </c>
      <c r="B839" s="182">
        <f t="shared" si="236"/>
        <v>0.13</v>
      </c>
      <c r="C839" s="182">
        <f t="shared" si="237"/>
        <v>24</v>
      </c>
      <c r="D839" s="182">
        <f t="shared" si="238"/>
        <v>375.17</v>
      </c>
      <c r="E839" s="182"/>
      <c r="F839" s="182"/>
      <c r="G839" s="182"/>
      <c r="H839" s="182"/>
      <c r="I839" s="182"/>
      <c r="J839" s="182"/>
      <c r="K839" s="182"/>
      <c r="L839" s="182"/>
      <c r="M839" s="182"/>
      <c r="N839" s="182"/>
      <c r="O839" s="182"/>
      <c r="P839" s="182"/>
      <c r="Q839" s="182"/>
      <c r="R839" s="182"/>
      <c r="S839" s="182"/>
      <c r="T839" s="182">
        <v>0.13</v>
      </c>
      <c r="U839" s="182">
        <v>24</v>
      </c>
      <c r="V839" s="182">
        <v>375.17</v>
      </c>
      <c r="W839" s="182"/>
      <c r="X839" s="182"/>
      <c r="Y839" s="182"/>
      <c r="Z839" s="41">
        <v>1</v>
      </c>
    </row>
    <row r="840" spans="1:27" ht="15" customHeight="1" x14ac:dyDescent="0.25">
      <c r="A840" s="181" t="s">
        <v>42</v>
      </c>
      <c r="B840" s="182">
        <f t="shared" si="236"/>
        <v>0.04</v>
      </c>
      <c r="C840" s="182">
        <f t="shared" si="237"/>
        <v>6.99</v>
      </c>
      <c r="D840" s="182">
        <f t="shared" si="238"/>
        <v>218.17</v>
      </c>
      <c r="E840" s="182"/>
      <c r="F840" s="182"/>
      <c r="G840" s="182"/>
      <c r="H840" s="182"/>
      <c r="I840" s="182"/>
      <c r="J840" s="182"/>
      <c r="K840" s="182"/>
      <c r="L840" s="182"/>
      <c r="M840" s="182"/>
      <c r="N840" s="182"/>
      <c r="O840" s="182"/>
      <c r="P840" s="182"/>
      <c r="Q840" s="182"/>
      <c r="R840" s="182"/>
      <c r="S840" s="182"/>
      <c r="T840" s="182">
        <v>0.04</v>
      </c>
      <c r="U840" s="182">
        <v>6.99</v>
      </c>
      <c r="V840" s="182">
        <v>218.17</v>
      </c>
      <c r="W840" s="182"/>
      <c r="X840" s="182"/>
      <c r="Y840" s="182"/>
      <c r="Z840" s="41">
        <v>1</v>
      </c>
    </row>
    <row r="841" spans="1:27" ht="15" customHeight="1" x14ac:dyDescent="0.25">
      <c r="A841" s="163" t="s">
        <v>43</v>
      </c>
      <c r="B841" s="164">
        <f t="shared" si="236"/>
        <v>0</v>
      </c>
      <c r="C841" s="164">
        <f t="shared" si="237"/>
        <v>0</v>
      </c>
      <c r="D841" s="164">
        <f t="shared" si="238"/>
        <v>0</v>
      </c>
      <c r="E841" s="164"/>
      <c r="F841" s="164"/>
      <c r="G841" s="165"/>
      <c r="H841" s="164"/>
      <c r="I841" s="164"/>
      <c r="J841" s="164"/>
      <c r="K841" s="164"/>
      <c r="L841" s="164"/>
      <c r="M841" s="164"/>
      <c r="N841" s="164"/>
      <c r="O841" s="164"/>
      <c r="P841" s="164"/>
      <c r="Q841" s="164"/>
      <c r="R841" s="164"/>
      <c r="S841" s="164"/>
      <c r="T841" s="164"/>
      <c r="U841" s="164"/>
      <c r="V841" s="164"/>
      <c r="W841" s="164"/>
      <c r="X841" s="164"/>
      <c r="Y841" s="164"/>
      <c r="Z841" s="41">
        <v>0</v>
      </c>
    </row>
    <row r="842" spans="1:27" ht="15" customHeight="1" x14ac:dyDescent="0.25">
      <c r="A842" s="163" t="s">
        <v>44</v>
      </c>
      <c r="B842" s="164">
        <f t="shared" si="236"/>
        <v>0</v>
      </c>
      <c r="C842" s="164">
        <f t="shared" si="237"/>
        <v>0</v>
      </c>
      <c r="D842" s="164">
        <f t="shared" si="238"/>
        <v>0</v>
      </c>
      <c r="E842" s="164"/>
      <c r="F842" s="164"/>
      <c r="G842" s="165"/>
      <c r="H842" s="164"/>
      <c r="I842" s="164"/>
      <c r="J842" s="164"/>
      <c r="K842" s="164"/>
      <c r="L842" s="164"/>
      <c r="M842" s="164"/>
      <c r="N842" s="164"/>
      <c r="O842" s="164"/>
      <c r="P842" s="164"/>
      <c r="Q842" s="164"/>
      <c r="R842" s="164"/>
      <c r="S842" s="164"/>
      <c r="T842" s="164"/>
      <c r="U842" s="164"/>
      <c r="V842" s="164"/>
      <c r="W842" s="164"/>
      <c r="X842" s="164"/>
      <c r="Y842" s="164"/>
      <c r="Z842" s="41">
        <v>0</v>
      </c>
    </row>
    <row r="843" spans="1:27" ht="15" customHeight="1" x14ac:dyDescent="0.25">
      <c r="A843" s="163" t="s">
        <v>45</v>
      </c>
      <c r="B843" s="164">
        <f t="shared" si="236"/>
        <v>0</v>
      </c>
      <c r="C843" s="164">
        <f t="shared" si="237"/>
        <v>0</v>
      </c>
      <c r="D843" s="164">
        <f t="shared" si="238"/>
        <v>0</v>
      </c>
      <c r="E843" s="164"/>
      <c r="F843" s="164"/>
      <c r="G843" s="165"/>
      <c r="H843" s="164"/>
      <c r="I843" s="164"/>
      <c r="J843" s="164"/>
      <c r="K843" s="164"/>
      <c r="L843" s="164"/>
      <c r="M843" s="164"/>
      <c r="N843" s="164"/>
      <c r="O843" s="164"/>
      <c r="P843" s="164"/>
      <c r="Q843" s="164"/>
      <c r="R843" s="164"/>
      <c r="S843" s="164"/>
      <c r="T843" s="164"/>
      <c r="U843" s="164"/>
      <c r="V843" s="164"/>
      <c r="W843" s="164"/>
      <c r="X843" s="164"/>
      <c r="Y843" s="164"/>
      <c r="Z843" s="41">
        <v>0</v>
      </c>
    </row>
    <row r="844" spans="1:27" ht="15" customHeight="1" x14ac:dyDescent="0.25">
      <c r="A844" s="163" t="s">
        <v>46</v>
      </c>
      <c r="B844" s="164">
        <f t="shared" si="236"/>
        <v>0.04</v>
      </c>
      <c r="C844" s="164">
        <f t="shared" si="237"/>
        <v>6.99</v>
      </c>
      <c r="D844" s="164">
        <f t="shared" si="238"/>
        <v>218.17</v>
      </c>
      <c r="E844" s="164"/>
      <c r="F844" s="164"/>
      <c r="G844" s="165"/>
      <c r="H844" s="164"/>
      <c r="I844" s="164"/>
      <c r="J844" s="164"/>
      <c r="K844" s="164"/>
      <c r="L844" s="164"/>
      <c r="M844" s="164"/>
      <c r="N844" s="164"/>
      <c r="O844" s="164"/>
      <c r="P844" s="164"/>
      <c r="Q844" s="164"/>
      <c r="R844" s="164"/>
      <c r="S844" s="164"/>
      <c r="T844" s="164">
        <v>0.04</v>
      </c>
      <c r="U844" s="164">
        <v>6.99</v>
      </c>
      <c r="V844" s="164">
        <v>218.17</v>
      </c>
      <c r="W844" s="164"/>
      <c r="X844" s="164"/>
      <c r="Y844" s="164"/>
      <c r="Z844" s="41">
        <v>0</v>
      </c>
    </row>
    <row r="845" spans="1:27" ht="15" customHeight="1" x14ac:dyDescent="0.25">
      <c r="A845" s="181" t="s">
        <v>47</v>
      </c>
      <c r="B845" s="182">
        <f t="shared" si="236"/>
        <v>0</v>
      </c>
      <c r="C845" s="182">
        <f t="shared" si="237"/>
        <v>0</v>
      </c>
      <c r="D845" s="182">
        <f t="shared" si="238"/>
        <v>0</v>
      </c>
      <c r="E845" s="182"/>
      <c r="F845" s="182"/>
      <c r="G845" s="182"/>
      <c r="H845" s="182"/>
      <c r="I845" s="182"/>
      <c r="J845" s="182"/>
      <c r="K845" s="182"/>
      <c r="L845" s="182"/>
      <c r="M845" s="182"/>
      <c r="N845" s="182"/>
      <c r="O845" s="182"/>
      <c r="P845" s="182"/>
      <c r="Q845" s="182"/>
      <c r="R845" s="182"/>
      <c r="S845" s="182"/>
      <c r="T845" s="182"/>
      <c r="U845" s="182"/>
      <c r="V845" s="182"/>
      <c r="W845" s="182"/>
      <c r="X845" s="182"/>
      <c r="Y845" s="182"/>
      <c r="Z845" s="41">
        <v>1</v>
      </c>
    </row>
    <row r="846" spans="1:27" ht="15" customHeight="1" x14ac:dyDescent="0.25">
      <c r="A846" s="181" t="s">
        <v>48</v>
      </c>
      <c r="B846" s="182">
        <f t="shared" si="236"/>
        <v>1.48</v>
      </c>
      <c r="C846" s="182">
        <f t="shared" si="237"/>
        <v>273.01</v>
      </c>
      <c r="D846" s="182">
        <f t="shared" si="238"/>
        <v>916.92</v>
      </c>
      <c r="E846" s="182"/>
      <c r="F846" s="182"/>
      <c r="G846" s="182"/>
      <c r="H846" s="182"/>
      <c r="I846" s="182"/>
      <c r="J846" s="182"/>
      <c r="K846" s="182"/>
      <c r="L846" s="182"/>
      <c r="M846" s="182"/>
      <c r="N846" s="182"/>
      <c r="O846" s="182"/>
      <c r="P846" s="182"/>
      <c r="Q846" s="182"/>
      <c r="R846" s="182"/>
      <c r="S846" s="182"/>
      <c r="T846" s="182">
        <v>1.48</v>
      </c>
      <c r="U846" s="182">
        <v>273.01</v>
      </c>
      <c r="V846" s="182">
        <v>916.92</v>
      </c>
      <c r="W846" s="182"/>
      <c r="X846" s="182"/>
      <c r="Y846" s="182"/>
      <c r="Z846" s="41">
        <v>1</v>
      </c>
    </row>
    <row r="847" spans="1:27" s="44" customFormat="1" x14ac:dyDescent="0.25">
      <c r="A847" s="161" t="s">
        <v>18</v>
      </c>
      <c r="B847" s="162">
        <f t="shared" ref="B847:Y847" si="239">SUMIF($Z835:$Z846,"=1",B835:B846)</f>
        <v>13.530000000000001</v>
      </c>
      <c r="C847" s="162">
        <f t="shared" si="239"/>
        <v>2488</v>
      </c>
      <c r="D847" s="162">
        <f t="shared" si="239"/>
        <v>24910.449999999993</v>
      </c>
      <c r="E847" s="162">
        <f t="shared" si="239"/>
        <v>0</v>
      </c>
      <c r="F847" s="162">
        <f t="shared" si="239"/>
        <v>0</v>
      </c>
      <c r="G847" s="162">
        <f t="shared" si="239"/>
        <v>0</v>
      </c>
      <c r="H847" s="162">
        <f t="shared" si="239"/>
        <v>0</v>
      </c>
      <c r="I847" s="162">
        <f t="shared" si="239"/>
        <v>0</v>
      </c>
      <c r="J847" s="162">
        <f t="shared" si="239"/>
        <v>0</v>
      </c>
      <c r="K847" s="162">
        <f t="shared" si="239"/>
        <v>0</v>
      </c>
      <c r="L847" s="162">
        <f t="shared" si="239"/>
        <v>0</v>
      </c>
      <c r="M847" s="162">
        <f t="shared" si="239"/>
        <v>0</v>
      </c>
      <c r="N847" s="162">
        <f t="shared" si="239"/>
        <v>0</v>
      </c>
      <c r="O847" s="162">
        <f t="shared" si="239"/>
        <v>0</v>
      </c>
      <c r="P847" s="162">
        <f t="shared" si="239"/>
        <v>0</v>
      </c>
      <c r="Q847" s="162">
        <f t="shared" si="239"/>
        <v>0</v>
      </c>
      <c r="R847" s="162">
        <f t="shared" si="239"/>
        <v>0</v>
      </c>
      <c r="S847" s="162">
        <f t="shared" si="239"/>
        <v>0</v>
      </c>
      <c r="T847" s="162">
        <f t="shared" si="239"/>
        <v>13.530000000000001</v>
      </c>
      <c r="U847" s="162">
        <f t="shared" si="239"/>
        <v>2488</v>
      </c>
      <c r="V847" s="162">
        <f t="shared" si="239"/>
        <v>24910.449999999993</v>
      </c>
      <c r="W847" s="162">
        <f t="shared" si="239"/>
        <v>0</v>
      </c>
      <c r="X847" s="162">
        <f t="shared" si="239"/>
        <v>0</v>
      </c>
      <c r="Y847" s="162">
        <f t="shared" si="239"/>
        <v>0</v>
      </c>
    </row>
    <row r="848" spans="1:27" x14ac:dyDescent="0.25">
      <c r="A848" s="229" t="s">
        <v>108</v>
      </c>
      <c r="B848" s="230"/>
      <c r="C848" s="230"/>
      <c r="D848" s="230"/>
      <c r="E848" s="230"/>
      <c r="F848" s="230"/>
      <c r="G848" s="230"/>
      <c r="H848" s="230"/>
      <c r="I848" s="230"/>
      <c r="J848" s="230"/>
      <c r="K848" s="230"/>
      <c r="L848" s="230"/>
      <c r="M848" s="230"/>
      <c r="N848" s="230"/>
      <c r="O848" s="230"/>
      <c r="P848" s="230"/>
      <c r="Q848" s="230"/>
      <c r="R848" s="230"/>
      <c r="S848" s="230"/>
      <c r="T848" s="230"/>
      <c r="U848" s="230"/>
      <c r="V848" s="230"/>
      <c r="W848" s="230"/>
      <c r="X848" s="230"/>
      <c r="Y848" s="231"/>
      <c r="AA848" s="160"/>
    </row>
    <row r="849" spans="1:27" ht="15" customHeight="1" x14ac:dyDescent="0.25">
      <c r="A849" s="181" t="s">
        <v>37</v>
      </c>
      <c r="B849" s="182">
        <f t="shared" ref="B849:B860" si="240">E849+H849+K849+N849+Q849+T849+W849</f>
        <v>17.21</v>
      </c>
      <c r="C849" s="182">
        <f t="shared" ref="C849:C860" si="241">F849+I849+L849+O849+R849+U849+X849</f>
        <v>3152</v>
      </c>
      <c r="D849" s="182">
        <f t="shared" ref="D849:D860" si="242">G849+J849+M849+P849+S849+V849+Y849</f>
        <v>26961.84</v>
      </c>
      <c r="E849" s="182"/>
      <c r="F849" s="182"/>
      <c r="G849" s="182"/>
      <c r="H849" s="182"/>
      <c r="I849" s="182"/>
      <c r="J849" s="182"/>
      <c r="K849" s="182"/>
      <c r="L849" s="182"/>
      <c r="M849" s="182"/>
      <c r="N849" s="182"/>
      <c r="O849" s="182"/>
      <c r="P849" s="182"/>
      <c r="Q849" s="182"/>
      <c r="R849" s="182"/>
      <c r="S849" s="182"/>
      <c r="T849" s="182">
        <v>17.21</v>
      </c>
      <c r="U849" s="182">
        <v>3152</v>
      </c>
      <c r="V849" s="182">
        <v>26961.84</v>
      </c>
      <c r="W849" s="182"/>
      <c r="X849" s="182"/>
      <c r="Y849" s="182"/>
      <c r="Z849" s="41">
        <v>1</v>
      </c>
    </row>
    <row r="850" spans="1:27" ht="15" customHeight="1" x14ac:dyDescent="0.25">
      <c r="A850" s="163" t="s">
        <v>38</v>
      </c>
      <c r="B850" s="164">
        <f t="shared" si="240"/>
        <v>13.88</v>
      </c>
      <c r="C850" s="164">
        <f t="shared" si="241"/>
        <v>2549.98</v>
      </c>
      <c r="D850" s="164">
        <f t="shared" si="242"/>
        <v>20479.22</v>
      </c>
      <c r="E850" s="164"/>
      <c r="F850" s="164"/>
      <c r="G850" s="165"/>
      <c r="H850" s="164"/>
      <c r="I850" s="164"/>
      <c r="J850" s="164"/>
      <c r="K850" s="164"/>
      <c r="L850" s="164"/>
      <c r="M850" s="164"/>
      <c r="N850" s="164"/>
      <c r="O850" s="164"/>
      <c r="P850" s="164"/>
      <c r="Q850" s="164"/>
      <c r="R850" s="164"/>
      <c r="S850" s="164"/>
      <c r="T850" s="164">
        <v>13.88</v>
      </c>
      <c r="U850" s="164">
        <v>2549.98</v>
      </c>
      <c r="V850" s="164">
        <v>20479.22</v>
      </c>
      <c r="W850" s="164"/>
      <c r="X850" s="164"/>
      <c r="Y850" s="164"/>
      <c r="Z850" s="41">
        <v>0</v>
      </c>
    </row>
    <row r="851" spans="1:27" ht="15" customHeight="1" x14ac:dyDescent="0.25">
      <c r="A851" s="163" t="s">
        <v>39</v>
      </c>
      <c r="B851" s="164">
        <f t="shared" si="240"/>
        <v>0</v>
      </c>
      <c r="C851" s="164">
        <f t="shared" si="241"/>
        <v>0</v>
      </c>
      <c r="D851" s="164">
        <f t="shared" si="242"/>
        <v>1385.87</v>
      </c>
      <c r="E851" s="164"/>
      <c r="F851" s="164"/>
      <c r="G851" s="165"/>
      <c r="H851" s="164"/>
      <c r="I851" s="164"/>
      <c r="J851" s="164"/>
      <c r="K851" s="164"/>
      <c r="L851" s="164"/>
      <c r="M851" s="164"/>
      <c r="N851" s="164"/>
      <c r="O851" s="164"/>
      <c r="P851" s="164"/>
      <c r="Q851" s="164"/>
      <c r="R851" s="164"/>
      <c r="S851" s="164"/>
      <c r="T851" s="164"/>
      <c r="U851" s="164"/>
      <c r="V851" s="164">
        <v>1385.87</v>
      </c>
      <c r="W851" s="164"/>
      <c r="X851" s="164"/>
      <c r="Y851" s="164"/>
      <c r="Z851" s="41">
        <v>0</v>
      </c>
    </row>
    <row r="852" spans="1:27" ht="15" customHeight="1" x14ac:dyDescent="0.25">
      <c r="A852" s="163" t="s">
        <v>40</v>
      </c>
      <c r="B852" s="164">
        <f t="shared" si="240"/>
        <v>3.33</v>
      </c>
      <c r="C852" s="164">
        <f t="shared" si="241"/>
        <v>602.02</v>
      </c>
      <c r="D852" s="164">
        <f t="shared" si="242"/>
        <v>5096.75</v>
      </c>
      <c r="E852" s="164"/>
      <c r="F852" s="164"/>
      <c r="G852" s="165"/>
      <c r="H852" s="164"/>
      <c r="I852" s="164"/>
      <c r="J852" s="164"/>
      <c r="K852" s="164"/>
      <c r="L852" s="164"/>
      <c r="M852" s="164"/>
      <c r="N852" s="164"/>
      <c r="O852" s="164"/>
      <c r="P852" s="164"/>
      <c r="Q852" s="164"/>
      <c r="R852" s="164"/>
      <c r="S852" s="164"/>
      <c r="T852" s="164">
        <v>3.33</v>
      </c>
      <c r="U852" s="164">
        <v>602.02</v>
      </c>
      <c r="V852" s="164">
        <v>5096.75</v>
      </c>
      <c r="W852" s="164"/>
      <c r="X852" s="164"/>
      <c r="Y852" s="164"/>
      <c r="Z852" s="41">
        <v>0</v>
      </c>
    </row>
    <row r="853" spans="1:27" ht="15" customHeight="1" x14ac:dyDescent="0.25">
      <c r="A853" s="181" t="s">
        <v>41</v>
      </c>
      <c r="B853" s="182">
        <f t="shared" si="240"/>
        <v>0.39</v>
      </c>
      <c r="C853" s="182">
        <f t="shared" si="241"/>
        <v>72</v>
      </c>
      <c r="D853" s="182">
        <f t="shared" si="242"/>
        <v>437.79</v>
      </c>
      <c r="E853" s="182"/>
      <c r="F853" s="182"/>
      <c r="G853" s="182"/>
      <c r="H853" s="182"/>
      <c r="I853" s="182"/>
      <c r="J853" s="182"/>
      <c r="K853" s="182"/>
      <c r="L853" s="182"/>
      <c r="M853" s="182"/>
      <c r="N853" s="182"/>
      <c r="O853" s="182"/>
      <c r="P853" s="182"/>
      <c r="Q853" s="182"/>
      <c r="R853" s="182"/>
      <c r="S853" s="182"/>
      <c r="T853" s="182">
        <v>0.39</v>
      </c>
      <c r="U853" s="182">
        <v>72</v>
      </c>
      <c r="V853" s="182">
        <v>437.79</v>
      </c>
      <c r="W853" s="182"/>
      <c r="X853" s="182"/>
      <c r="Y853" s="182"/>
      <c r="Z853" s="41">
        <v>1</v>
      </c>
    </row>
    <row r="854" spans="1:27" ht="15" customHeight="1" x14ac:dyDescent="0.25">
      <c r="A854" s="181" t="s">
        <v>42</v>
      </c>
      <c r="B854" s="182">
        <f t="shared" si="240"/>
        <v>0.11</v>
      </c>
      <c r="C854" s="182">
        <f t="shared" si="241"/>
        <v>18.489999999999998</v>
      </c>
      <c r="D854" s="182">
        <f t="shared" si="242"/>
        <v>382.99</v>
      </c>
      <c r="E854" s="182"/>
      <c r="F854" s="182"/>
      <c r="G854" s="182"/>
      <c r="H854" s="182"/>
      <c r="I854" s="182"/>
      <c r="J854" s="182"/>
      <c r="K854" s="182"/>
      <c r="L854" s="182"/>
      <c r="M854" s="182"/>
      <c r="N854" s="182"/>
      <c r="O854" s="182"/>
      <c r="P854" s="182"/>
      <c r="Q854" s="182"/>
      <c r="R854" s="182"/>
      <c r="S854" s="182"/>
      <c r="T854" s="182">
        <v>0.11</v>
      </c>
      <c r="U854" s="182">
        <v>18.489999999999998</v>
      </c>
      <c r="V854" s="182">
        <v>382.99</v>
      </c>
      <c r="W854" s="182"/>
      <c r="X854" s="182"/>
      <c r="Y854" s="182"/>
      <c r="Z854" s="41">
        <v>1</v>
      </c>
    </row>
    <row r="855" spans="1:27" ht="15" customHeight="1" x14ac:dyDescent="0.25">
      <c r="A855" s="163" t="s">
        <v>43</v>
      </c>
      <c r="B855" s="164">
        <f t="shared" si="240"/>
        <v>0</v>
      </c>
      <c r="C855" s="164">
        <f t="shared" si="241"/>
        <v>0</v>
      </c>
      <c r="D855" s="164">
        <f t="shared" si="242"/>
        <v>0</v>
      </c>
      <c r="E855" s="164"/>
      <c r="F855" s="164"/>
      <c r="G855" s="165"/>
      <c r="H855" s="164"/>
      <c r="I855" s="164"/>
      <c r="J855" s="164"/>
      <c r="K855" s="164"/>
      <c r="L855" s="164"/>
      <c r="M855" s="164"/>
      <c r="N855" s="164"/>
      <c r="O855" s="164"/>
      <c r="P855" s="164"/>
      <c r="Q855" s="164"/>
      <c r="R855" s="164"/>
      <c r="S855" s="164"/>
      <c r="T855" s="164"/>
      <c r="U855" s="164"/>
      <c r="V855" s="164"/>
      <c r="W855" s="164"/>
      <c r="X855" s="164"/>
      <c r="Y855" s="164"/>
      <c r="Z855" s="41">
        <v>0</v>
      </c>
    </row>
    <row r="856" spans="1:27" ht="15" customHeight="1" x14ac:dyDescent="0.25">
      <c r="A856" s="163" t="s">
        <v>44</v>
      </c>
      <c r="B856" s="164">
        <f t="shared" si="240"/>
        <v>0</v>
      </c>
      <c r="C856" s="164">
        <f t="shared" si="241"/>
        <v>0</v>
      </c>
      <c r="D856" s="164">
        <f t="shared" si="242"/>
        <v>0</v>
      </c>
      <c r="E856" s="164"/>
      <c r="F856" s="164"/>
      <c r="G856" s="165"/>
      <c r="H856" s="164"/>
      <c r="I856" s="164"/>
      <c r="J856" s="164"/>
      <c r="K856" s="164"/>
      <c r="L856" s="164"/>
      <c r="M856" s="164"/>
      <c r="N856" s="164"/>
      <c r="O856" s="164"/>
      <c r="P856" s="164"/>
      <c r="Q856" s="164"/>
      <c r="R856" s="164"/>
      <c r="S856" s="164"/>
      <c r="T856" s="164"/>
      <c r="U856" s="164"/>
      <c r="V856" s="164"/>
      <c r="W856" s="164"/>
      <c r="X856" s="164"/>
      <c r="Y856" s="164"/>
      <c r="Z856" s="41">
        <v>0</v>
      </c>
    </row>
    <row r="857" spans="1:27" ht="15" customHeight="1" x14ac:dyDescent="0.25">
      <c r="A857" s="163" t="s">
        <v>45</v>
      </c>
      <c r="B857" s="164">
        <f t="shared" si="240"/>
        <v>0</v>
      </c>
      <c r="C857" s="164">
        <f t="shared" si="241"/>
        <v>0</v>
      </c>
      <c r="D857" s="164">
        <f t="shared" si="242"/>
        <v>0</v>
      </c>
      <c r="E857" s="164"/>
      <c r="F857" s="164"/>
      <c r="G857" s="165"/>
      <c r="H857" s="164"/>
      <c r="I857" s="164"/>
      <c r="J857" s="164"/>
      <c r="K857" s="164"/>
      <c r="L857" s="164"/>
      <c r="M857" s="164"/>
      <c r="N857" s="164"/>
      <c r="O857" s="164"/>
      <c r="P857" s="164"/>
      <c r="Q857" s="164"/>
      <c r="R857" s="164"/>
      <c r="S857" s="164"/>
      <c r="T857" s="164"/>
      <c r="U857" s="164"/>
      <c r="V857" s="164"/>
      <c r="W857" s="164"/>
      <c r="X857" s="164"/>
      <c r="Y857" s="164"/>
      <c r="Z857" s="41">
        <v>0</v>
      </c>
    </row>
    <row r="858" spans="1:27" ht="15" customHeight="1" x14ac:dyDescent="0.25">
      <c r="A858" s="163" t="s">
        <v>46</v>
      </c>
      <c r="B858" s="164">
        <f t="shared" si="240"/>
        <v>0.11</v>
      </c>
      <c r="C858" s="164">
        <f t="shared" si="241"/>
        <v>18.489999999999998</v>
      </c>
      <c r="D858" s="164">
        <f t="shared" si="242"/>
        <v>382.99</v>
      </c>
      <c r="E858" s="164"/>
      <c r="F858" s="164"/>
      <c r="G858" s="165"/>
      <c r="H858" s="164"/>
      <c r="I858" s="164"/>
      <c r="J858" s="164"/>
      <c r="K858" s="164"/>
      <c r="L858" s="164"/>
      <c r="M858" s="164"/>
      <c r="N858" s="164"/>
      <c r="O858" s="164"/>
      <c r="P858" s="164"/>
      <c r="Q858" s="164"/>
      <c r="R858" s="164"/>
      <c r="S858" s="164"/>
      <c r="T858" s="164">
        <v>0.11</v>
      </c>
      <c r="U858" s="164">
        <v>18.489999999999998</v>
      </c>
      <c r="V858" s="164">
        <v>382.99</v>
      </c>
      <c r="W858" s="164"/>
      <c r="X858" s="164"/>
      <c r="Y858" s="164"/>
      <c r="Z858" s="41">
        <v>0</v>
      </c>
    </row>
    <row r="859" spans="1:27" ht="15" customHeight="1" x14ac:dyDescent="0.25">
      <c r="A859" s="181" t="s">
        <v>47</v>
      </c>
      <c r="B859" s="182">
        <f t="shared" si="240"/>
        <v>0</v>
      </c>
      <c r="C859" s="182">
        <f t="shared" si="241"/>
        <v>0</v>
      </c>
      <c r="D859" s="182">
        <f t="shared" si="242"/>
        <v>0</v>
      </c>
      <c r="E859" s="182"/>
      <c r="F859" s="182"/>
      <c r="G859" s="182"/>
      <c r="H859" s="182"/>
      <c r="I859" s="182"/>
      <c r="J859" s="182"/>
      <c r="K859" s="182"/>
      <c r="L859" s="182"/>
      <c r="M859" s="182"/>
      <c r="N859" s="182"/>
      <c r="O859" s="182"/>
      <c r="P859" s="182"/>
      <c r="Q859" s="182"/>
      <c r="R859" s="182"/>
      <c r="S859" s="182"/>
      <c r="T859" s="182"/>
      <c r="U859" s="182"/>
      <c r="V859" s="182"/>
      <c r="W859" s="182"/>
      <c r="X859" s="182"/>
      <c r="Y859" s="182"/>
      <c r="Z859" s="41">
        <v>1</v>
      </c>
    </row>
    <row r="860" spans="1:27" ht="15" customHeight="1" x14ac:dyDescent="0.25">
      <c r="A860" s="181" t="s">
        <v>48</v>
      </c>
      <c r="B860" s="182">
        <f t="shared" si="240"/>
        <v>1.33</v>
      </c>
      <c r="C860" s="182">
        <f t="shared" si="241"/>
        <v>245.5</v>
      </c>
      <c r="D860" s="182">
        <f t="shared" si="242"/>
        <v>500.54</v>
      </c>
      <c r="E860" s="182"/>
      <c r="F860" s="182"/>
      <c r="G860" s="182"/>
      <c r="H860" s="182"/>
      <c r="I860" s="182"/>
      <c r="J860" s="182"/>
      <c r="K860" s="182"/>
      <c r="L860" s="182"/>
      <c r="M860" s="182"/>
      <c r="N860" s="182"/>
      <c r="O860" s="182"/>
      <c r="P860" s="182"/>
      <c r="Q860" s="182"/>
      <c r="R860" s="182"/>
      <c r="S860" s="182"/>
      <c r="T860" s="182">
        <v>1.33</v>
      </c>
      <c r="U860" s="182">
        <v>245.5</v>
      </c>
      <c r="V860" s="182">
        <v>500.54</v>
      </c>
      <c r="W860" s="182"/>
      <c r="X860" s="182"/>
      <c r="Y860" s="182"/>
      <c r="Z860" s="41">
        <v>1</v>
      </c>
    </row>
    <row r="861" spans="1:27" s="44" customFormat="1" x14ac:dyDescent="0.25">
      <c r="A861" s="161" t="s">
        <v>18</v>
      </c>
      <c r="B861" s="162">
        <f t="shared" ref="B861:Y861" si="243">SUMIF($Z849:$Z860,"=1",B849:B860)</f>
        <v>19.04</v>
      </c>
      <c r="C861" s="162">
        <f t="shared" si="243"/>
        <v>3487.99</v>
      </c>
      <c r="D861" s="162">
        <f t="shared" si="243"/>
        <v>28283.160000000003</v>
      </c>
      <c r="E861" s="162">
        <f t="shared" si="243"/>
        <v>0</v>
      </c>
      <c r="F861" s="162">
        <f t="shared" si="243"/>
        <v>0</v>
      </c>
      <c r="G861" s="162">
        <f t="shared" si="243"/>
        <v>0</v>
      </c>
      <c r="H861" s="162">
        <f t="shared" si="243"/>
        <v>0</v>
      </c>
      <c r="I861" s="162">
        <f t="shared" si="243"/>
        <v>0</v>
      </c>
      <c r="J861" s="162">
        <f t="shared" si="243"/>
        <v>0</v>
      </c>
      <c r="K861" s="162">
        <f t="shared" si="243"/>
        <v>0</v>
      </c>
      <c r="L861" s="162">
        <f t="shared" si="243"/>
        <v>0</v>
      </c>
      <c r="M861" s="162">
        <f t="shared" si="243"/>
        <v>0</v>
      </c>
      <c r="N861" s="162">
        <f t="shared" si="243"/>
        <v>0</v>
      </c>
      <c r="O861" s="162">
        <f t="shared" si="243"/>
        <v>0</v>
      </c>
      <c r="P861" s="162">
        <f t="shared" si="243"/>
        <v>0</v>
      </c>
      <c r="Q861" s="162">
        <f t="shared" si="243"/>
        <v>0</v>
      </c>
      <c r="R861" s="162">
        <f t="shared" si="243"/>
        <v>0</v>
      </c>
      <c r="S861" s="162">
        <f t="shared" si="243"/>
        <v>0</v>
      </c>
      <c r="T861" s="162">
        <f t="shared" si="243"/>
        <v>19.04</v>
      </c>
      <c r="U861" s="162">
        <f t="shared" si="243"/>
        <v>3487.99</v>
      </c>
      <c r="V861" s="162">
        <f t="shared" si="243"/>
        <v>28283.160000000003</v>
      </c>
      <c r="W861" s="162">
        <f t="shared" si="243"/>
        <v>0</v>
      </c>
      <c r="X861" s="162">
        <f t="shared" si="243"/>
        <v>0</v>
      </c>
      <c r="Y861" s="162">
        <f t="shared" si="243"/>
        <v>0</v>
      </c>
    </row>
    <row r="862" spans="1:27" x14ac:dyDescent="0.25">
      <c r="A862" s="229" t="s">
        <v>109</v>
      </c>
      <c r="B862" s="230"/>
      <c r="C862" s="230"/>
      <c r="D862" s="230"/>
      <c r="E862" s="230"/>
      <c r="F862" s="230"/>
      <c r="G862" s="230"/>
      <c r="H862" s="230"/>
      <c r="I862" s="230"/>
      <c r="J862" s="230"/>
      <c r="K862" s="230"/>
      <c r="L862" s="230"/>
      <c r="M862" s="230"/>
      <c r="N862" s="230"/>
      <c r="O862" s="230"/>
      <c r="P862" s="230"/>
      <c r="Q862" s="230"/>
      <c r="R862" s="230"/>
      <c r="S862" s="230"/>
      <c r="T862" s="230"/>
      <c r="U862" s="230"/>
      <c r="V862" s="230"/>
      <c r="W862" s="230"/>
      <c r="X862" s="230"/>
      <c r="Y862" s="231"/>
      <c r="AA862" s="160"/>
    </row>
    <row r="863" spans="1:27" ht="15" customHeight="1" x14ac:dyDescent="0.25">
      <c r="A863" s="181" t="s">
        <v>37</v>
      </c>
      <c r="B863" s="182">
        <f t="shared" ref="B863:B874" si="244">E863+H863+K863+N863+Q863+T863+W863</f>
        <v>6</v>
      </c>
      <c r="C863" s="182">
        <f t="shared" ref="C863:C874" si="245">F863+I863+L863+O863+R863+U863+X863</f>
        <v>1104</v>
      </c>
      <c r="D863" s="182">
        <f t="shared" ref="D863:D874" si="246">G863+J863+M863+P863+S863+V863+Y863</f>
        <v>11534.56</v>
      </c>
      <c r="E863" s="182"/>
      <c r="F863" s="182"/>
      <c r="G863" s="182"/>
      <c r="H863" s="182"/>
      <c r="I863" s="182"/>
      <c r="J863" s="182"/>
      <c r="K863" s="182"/>
      <c r="L863" s="182"/>
      <c r="M863" s="182"/>
      <c r="N863" s="182"/>
      <c r="O863" s="182"/>
      <c r="P863" s="182"/>
      <c r="Q863" s="182"/>
      <c r="R863" s="182"/>
      <c r="S863" s="182"/>
      <c r="T863" s="182">
        <v>6</v>
      </c>
      <c r="U863" s="182">
        <v>1104</v>
      </c>
      <c r="V863" s="182">
        <v>11534.56</v>
      </c>
      <c r="W863" s="182"/>
      <c r="X863" s="182"/>
      <c r="Y863" s="182"/>
      <c r="Z863" s="41">
        <v>1</v>
      </c>
    </row>
    <row r="864" spans="1:27" ht="15" customHeight="1" x14ac:dyDescent="0.25">
      <c r="A864" s="163" t="s">
        <v>38</v>
      </c>
      <c r="B864" s="164">
        <f t="shared" si="244"/>
        <v>4.7300000000000004</v>
      </c>
      <c r="C864" s="164">
        <f t="shared" si="245"/>
        <v>870</v>
      </c>
      <c r="D864" s="164">
        <f t="shared" si="246"/>
        <v>8758.4599999999991</v>
      </c>
      <c r="E864" s="164"/>
      <c r="F864" s="164"/>
      <c r="G864" s="165"/>
      <c r="H864" s="164"/>
      <c r="I864" s="164"/>
      <c r="J864" s="164"/>
      <c r="K864" s="164"/>
      <c r="L864" s="164"/>
      <c r="M864" s="164"/>
      <c r="N864" s="164"/>
      <c r="O864" s="164"/>
      <c r="P864" s="164"/>
      <c r="Q864" s="164"/>
      <c r="R864" s="164"/>
      <c r="S864" s="164"/>
      <c r="T864" s="164">
        <v>4.7300000000000004</v>
      </c>
      <c r="U864" s="164">
        <v>870</v>
      </c>
      <c r="V864" s="164">
        <v>8758.4599999999991</v>
      </c>
      <c r="W864" s="164"/>
      <c r="X864" s="164"/>
      <c r="Y864" s="164"/>
      <c r="Z864" s="41">
        <v>0</v>
      </c>
    </row>
    <row r="865" spans="1:27" ht="15" customHeight="1" x14ac:dyDescent="0.25">
      <c r="A865" s="163" t="s">
        <v>39</v>
      </c>
      <c r="B865" s="164">
        <f t="shared" si="244"/>
        <v>0</v>
      </c>
      <c r="C865" s="164">
        <f t="shared" si="245"/>
        <v>0</v>
      </c>
      <c r="D865" s="164">
        <f t="shared" si="246"/>
        <v>472.82</v>
      </c>
      <c r="E865" s="164"/>
      <c r="F865" s="164"/>
      <c r="G865" s="165"/>
      <c r="H865" s="164"/>
      <c r="I865" s="164"/>
      <c r="J865" s="164"/>
      <c r="K865" s="164"/>
      <c r="L865" s="164"/>
      <c r="M865" s="164"/>
      <c r="N865" s="164"/>
      <c r="O865" s="164"/>
      <c r="P865" s="164"/>
      <c r="Q865" s="164"/>
      <c r="R865" s="164"/>
      <c r="S865" s="164"/>
      <c r="T865" s="164"/>
      <c r="U865" s="164"/>
      <c r="V865" s="164">
        <v>472.82</v>
      </c>
      <c r="W865" s="164"/>
      <c r="X865" s="164"/>
      <c r="Y865" s="164"/>
      <c r="Z865" s="41">
        <v>0</v>
      </c>
    </row>
    <row r="866" spans="1:27" ht="15" customHeight="1" x14ac:dyDescent="0.25">
      <c r="A866" s="163" t="s">
        <v>40</v>
      </c>
      <c r="B866" s="164">
        <f t="shared" si="244"/>
        <v>1.27</v>
      </c>
      <c r="C866" s="164">
        <f t="shared" si="245"/>
        <v>234</v>
      </c>
      <c r="D866" s="164">
        <f t="shared" si="246"/>
        <v>2303.2800000000002</v>
      </c>
      <c r="E866" s="164"/>
      <c r="F866" s="164"/>
      <c r="G866" s="165"/>
      <c r="H866" s="164"/>
      <c r="I866" s="164"/>
      <c r="J866" s="164"/>
      <c r="K866" s="164"/>
      <c r="L866" s="164"/>
      <c r="M866" s="164"/>
      <c r="N866" s="164"/>
      <c r="O866" s="164"/>
      <c r="P866" s="164"/>
      <c r="Q866" s="164"/>
      <c r="R866" s="164"/>
      <c r="S866" s="164"/>
      <c r="T866" s="164">
        <v>1.27</v>
      </c>
      <c r="U866" s="164">
        <v>234</v>
      </c>
      <c r="V866" s="164">
        <v>2303.2800000000002</v>
      </c>
      <c r="W866" s="164"/>
      <c r="X866" s="164"/>
      <c r="Y866" s="164"/>
      <c r="Z866" s="41">
        <v>0</v>
      </c>
    </row>
    <row r="867" spans="1:27" ht="15" customHeight="1" x14ac:dyDescent="0.25">
      <c r="A867" s="181" t="s">
        <v>41</v>
      </c>
      <c r="B867" s="182">
        <f t="shared" si="244"/>
        <v>0</v>
      </c>
      <c r="C867" s="182">
        <f t="shared" si="245"/>
        <v>0</v>
      </c>
      <c r="D867" s="182">
        <f t="shared" si="246"/>
        <v>0</v>
      </c>
      <c r="E867" s="182"/>
      <c r="F867" s="182"/>
      <c r="G867" s="182"/>
      <c r="H867" s="182"/>
      <c r="I867" s="182"/>
      <c r="J867" s="182"/>
      <c r="K867" s="182"/>
      <c r="L867" s="182"/>
      <c r="M867" s="182"/>
      <c r="N867" s="182"/>
      <c r="O867" s="182"/>
      <c r="P867" s="182"/>
      <c r="Q867" s="182"/>
      <c r="R867" s="182"/>
      <c r="S867" s="182"/>
      <c r="T867" s="182"/>
      <c r="U867" s="182"/>
      <c r="V867" s="182"/>
      <c r="W867" s="182"/>
      <c r="X867" s="182"/>
      <c r="Y867" s="182"/>
      <c r="Z867" s="41">
        <v>1</v>
      </c>
    </row>
    <row r="868" spans="1:27" ht="15" customHeight="1" x14ac:dyDescent="0.25">
      <c r="A868" s="181" t="s">
        <v>42</v>
      </c>
      <c r="B868" s="182">
        <f t="shared" si="244"/>
        <v>0.05</v>
      </c>
      <c r="C868" s="182">
        <f t="shared" si="245"/>
        <v>8.32</v>
      </c>
      <c r="D868" s="182">
        <f t="shared" si="246"/>
        <v>183.62</v>
      </c>
      <c r="E868" s="182"/>
      <c r="F868" s="182"/>
      <c r="G868" s="182"/>
      <c r="H868" s="182"/>
      <c r="I868" s="182"/>
      <c r="J868" s="182"/>
      <c r="K868" s="182"/>
      <c r="L868" s="182"/>
      <c r="M868" s="182"/>
      <c r="N868" s="182"/>
      <c r="O868" s="182"/>
      <c r="P868" s="182"/>
      <c r="Q868" s="182"/>
      <c r="R868" s="182"/>
      <c r="S868" s="182"/>
      <c r="T868" s="182">
        <v>0.05</v>
      </c>
      <c r="U868" s="182">
        <v>8.32</v>
      </c>
      <c r="V868" s="182">
        <v>183.62</v>
      </c>
      <c r="W868" s="182"/>
      <c r="X868" s="182"/>
      <c r="Y868" s="182"/>
      <c r="Z868" s="41">
        <v>1</v>
      </c>
    </row>
    <row r="869" spans="1:27" ht="15" customHeight="1" x14ac:dyDescent="0.25">
      <c r="A869" s="163" t="s">
        <v>43</v>
      </c>
      <c r="B869" s="164">
        <f t="shared" si="244"/>
        <v>0</v>
      </c>
      <c r="C869" s="164">
        <f t="shared" si="245"/>
        <v>0</v>
      </c>
      <c r="D869" s="164">
        <f t="shared" si="246"/>
        <v>0</v>
      </c>
      <c r="E869" s="164"/>
      <c r="F869" s="164"/>
      <c r="G869" s="165"/>
      <c r="H869" s="164"/>
      <c r="I869" s="164"/>
      <c r="J869" s="164"/>
      <c r="K869" s="164"/>
      <c r="L869" s="164"/>
      <c r="M869" s="164"/>
      <c r="N869" s="164"/>
      <c r="O869" s="164"/>
      <c r="P869" s="164"/>
      <c r="Q869" s="164"/>
      <c r="R869" s="164"/>
      <c r="S869" s="164"/>
      <c r="T869" s="164"/>
      <c r="U869" s="164"/>
      <c r="V869" s="164"/>
      <c r="W869" s="164"/>
      <c r="X869" s="164"/>
      <c r="Y869" s="164"/>
      <c r="Z869" s="41">
        <v>0</v>
      </c>
    </row>
    <row r="870" spans="1:27" ht="15" customHeight="1" x14ac:dyDescent="0.25">
      <c r="A870" s="163" t="s">
        <v>44</v>
      </c>
      <c r="B870" s="164">
        <f t="shared" si="244"/>
        <v>0</v>
      </c>
      <c r="C870" s="164">
        <f t="shared" si="245"/>
        <v>0</v>
      </c>
      <c r="D870" s="164">
        <f t="shared" si="246"/>
        <v>0</v>
      </c>
      <c r="E870" s="164"/>
      <c r="F870" s="164"/>
      <c r="G870" s="165"/>
      <c r="H870" s="164"/>
      <c r="I870" s="164"/>
      <c r="J870" s="164"/>
      <c r="K870" s="164"/>
      <c r="L870" s="164"/>
      <c r="M870" s="164"/>
      <c r="N870" s="164"/>
      <c r="O870" s="164"/>
      <c r="P870" s="164"/>
      <c r="Q870" s="164"/>
      <c r="R870" s="164"/>
      <c r="S870" s="164"/>
      <c r="T870" s="164"/>
      <c r="U870" s="164"/>
      <c r="V870" s="164"/>
      <c r="W870" s="164"/>
      <c r="X870" s="164"/>
      <c r="Y870" s="164"/>
      <c r="Z870" s="41">
        <v>0</v>
      </c>
    </row>
    <row r="871" spans="1:27" ht="15" customHeight="1" x14ac:dyDescent="0.25">
      <c r="A871" s="163" t="s">
        <v>45</v>
      </c>
      <c r="B871" s="164">
        <f t="shared" si="244"/>
        <v>0</v>
      </c>
      <c r="C871" s="164">
        <f t="shared" si="245"/>
        <v>0</v>
      </c>
      <c r="D871" s="164">
        <f t="shared" si="246"/>
        <v>0</v>
      </c>
      <c r="E871" s="164"/>
      <c r="F871" s="164"/>
      <c r="G871" s="165"/>
      <c r="H871" s="164"/>
      <c r="I871" s="164"/>
      <c r="J871" s="164"/>
      <c r="K871" s="164"/>
      <c r="L871" s="164"/>
      <c r="M871" s="164"/>
      <c r="N871" s="164"/>
      <c r="O871" s="164"/>
      <c r="P871" s="164"/>
      <c r="Q871" s="164"/>
      <c r="R871" s="164"/>
      <c r="S871" s="164"/>
      <c r="T871" s="164"/>
      <c r="U871" s="164"/>
      <c r="V871" s="164"/>
      <c r="W871" s="164"/>
      <c r="X871" s="164"/>
      <c r="Y871" s="164"/>
      <c r="Z871" s="41">
        <v>0</v>
      </c>
    </row>
    <row r="872" spans="1:27" ht="15" customHeight="1" x14ac:dyDescent="0.25">
      <c r="A872" s="163" t="s">
        <v>46</v>
      </c>
      <c r="B872" s="164">
        <f t="shared" si="244"/>
        <v>0.05</v>
      </c>
      <c r="C872" s="164">
        <f t="shared" si="245"/>
        <v>8.32</v>
      </c>
      <c r="D872" s="164">
        <f t="shared" si="246"/>
        <v>183.62</v>
      </c>
      <c r="E872" s="164"/>
      <c r="F872" s="164"/>
      <c r="G872" s="165"/>
      <c r="H872" s="164"/>
      <c r="I872" s="164"/>
      <c r="J872" s="164"/>
      <c r="K872" s="164"/>
      <c r="L872" s="164"/>
      <c r="M872" s="164"/>
      <c r="N872" s="164"/>
      <c r="O872" s="164"/>
      <c r="P872" s="164"/>
      <c r="Q872" s="164"/>
      <c r="R872" s="164"/>
      <c r="S872" s="164"/>
      <c r="T872" s="164">
        <v>0.05</v>
      </c>
      <c r="U872" s="164">
        <v>8.32</v>
      </c>
      <c r="V872" s="164">
        <v>183.62</v>
      </c>
      <c r="W872" s="164"/>
      <c r="X872" s="164"/>
      <c r="Y872" s="164"/>
      <c r="Z872" s="41">
        <v>0</v>
      </c>
    </row>
    <row r="873" spans="1:27" ht="15" customHeight="1" x14ac:dyDescent="0.25">
      <c r="A873" s="181" t="s">
        <v>47</v>
      </c>
      <c r="B873" s="182">
        <f t="shared" si="244"/>
        <v>0</v>
      </c>
      <c r="C873" s="182">
        <f t="shared" si="245"/>
        <v>0</v>
      </c>
      <c r="D873" s="182">
        <f t="shared" si="246"/>
        <v>0</v>
      </c>
      <c r="E873" s="182"/>
      <c r="F873" s="182"/>
      <c r="G873" s="182"/>
      <c r="H873" s="182"/>
      <c r="I873" s="182"/>
      <c r="J873" s="182"/>
      <c r="K873" s="182"/>
      <c r="L873" s="182"/>
      <c r="M873" s="182"/>
      <c r="N873" s="182"/>
      <c r="O873" s="182"/>
      <c r="P873" s="182"/>
      <c r="Q873" s="182"/>
      <c r="R873" s="182"/>
      <c r="S873" s="182"/>
      <c r="T873" s="182"/>
      <c r="U873" s="182"/>
      <c r="V873" s="182"/>
      <c r="W873" s="182"/>
      <c r="X873" s="182"/>
      <c r="Y873" s="182"/>
      <c r="Z873" s="41">
        <v>1</v>
      </c>
    </row>
    <row r="874" spans="1:27" ht="15" customHeight="1" x14ac:dyDescent="0.25">
      <c r="A874" s="181" t="s">
        <v>48</v>
      </c>
      <c r="B874" s="182">
        <f t="shared" si="244"/>
        <v>0.95</v>
      </c>
      <c r="C874" s="182">
        <f t="shared" si="245"/>
        <v>175.68</v>
      </c>
      <c r="D874" s="182">
        <f t="shared" si="246"/>
        <v>326</v>
      </c>
      <c r="E874" s="182"/>
      <c r="F874" s="182"/>
      <c r="G874" s="182"/>
      <c r="H874" s="182"/>
      <c r="I874" s="182"/>
      <c r="J874" s="182"/>
      <c r="K874" s="182"/>
      <c r="L874" s="182"/>
      <c r="M874" s="182"/>
      <c r="N874" s="182"/>
      <c r="O874" s="182"/>
      <c r="P874" s="182"/>
      <c r="Q874" s="182"/>
      <c r="R874" s="182"/>
      <c r="S874" s="182"/>
      <c r="T874" s="182">
        <v>0.95</v>
      </c>
      <c r="U874" s="182">
        <v>175.68</v>
      </c>
      <c r="V874" s="182">
        <v>326</v>
      </c>
      <c r="W874" s="182"/>
      <c r="X874" s="182"/>
      <c r="Y874" s="182"/>
      <c r="Z874" s="41">
        <v>1</v>
      </c>
    </row>
    <row r="875" spans="1:27" s="44" customFormat="1" x14ac:dyDescent="0.25">
      <c r="A875" s="161" t="s">
        <v>18</v>
      </c>
      <c r="B875" s="162">
        <f t="shared" ref="B875:Y875" si="247">SUMIF($Z863:$Z874,"=1",B863:B874)</f>
        <v>7</v>
      </c>
      <c r="C875" s="162">
        <f t="shared" si="247"/>
        <v>1288</v>
      </c>
      <c r="D875" s="162">
        <f t="shared" si="247"/>
        <v>12044.18</v>
      </c>
      <c r="E875" s="162">
        <f t="shared" si="247"/>
        <v>0</v>
      </c>
      <c r="F875" s="162">
        <f t="shared" si="247"/>
        <v>0</v>
      </c>
      <c r="G875" s="162">
        <f t="shared" si="247"/>
        <v>0</v>
      </c>
      <c r="H875" s="162">
        <f t="shared" si="247"/>
        <v>0</v>
      </c>
      <c r="I875" s="162">
        <f t="shared" si="247"/>
        <v>0</v>
      </c>
      <c r="J875" s="162">
        <f t="shared" si="247"/>
        <v>0</v>
      </c>
      <c r="K875" s="162">
        <f t="shared" si="247"/>
        <v>0</v>
      </c>
      <c r="L875" s="162">
        <f t="shared" si="247"/>
        <v>0</v>
      </c>
      <c r="M875" s="162">
        <f t="shared" si="247"/>
        <v>0</v>
      </c>
      <c r="N875" s="162">
        <f t="shared" si="247"/>
        <v>0</v>
      </c>
      <c r="O875" s="162">
        <f t="shared" si="247"/>
        <v>0</v>
      </c>
      <c r="P875" s="162">
        <f t="shared" si="247"/>
        <v>0</v>
      </c>
      <c r="Q875" s="162">
        <f t="shared" si="247"/>
        <v>0</v>
      </c>
      <c r="R875" s="162">
        <f t="shared" si="247"/>
        <v>0</v>
      </c>
      <c r="S875" s="162">
        <f t="shared" si="247"/>
        <v>0</v>
      </c>
      <c r="T875" s="162">
        <f t="shared" si="247"/>
        <v>7</v>
      </c>
      <c r="U875" s="162">
        <f t="shared" si="247"/>
        <v>1288</v>
      </c>
      <c r="V875" s="162">
        <f t="shared" si="247"/>
        <v>12044.18</v>
      </c>
      <c r="W875" s="162">
        <f t="shared" si="247"/>
        <v>0</v>
      </c>
      <c r="X875" s="162">
        <f t="shared" si="247"/>
        <v>0</v>
      </c>
      <c r="Y875" s="162">
        <f t="shared" si="247"/>
        <v>0</v>
      </c>
    </row>
    <row r="876" spans="1:27" x14ac:dyDescent="0.25">
      <c r="A876" s="229" t="s">
        <v>110</v>
      </c>
      <c r="B876" s="230"/>
      <c r="C876" s="230"/>
      <c r="D876" s="230"/>
      <c r="E876" s="230"/>
      <c r="F876" s="230"/>
      <c r="G876" s="230"/>
      <c r="H876" s="230"/>
      <c r="I876" s="230"/>
      <c r="J876" s="230"/>
      <c r="K876" s="230"/>
      <c r="L876" s="230"/>
      <c r="M876" s="230"/>
      <c r="N876" s="230"/>
      <c r="O876" s="230"/>
      <c r="P876" s="230"/>
      <c r="Q876" s="230"/>
      <c r="R876" s="230"/>
      <c r="S876" s="230"/>
      <c r="T876" s="230"/>
      <c r="U876" s="230"/>
      <c r="V876" s="230"/>
      <c r="W876" s="230"/>
      <c r="X876" s="230"/>
      <c r="Y876" s="231"/>
      <c r="AA876" s="160"/>
    </row>
    <row r="877" spans="1:27" ht="15" customHeight="1" x14ac:dyDescent="0.25">
      <c r="A877" s="181" t="s">
        <v>37</v>
      </c>
      <c r="B877" s="182">
        <f t="shared" ref="B877:B888" si="248">E877+H877+K877+N877+Q877+T877+W877</f>
        <v>1</v>
      </c>
      <c r="C877" s="182">
        <f t="shared" ref="C877:C888" si="249">F877+I877+L877+O877+R877+U877+X877</f>
        <v>184</v>
      </c>
      <c r="D877" s="182">
        <f t="shared" ref="D877:D888" si="250">G877+J877+M877+P877+S877+V877+Y877</f>
        <v>4140.12</v>
      </c>
      <c r="E877" s="182"/>
      <c r="F877" s="182"/>
      <c r="G877" s="182"/>
      <c r="H877" s="182"/>
      <c r="I877" s="182"/>
      <c r="J877" s="182"/>
      <c r="K877" s="182"/>
      <c r="L877" s="182"/>
      <c r="M877" s="182"/>
      <c r="N877" s="182"/>
      <c r="O877" s="182"/>
      <c r="P877" s="182"/>
      <c r="Q877" s="182"/>
      <c r="R877" s="182"/>
      <c r="S877" s="182"/>
      <c r="T877" s="182">
        <v>1</v>
      </c>
      <c r="U877" s="182">
        <v>184</v>
      </c>
      <c r="V877" s="182">
        <v>4140.12</v>
      </c>
      <c r="W877" s="182"/>
      <c r="X877" s="182"/>
      <c r="Y877" s="182"/>
      <c r="Z877" s="41">
        <v>1</v>
      </c>
    </row>
    <row r="878" spans="1:27" ht="15" customHeight="1" x14ac:dyDescent="0.25">
      <c r="A878" s="163" t="s">
        <v>38</v>
      </c>
      <c r="B878" s="164">
        <f t="shared" si="248"/>
        <v>0.87</v>
      </c>
      <c r="C878" s="164">
        <f t="shared" si="249"/>
        <v>160</v>
      </c>
      <c r="D878" s="164">
        <f t="shared" si="250"/>
        <v>3515.62</v>
      </c>
      <c r="E878" s="164"/>
      <c r="F878" s="164"/>
      <c r="G878" s="165"/>
      <c r="H878" s="164"/>
      <c r="I878" s="164"/>
      <c r="J878" s="164"/>
      <c r="K878" s="164"/>
      <c r="L878" s="164"/>
      <c r="M878" s="164"/>
      <c r="N878" s="164"/>
      <c r="O878" s="164"/>
      <c r="P878" s="164"/>
      <c r="Q878" s="164"/>
      <c r="R878" s="164"/>
      <c r="S878" s="164"/>
      <c r="T878" s="164">
        <v>0.87</v>
      </c>
      <c r="U878" s="164">
        <v>160</v>
      </c>
      <c r="V878" s="164">
        <v>3515.62</v>
      </c>
      <c r="W878" s="164"/>
      <c r="X878" s="164"/>
      <c r="Y878" s="164"/>
      <c r="Z878" s="41">
        <v>0</v>
      </c>
    </row>
    <row r="879" spans="1:27" ht="15" customHeight="1" x14ac:dyDescent="0.25">
      <c r="A879" s="163" t="s">
        <v>39</v>
      </c>
      <c r="B879" s="164">
        <f t="shared" si="248"/>
        <v>0</v>
      </c>
      <c r="C879" s="164">
        <f t="shared" si="249"/>
        <v>0</v>
      </c>
      <c r="D879" s="164">
        <f t="shared" si="250"/>
        <v>86.96</v>
      </c>
      <c r="E879" s="164"/>
      <c r="F879" s="164"/>
      <c r="G879" s="165"/>
      <c r="H879" s="164"/>
      <c r="I879" s="164"/>
      <c r="J879" s="164"/>
      <c r="K879" s="164"/>
      <c r="L879" s="164"/>
      <c r="M879" s="164"/>
      <c r="N879" s="164"/>
      <c r="O879" s="164"/>
      <c r="P879" s="164"/>
      <c r="Q879" s="164"/>
      <c r="R879" s="164"/>
      <c r="S879" s="164"/>
      <c r="T879" s="164"/>
      <c r="U879" s="164"/>
      <c r="V879" s="164">
        <v>86.96</v>
      </c>
      <c r="W879" s="164"/>
      <c r="X879" s="164"/>
      <c r="Y879" s="164"/>
      <c r="Z879" s="41">
        <v>0</v>
      </c>
    </row>
    <row r="880" spans="1:27" ht="15" customHeight="1" x14ac:dyDescent="0.25">
      <c r="A880" s="163" t="s">
        <v>40</v>
      </c>
      <c r="B880" s="164">
        <f t="shared" si="248"/>
        <v>0.13</v>
      </c>
      <c r="C880" s="164">
        <f t="shared" si="249"/>
        <v>24</v>
      </c>
      <c r="D880" s="164">
        <f t="shared" si="250"/>
        <v>537.54</v>
      </c>
      <c r="E880" s="164"/>
      <c r="F880" s="164"/>
      <c r="G880" s="165"/>
      <c r="H880" s="164"/>
      <c r="I880" s="164"/>
      <c r="J880" s="164"/>
      <c r="K880" s="164"/>
      <c r="L880" s="164"/>
      <c r="M880" s="164"/>
      <c r="N880" s="164"/>
      <c r="O880" s="164"/>
      <c r="P880" s="164"/>
      <c r="Q880" s="164"/>
      <c r="R880" s="164"/>
      <c r="S880" s="164"/>
      <c r="T880" s="164">
        <v>0.13</v>
      </c>
      <c r="U880" s="164">
        <v>24</v>
      </c>
      <c r="V880" s="164">
        <v>537.54</v>
      </c>
      <c r="W880" s="164"/>
      <c r="X880" s="164"/>
      <c r="Y880" s="164"/>
      <c r="Z880" s="41">
        <v>0</v>
      </c>
    </row>
    <row r="881" spans="1:27" ht="15" customHeight="1" x14ac:dyDescent="0.25">
      <c r="A881" s="181" t="s">
        <v>41</v>
      </c>
      <c r="B881" s="182">
        <f t="shared" si="248"/>
        <v>0</v>
      </c>
      <c r="C881" s="182">
        <f t="shared" si="249"/>
        <v>0</v>
      </c>
      <c r="D881" s="182">
        <f t="shared" si="250"/>
        <v>0</v>
      </c>
      <c r="E881" s="182"/>
      <c r="F881" s="182"/>
      <c r="G881" s="182"/>
      <c r="H881" s="182"/>
      <c r="I881" s="182"/>
      <c r="J881" s="182"/>
      <c r="K881" s="182"/>
      <c r="L881" s="182"/>
      <c r="M881" s="182"/>
      <c r="N881" s="182"/>
      <c r="O881" s="182"/>
      <c r="P881" s="182"/>
      <c r="Q881" s="182"/>
      <c r="R881" s="182"/>
      <c r="S881" s="182"/>
      <c r="T881" s="182"/>
      <c r="U881" s="182"/>
      <c r="V881" s="182"/>
      <c r="W881" s="182"/>
      <c r="X881" s="182"/>
      <c r="Y881" s="182"/>
      <c r="Z881" s="41">
        <v>1</v>
      </c>
    </row>
    <row r="882" spans="1:27" ht="15" customHeight="1" x14ac:dyDescent="0.25">
      <c r="A882" s="181" t="s">
        <v>42</v>
      </c>
      <c r="B882" s="182">
        <f t="shared" si="248"/>
        <v>0</v>
      </c>
      <c r="C882" s="182">
        <f t="shared" si="249"/>
        <v>0</v>
      </c>
      <c r="D882" s="182">
        <f t="shared" si="250"/>
        <v>0</v>
      </c>
      <c r="E882" s="182"/>
      <c r="F882" s="182"/>
      <c r="G882" s="182"/>
      <c r="H882" s="182"/>
      <c r="I882" s="182"/>
      <c r="J882" s="182"/>
      <c r="K882" s="182"/>
      <c r="L882" s="182"/>
      <c r="M882" s="182"/>
      <c r="N882" s="182"/>
      <c r="O882" s="182"/>
      <c r="P882" s="182"/>
      <c r="Q882" s="182"/>
      <c r="R882" s="182"/>
      <c r="S882" s="182"/>
      <c r="T882" s="182"/>
      <c r="U882" s="182"/>
      <c r="V882" s="182"/>
      <c r="W882" s="182"/>
      <c r="X882" s="182"/>
      <c r="Y882" s="182"/>
      <c r="Z882" s="41">
        <v>1</v>
      </c>
    </row>
    <row r="883" spans="1:27" ht="15" customHeight="1" x14ac:dyDescent="0.25">
      <c r="A883" s="163" t="s">
        <v>43</v>
      </c>
      <c r="B883" s="164">
        <f t="shared" si="248"/>
        <v>0</v>
      </c>
      <c r="C883" s="164">
        <f t="shared" si="249"/>
        <v>0</v>
      </c>
      <c r="D883" s="164">
        <f t="shared" si="250"/>
        <v>0</v>
      </c>
      <c r="E883" s="164"/>
      <c r="F883" s="164"/>
      <c r="G883" s="165"/>
      <c r="H883" s="164"/>
      <c r="I883" s="164"/>
      <c r="J883" s="164"/>
      <c r="K883" s="164"/>
      <c r="L883" s="164"/>
      <c r="M883" s="164"/>
      <c r="N883" s="164"/>
      <c r="O883" s="164"/>
      <c r="P883" s="164"/>
      <c r="Q883" s="164"/>
      <c r="R883" s="164"/>
      <c r="S883" s="164"/>
      <c r="T883" s="164"/>
      <c r="U883" s="164"/>
      <c r="V883" s="164"/>
      <c r="W883" s="164"/>
      <c r="X883" s="164"/>
      <c r="Y883" s="164"/>
      <c r="Z883" s="41">
        <v>0</v>
      </c>
    </row>
    <row r="884" spans="1:27" ht="15" customHeight="1" x14ac:dyDescent="0.25">
      <c r="A884" s="163" t="s">
        <v>44</v>
      </c>
      <c r="B884" s="164">
        <f t="shared" si="248"/>
        <v>0</v>
      </c>
      <c r="C884" s="164">
        <f t="shared" si="249"/>
        <v>0</v>
      </c>
      <c r="D884" s="164">
        <f t="shared" si="250"/>
        <v>0</v>
      </c>
      <c r="E884" s="164"/>
      <c r="F884" s="164"/>
      <c r="G884" s="165"/>
      <c r="H884" s="164"/>
      <c r="I884" s="164"/>
      <c r="J884" s="164"/>
      <c r="K884" s="164"/>
      <c r="L884" s="164"/>
      <c r="M884" s="164"/>
      <c r="N884" s="164"/>
      <c r="O884" s="164"/>
      <c r="P884" s="164"/>
      <c r="Q884" s="164"/>
      <c r="R884" s="164"/>
      <c r="S884" s="164"/>
      <c r="T884" s="164"/>
      <c r="U884" s="164"/>
      <c r="V884" s="164"/>
      <c r="W884" s="164"/>
      <c r="X884" s="164"/>
      <c r="Y884" s="164"/>
      <c r="Z884" s="41">
        <v>0</v>
      </c>
    </row>
    <row r="885" spans="1:27" ht="15" customHeight="1" x14ac:dyDescent="0.25">
      <c r="A885" s="163" t="s">
        <v>45</v>
      </c>
      <c r="B885" s="164">
        <f t="shared" si="248"/>
        <v>0</v>
      </c>
      <c r="C885" s="164">
        <f t="shared" si="249"/>
        <v>0</v>
      </c>
      <c r="D885" s="164">
        <f t="shared" si="250"/>
        <v>0</v>
      </c>
      <c r="E885" s="164"/>
      <c r="F885" s="164"/>
      <c r="G885" s="165"/>
      <c r="H885" s="164"/>
      <c r="I885" s="164"/>
      <c r="J885" s="164"/>
      <c r="K885" s="164"/>
      <c r="L885" s="164"/>
      <c r="M885" s="164"/>
      <c r="N885" s="164"/>
      <c r="O885" s="164"/>
      <c r="P885" s="164"/>
      <c r="Q885" s="164"/>
      <c r="R885" s="164"/>
      <c r="S885" s="164"/>
      <c r="T885" s="164"/>
      <c r="U885" s="164"/>
      <c r="V885" s="164"/>
      <c r="W885" s="164"/>
      <c r="X885" s="164"/>
      <c r="Y885" s="164"/>
      <c r="Z885" s="41">
        <v>0</v>
      </c>
    </row>
    <row r="886" spans="1:27" ht="15" customHeight="1" x14ac:dyDescent="0.25">
      <c r="A886" s="163" t="s">
        <v>46</v>
      </c>
      <c r="B886" s="164">
        <f t="shared" si="248"/>
        <v>0</v>
      </c>
      <c r="C886" s="164">
        <f t="shared" si="249"/>
        <v>0</v>
      </c>
      <c r="D886" s="164">
        <f t="shared" si="250"/>
        <v>0</v>
      </c>
      <c r="E886" s="164"/>
      <c r="F886" s="164"/>
      <c r="G886" s="165"/>
      <c r="H886" s="164"/>
      <c r="I886" s="164"/>
      <c r="J886" s="164"/>
      <c r="K886" s="164"/>
      <c r="L886" s="164"/>
      <c r="M886" s="164"/>
      <c r="N886" s="164"/>
      <c r="O886" s="164"/>
      <c r="P886" s="164"/>
      <c r="Q886" s="164"/>
      <c r="R886" s="164"/>
      <c r="S886" s="164"/>
      <c r="T886" s="164"/>
      <c r="U886" s="164"/>
      <c r="V886" s="164"/>
      <c r="W886" s="164"/>
      <c r="X886" s="164"/>
      <c r="Y886" s="164"/>
      <c r="Z886" s="41">
        <v>0</v>
      </c>
    </row>
    <row r="887" spans="1:27" ht="15" customHeight="1" x14ac:dyDescent="0.25">
      <c r="A887" s="181" t="s">
        <v>47</v>
      </c>
      <c r="B887" s="182">
        <f t="shared" si="248"/>
        <v>0</v>
      </c>
      <c r="C887" s="182">
        <f t="shared" si="249"/>
        <v>0</v>
      </c>
      <c r="D887" s="182">
        <f t="shared" si="250"/>
        <v>0</v>
      </c>
      <c r="E887" s="182"/>
      <c r="F887" s="182"/>
      <c r="G887" s="182"/>
      <c r="H887" s="182"/>
      <c r="I887" s="182"/>
      <c r="J887" s="182"/>
      <c r="K887" s="182"/>
      <c r="L887" s="182"/>
      <c r="M887" s="182"/>
      <c r="N887" s="182"/>
      <c r="O887" s="182"/>
      <c r="P887" s="182"/>
      <c r="Q887" s="182"/>
      <c r="R887" s="182"/>
      <c r="S887" s="182"/>
      <c r="T887" s="182"/>
      <c r="U887" s="182"/>
      <c r="V887" s="182"/>
      <c r="W887" s="182"/>
      <c r="X887" s="182"/>
      <c r="Y887" s="182"/>
      <c r="Z887" s="41">
        <v>1</v>
      </c>
    </row>
    <row r="888" spans="1:27" ht="15" customHeight="1" x14ac:dyDescent="0.25">
      <c r="A888" s="181" t="s">
        <v>48</v>
      </c>
      <c r="B888" s="182">
        <f t="shared" si="248"/>
        <v>0</v>
      </c>
      <c r="C888" s="182">
        <f t="shared" si="249"/>
        <v>0</v>
      </c>
      <c r="D888" s="182">
        <f t="shared" si="250"/>
        <v>0</v>
      </c>
      <c r="E888" s="182"/>
      <c r="F888" s="182"/>
      <c r="G888" s="182"/>
      <c r="H888" s="182"/>
      <c r="I888" s="182"/>
      <c r="J888" s="182"/>
      <c r="K888" s="182"/>
      <c r="L888" s="182"/>
      <c r="M888" s="182"/>
      <c r="N888" s="182"/>
      <c r="O888" s="182"/>
      <c r="P888" s="182"/>
      <c r="Q888" s="182"/>
      <c r="R888" s="182"/>
      <c r="S888" s="182"/>
      <c r="T888" s="182"/>
      <c r="U888" s="182"/>
      <c r="V888" s="182"/>
      <c r="W888" s="182"/>
      <c r="X888" s="182"/>
      <c r="Y888" s="182"/>
      <c r="Z888" s="41">
        <v>1</v>
      </c>
    </row>
    <row r="889" spans="1:27" s="44" customFormat="1" x14ac:dyDescent="0.25">
      <c r="A889" s="161" t="s">
        <v>18</v>
      </c>
      <c r="B889" s="162">
        <f t="shared" ref="B889:Y889" si="251">SUMIF($Z877:$Z888,"=1",B877:B888)</f>
        <v>1</v>
      </c>
      <c r="C889" s="162">
        <f t="shared" si="251"/>
        <v>184</v>
      </c>
      <c r="D889" s="162">
        <f t="shared" si="251"/>
        <v>4140.12</v>
      </c>
      <c r="E889" s="162">
        <f t="shared" si="251"/>
        <v>0</v>
      </c>
      <c r="F889" s="162">
        <f t="shared" si="251"/>
        <v>0</v>
      </c>
      <c r="G889" s="162">
        <f t="shared" si="251"/>
        <v>0</v>
      </c>
      <c r="H889" s="162">
        <f t="shared" si="251"/>
        <v>0</v>
      </c>
      <c r="I889" s="162">
        <f t="shared" si="251"/>
        <v>0</v>
      </c>
      <c r="J889" s="162">
        <f t="shared" si="251"/>
        <v>0</v>
      </c>
      <c r="K889" s="162">
        <f t="shared" si="251"/>
        <v>0</v>
      </c>
      <c r="L889" s="162">
        <f t="shared" si="251"/>
        <v>0</v>
      </c>
      <c r="M889" s="162">
        <f t="shared" si="251"/>
        <v>0</v>
      </c>
      <c r="N889" s="162">
        <f t="shared" si="251"/>
        <v>0</v>
      </c>
      <c r="O889" s="162">
        <f t="shared" si="251"/>
        <v>0</v>
      </c>
      <c r="P889" s="162">
        <f t="shared" si="251"/>
        <v>0</v>
      </c>
      <c r="Q889" s="162">
        <f t="shared" si="251"/>
        <v>0</v>
      </c>
      <c r="R889" s="162">
        <f t="shared" si="251"/>
        <v>0</v>
      </c>
      <c r="S889" s="162">
        <f t="shared" si="251"/>
        <v>0</v>
      </c>
      <c r="T889" s="162">
        <f t="shared" si="251"/>
        <v>1</v>
      </c>
      <c r="U889" s="162">
        <f t="shared" si="251"/>
        <v>184</v>
      </c>
      <c r="V889" s="162">
        <f t="shared" si="251"/>
        <v>4140.12</v>
      </c>
      <c r="W889" s="162">
        <f t="shared" si="251"/>
        <v>0</v>
      </c>
      <c r="X889" s="162">
        <f t="shared" si="251"/>
        <v>0</v>
      </c>
      <c r="Y889" s="162">
        <f t="shared" si="251"/>
        <v>0</v>
      </c>
    </row>
    <row r="890" spans="1:27" x14ac:dyDescent="0.25">
      <c r="A890" s="229" t="s">
        <v>111</v>
      </c>
      <c r="B890" s="230"/>
      <c r="C890" s="230"/>
      <c r="D890" s="230"/>
      <c r="E890" s="230"/>
      <c r="F890" s="230"/>
      <c r="G890" s="230"/>
      <c r="H890" s="230"/>
      <c r="I890" s="230"/>
      <c r="J890" s="230"/>
      <c r="K890" s="230"/>
      <c r="L890" s="230"/>
      <c r="M890" s="230"/>
      <c r="N890" s="230"/>
      <c r="O890" s="230"/>
      <c r="P890" s="230"/>
      <c r="Q890" s="230"/>
      <c r="R890" s="230"/>
      <c r="S890" s="230"/>
      <c r="T890" s="230"/>
      <c r="U890" s="230"/>
      <c r="V890" s="230"/>
      <c r="W890" s="230"/>
      <c r="X890" s="230"/>
      <c r="Y890" s="231"/>
      <c r="AA890" s="160"/>
    </row>
    <row r="891" spans="1:27" ht="15" customHeight="1" x14ac:dyDescent="0.25">
      <c r="A891" s="181" t="s">
        <v>37</v>
      </c>
      <c r="B891" s="182">
        <f t="shared" ref="B891:B902" si="252">E891+H891+K891+N891+Q891+T891+W891</f>
        <v>9.32</v>
      </c>
      <c r="C891" s="182">
        <f t="shared" ref="C891:C902" si="253">F891+I891+L891+O891+R891+U891+X891</f>
        <v>1712</v>
      </c>
      <c r="D891" s="182">
        <f t="shared" ref="D891:D902" si="254">G891+J891+M891+P891+S891+V891+Y891</f>
        <v>21060.77</v>
      </c>
      <c r="E891" s="182"/>
      <c r="F891" s="182"/>
      <c r="G891" s="182"/>
      <c r="H891" s="182"/>
      <c r="I891" s="182"/>
      <c r="J891" s="182"/>
      <c r="K891" s="182"/>
      <c r="L891" s="182"/>
      <c r="M891" s="182"/>
      <c r="N891" s="182"/>
      <c r="O891" s="182"/>
      <c r="P891" s="182"/>
      <c r="Q891" s="182"/>
      <c r="R891" s="182"/>
      <c r="S891" s="182"/>
      <c r="T891" s="182">
        <v>9.32</v>
      </c>
      <c r="U891" s="182">
        <v>1712</v>
      </c>
      <c r="V891" s="182">
        <v>21060.77</v>
      </c>
      <c r="W891" s="182"/>
      <c r="X891" s="182"/>
      <c r="Y891" s="182"/>
      <c r="Z891" s="41">
        <v>1</v>
      </c>
    </row>
    <row r="892" spans="1:27" ht="15" customHeight="1" x14ac:dyDescent="0.25">
      <c r="A892" s="163" t="s">
        <v>38</v>
      </c>
      <c r="B892" s="164">
        <f t="shared" si="252"/>
        <v>6.9</v>
      </c>
      <c r="C892" s="164">
        <f t="shared" si="253"/>
        <v>1272</v>
      </c>
      <c r="D892" s="164">
        <f t="shared" si="254"/>
        <v>14772.2</v>
      </c>
      <c r="E892" s="164"/>
      <c r="F892" s="164"/>
      <c r="G892" s="165"/>
      <c r="H892" s="164"/>
      <c r="I892" s="164"/>
      <c r="J892" s="164"/>
      <c r="K892" s="164"/>
      <c r="L892" s="164"/>
      <c r="M892" s="164"/>
      <c r="N892" s="164"/>
      <c r="O892" s="164"/>
      <c r="P892" s="164"/>
      <c r="Q892" s="164"/>
      <c r="R892" s="164"/>
      <c r="S892" s="164"/>
      <c r="T892" s="164">
        <v>6.9</v>
      </c>
      <c r="U892" s="164">
        <v>1272</v>
      </c>
      <c r="V892" s="164">
        <v>14772.2</v>
      </c>
      <c r="W892" s="164"/>
      <c r="X892" s="164"/>
      <c r="Y892" s="164"/>
      <c r="Z892" s="41">
        <v>0</v>
      </c>
    </row>
    <row r="893" spans="1:27" ht="15" customHeight="1" x14ac:dyDescent="0.25">
      <c r="A893" s="163" t="s">
        <v>39</v>
      </c>
      <c r="B893" s="164">
        <f t="shared" si="252"/>
        <v>0</v>
      </c>
      <c r="C893" s="164">
        <f t="shared" si="253"/>
        <v>0</v>
      </c>
      <c r="D893" s="164">
        <f t="shared" si="254"/>
        <v>1217.6600000000001</v>
      </c>
      <c r="E893" s="164"/>
      <c r="F893" s="164"/>
      <c r="G893" s="165"/>
      <c r="H893" s="164"/>
      <c r="I893" s="164"/>
      <c r="J893" s="164"/>
      <c r="K893" s="164"/>
      <c r="L893" s="164"/>
      <c r="M893" s="164"/>
      <c r="N893" s="164"/>
      <c r="O893" s="164"/>
      <c r="P893" s="164"/>
      <c r="Q893" s="164"/>
      <c r="R893" s="164"/>
      <c r="S893" s="164"/>
      <c r="T893" s="164"/>
      <c r="U893" s="164"/>
      <c r="V893" s="164">
        <v>1217.6600000000001</v>
      </c>
      <c r="W893" s="164"/>
      <c r="X893" s="164"/>
      <c r="Y893" s="164"/>
      <c r="Z893" s="41">
        <v>0</v>
      </c>
    </row>
    <row r="894" spans="1:27" ht="15" customHeight="1" x14ac:dyDescent="0.25">
      <c r="A894" s="163" t="s">
        <v>40</v>
      </c>
      <c r="B894" s="164">
        <f t="shared" si="252"/>
        <v>2.42</v>
      </c>
      <c r="C894" s="164">
        <f t="shared" si="253"/>
        <v>440</v>
      </c>
      <c r="D894" s="164">
        <f t="shared" si="254"/>
        <v>5070.91</v>
      </c>
      <c r="E894" s="164"/>
      <c r="F894" s="164"/>
      <c r="G894" s="165"/>
      <c r="H894" s="164"/>
      <c r="I894" s="164"/>
      <c r="J894" s="164"/>
      <c r="K894" s="164"/>
      <c r="L894" s="164"/>
      <c r="M894" s="164"/>
      <c r="N894" s="164"/>
      <c r="O894" s="164"/>
      <c r="P894" s="164"/>
      <c r="Q894" s="164"/>
      <c r="R894" s="164"/>
      <c r="S894" s="164"/>
      <c r="T894" s="164">
        <v>2.42</v>
      </c>
      <c r="U894" s="164">
        <v>440</v>
      </c>
      <c r="V894" s="164">
        <v>5070.91</v>
      </c>
      <c r="W894" s="164"/>
      <c r="X894" s="164"/>
      <c r="Y894" s="164"/>
      <c r="Z894" s="41">
        <v>0</v>
      </c>
    </row>
    <row r="895" spans="1:27" ht="15" customHeight="1" x14ac:dyDescent="0.25">
      <c r="A895" s="181" t="s">
        <v>41</v>
      </c>
      <c r="B895" s="182">
        <f t="shared" si="252"/>
        <v>0.39</v>
      </c>
      <c r="C895" s="182">
        <f t="shared" si="253"/>
        <v>72</v>
      </c>
      <c r="D895" s="182">
        <f t="shared" si="254"/>
        <v>585.91999999999996</v>
      </c>
      <c r="E895" s="182"/>
      <c r="F895" s="182"/>
      <c r="G895" s="182"/>
      <c r="H895" s="182"/>
      <c r="I895" s="182"/>
      <c r="J895" s="182"/>
      <c r="K895" s="182"/>
      <c r="L895" s="182"/>
      <c r="M895" s="182"/>
      <c r="N895" s="182"/>
      <c r="O895" s="182"/>
      <c r="P895" s="182"/>
      <c r="Q895" s="182"/>
      <c r="R895" s="182"/>
      <c r="S895" s="182"/>
      <c r="T895" s="182">
        <v>0.39</v>
      </c>
      <c r="U895" s="182">
        <v>72</v>
      </c>
      <c r="V895" s="182">
        <v>585.91999999999996</v>
      </c>
      <c r="W895" s="182"/>
      <c r="X895" s="182"/>
      <c r="Y895" s="182"/>
      <c r="Z895" s="41">
        <v>1</v>
      </c>
    </row>
    <row r="896" spans="1:27" ht="15" customHeight="1" x14ac:dyDescent="0.25">
      <c r="A896" s="181" t="s">
        <v>42</v>
      </c>
      <c r="B896" s="182">
        <f t="shared" si="252"/>
        <v>0.53</v>
      </c>
      <c r="C896" s="182">
        <f t="shared" si="253"/>
        <v>97.86</v>
      </c>
      <c r="D896" s="182">
        <f t="shared" si="254"/>
        <v>2091.79</v>
      </c>
      <c r="E896" s="182"/>
      <c r="F896" s="182"/>
      <c r="G896" s="182"/>
      <c r="H896" s="182"/>
      <c r="I896" s="182"/>
      <c r="J896" s="182"/>
      <c r="K896" s="182"/>
      <c r="L896" s="182"/>
      <c r="M896" s="182"/>
      <c r="N896" s="182"/>
      <c r="O896" s="182"/>
      <c r="P896" s="182"/>
      <c r="Q896" s="182"/>
      <c r="R896" s="182"/>
      <c r="S896" s="182"/>
      <c r="T896" s="182">
        <v>0.53</v>
      </c>
      <c r="U896" s="182">
        <v>97.86</v>
      </c>
      <c r="V896" s="182">
        <v>2091.79</v>
      </c>
      <c r="W896" s="182"/>
      <c r="X896" s="182"/>
      <c r="Y896" s="182"/>
      <c r="Z896" s="41">
        <v>1</v>
      </c>
    </row>
    <row r="897" spans="1:27" ht="15" customHeight="1" x14ac:dyDescent="0.25">
      <c r="A897" s="163" t="s">
        <v>43</v>
      </c>
      <c r="B897" s="164">
        <f t="shared" si="252"/>
        <v>0</v>
      </c>
      <c r="C897" s="164">
        <f t="shared" si="253"/>
        <v>0</v>
      </c>
      <c r="D897" s="164">
        <f t="shared" si="254"/>
        <v>0</v>
      </c>
      <c r="E897" s="164"/>
      <c r="F897" s="164"/>
      <c r="G897" s="165"/>
      <c r="H897" s="164"/>
      <c r="I897" s="164"/>
      <c r="J897" s="164"/>
      <c r="K897" s="164"/>
      <c r="L897" s="164"/>
      <c r="M897" s="164"/>
      <c r="N897" s="164"/>
      <c r="O897" s="164"/>
      <c r="P897" s="164"/>
      <c r="Q897" s="164"/>
      <c r="R897" s="164"/>
      <c r="S897" s="164"/>
      <c r="T897" s="164"/>
      <c r="U897" s="164"/>
      <c r="V897" s="164"/>
      <c r="W897" s="164"/>
      <c r="X897" s="164"/>
      <c r="Y897" s="164"/>
      <c r="Z897" s="41">
        <v>0</v>
      </c>
    </row>
    <row r="898" spans="1:27" ht="15" customHeight="1" x14ac:dyDescent="0.25">
      <c r="A898" s="163" t="s">
        <v>44</v>
      </c>
      <c r="B898" s="164">
        <f t="shared" si="252"/>
        <v>0.16</v>
      </c>
      <c r="C898" s="164">
        <f t="shared" si="253"/>
        <v>28</v>
      </c>
      <c r="D898" s="164">
        <f t="shared" si="254"/>
        <v>475.9</v>
      </c>
      <c r="E898" s="164"/>
      <c r="F898" s="164"/>
      <c r="G898" s="165"/>
      <c r="H898" s="164"/>
      <c r="I898" s="164"/>
      <c r="J898" s="164"/>
      <c r="K898" s="164"/>
      <c r="L898" s="164"/>
      <c r="M898" s="164"/>
      <c r="N898" s="164"/>
      <c r="O898" s="164"/>
      <c r="P898" s="164"/>
      <c r="Q898" s="164"/>
      <c r="R898" s="164"/>
      <c r="S898" s="164"/>
      <c r="T898" s="164">
        <v>0.16</v>
      </c>
      <c r="U898" s="164">
        <v>28</v>
      </c>
      <c r="V898" s="164">
        <v>475.9</v>
      </c>
      <c r="W898" s="164"/>
      <c r="X898" s="164"/>
      <c r="Y898" s="164"/>
      <c r="Z898" s="41">
        <v>0</v>
      </c>
    </row>
    <row r="899" spans="1:27" ht="15" customHeight="1" x14ac:dyDescent="0.25">
      <c r="A899" s="163" t="s">
        <v>45</v>
      </c>
      <c r="B899" s="164">
        <f t="shared" si="252"/>
        <v>0</v>
      </c>
      <c r="C899" s="164">
        <f t="shared" si="253"/>
        <v>0</v>
      </c>
      <c r="D899" s="164">
        <f t="shared" si="254"/>
        <v>0</v>
      </c>
      <c r="E899" s="164"/>
      <c r="F899" s="164"/>
      <c r="G899" s="165"/>
      <c r="H899" s="164"/>
      <c r="I899" s="164"/>
      <c r="J899" s="164"/>
      <c r="K899" s="164"/>
      <c r="L899" s="164"/>
      <c r="M899" s="164"/>
      <c r="N899" s="164"/>
      <c r="O899" s="164"/>
      <c r="P899" s="164"/>
      <c r="Q899" s="164"/>
      <c r="R899" s="164"/>
      <c r="S899" s="164"/>
      <c r="T899" s="164"/>
      <c r="U899" s="164"/>
      <c r="V899" s="164"/>
      <c r="W899" s="164"/>
      <c r="X899" s="164"/>
      <c r="Y899" s="164"/>
      <c r="Z899" s="41">
        <v>0</v>
      </c>
    </row>
    <row r="900" spans="1:27" ht="15" customHeight="1" x14ac:dyDescent="0.25">
      <c r="A900" s="163" t="s">
        <v>46</v>
      </c>
      <c r="B900" s="164">
        <f t="shared" si="252"/>
        <v>0.37</v>
      </c>
      <c r="C900" s="164">
        <f t="shared" si="253"/>
        <v>69.86</v>
      </c>
      <c r="D900" s="164">
        <f t="shared" si="254"/>
        <v>1615.89</v>
      </c>
      <c r="E900" s="164"/>
      <c r="F900" s="164"/>
      <c r="G900" s="165"/>
      <c r="H900" s="164"/>
      <c r="I900" s="164"/>
      <c r="J900" s="164"/>
      <c r="K900" s="164"/>
      <c r="L900" s="164"/>
      <c r="M900" s="164"/>
      <c r="N900" s="164"/>
      <c r="O900" s="164"/>
      <c r="P900" s="164"/>
      <c r="Q900" s="164"/>
      <c r="R900" s="164"/>
      <c r="S900" s="164"/>
      <c r="T900" s="164">
        <v>0.37</v>
      </c>
      <c r="U900" s="164">
        <v>69.86</v>
      </c>
      <c r="V900" s="164">
        <v>1615.89</v>
      </c>
      <c r="W900" s="164"/>
      <c r="X900" s="164"/>
      <c r="Y900" s="164"/>
      <c r="Z900" s="41">
        <v>0</v>
      </c>
    </row>
    <row r="901" spans="1:27" ht="15" customHeight="1" x14ac:dyDescent="0.25">
      <c r="A901" s="181" t="s">
        <v>47</v>
      </c>
      <c r="B901" s="182">
        <f t="shared" si="252"/>
        <v>0</v>
      </c>
      <c r="C901" s="182">
        <f t="shared" si="253"/>
        <v>0</v>
      </c>
      <c r="D901" s="182">
        <f t="shared" si="254"/>
        <v>0</v>
      </c>
      <c r="E901" s="182"/>
      <c r="F901" s="182"/>
      <c r="G901" s="182"/>
      <c r="H901" s="182"/>
      <c r="I901" s="182"/>
      <c r="J901" s="182"/>
      <c r="K901" s="182"/>
      <c r="L901" s="182"/>
      <c r="M901" s="182"/>
      <c r="N901" s="182"/>
      <c r="O901" s="182"/>
      <c r="P901" s="182"/>
      <c r="Q901" s="182"/>
      <c r="R901" s="182"/>
      <c r="S901" s="182"/>
      <c r="T901" s="182"/>
      <c r="U901" s="182"/>
      <c r="V901" s="182"/>
      <c r="W901" s="182"/>
      <c r="X901" s="182"/>
      <c r="Y901" s="182"/>
      <c r="Z901" s="41">
        <v>1</v>
      </c>
    </row>
    <row r="902" spans="1:27" ht="15" customHeight="1" x14ac:dyDescent="0.25">
      <c r="A902" s="181" t="s">
        <v>48</v>
      </c>
      <c r="B902" s="182">
        <f t="shared" si="252"/>
        <v>2.78</v>
      </c>
      <c r="C902" s="182">
        <f t="shared" si="253"/>
        <v>511.04</v>
      </c>
      <c r="D902" s="182">
        <f t="shared" si="254"/>
        <v>1194.27</v>
      </c>
      <c r="E902" s="182"/>
      <c r="F902" s="182"/>
      <c r="G902" s="182"/>
      <c r="H902" s="182"/>
      <c r="I902" s="182"/>
      <c r="J902" s="182"/>
      <c r="K902" s="182"/>
      <c r="L902" s="182"/>
      <c r="M902" s="182"/>
      <c r="N902" s="182"/>
      <c r="O902" s="182"/>
      <c r="P902" s="182"/>
      <c r="Q902" s="182"/>
      <c r="R902" s="182"/>
      <c r="S902" s="182"/>
      <c r="T902" s="182">
        <v>2.78</v>
      </c>
      <c r="U902" s="182">
        <v>511.04</v>
      </c>
      <c r="V902" s="182">
        <v>1194.27</v>
      </c>
      <c r="W902" s="182"/>
      <c r="X902" s="182"/>
      <c r="Y902" s="182"/>
      <c r="Z902" s="41">
        <v>1</v>
      </c>
    </row>
    <row r="903" spans="1:27" s="44" customFormat="1" x14ac:dyDescent="0.25">
      <c r="A903" s="161" t="s">
        <v>18</v>
      </c>
      <c r="B903" s="162">
        <f t="shared" ref="B903:Y903" si="255">SUMIF($Z891:$Z902,"=1",B891:B902)</f>
        <v>13.02</v>
      </c>
      <c r="C903" s="162">
        <f t="shared" si="255"/>
        <v>2392.9</v>
      </c>
      <c r="D903" s="162">
        <f t="shared" si="255"/>
        <v>24932.75</v>
      </c>
      <c r="E903" s="162">
        <f t="shared" si="255"/>
        <v>0</v>
      </c>
      <c r="F903" s="162">
        <f t="shared" si="255"/>
        <v>0</v>
      </c>
      <c r="G903" s="162">
        <f t="shared" si="255"/>
        <v>0</v>
      </c>
      <c r="H903" s="162">
        <f t="shared" si="255"/>
        <v>0</v>
      </c>
      <c r="I903" s="162">
        <f t="shared" si="255"/>
        <v>0</v>
      </c>
      <c r="J903" s="162">
        <f t="shared" si="255"/>
        <v>0</v>
      </c>
      <c r="K903" s="162">
        <f t="shared" si="255"/>
        <v>0</v>
      </c>
      <c r="L903" s="162">
        <f t="shared" si="255"/>
        <v>0</v>
      </c>
      <c r="M903" s="162">
        <f t="shared" si="255"/>
        <v>0</v>
      </c>
      <c r="N903" s="162">
        <f t="shared" si="255"/>
        <v>0</v>
      </c>
      <c r="O903" s="162">
        <f t="shared" si="255"/>
        <v>0</v>
      </c>
      <c r="P903" s="162">
        <f t="shared" si="255"/>
        <v>0</v>
      </c>
      <c r="Q903" s="162">
        <f t="shared" si="255"/>
        <v>0</v>
      </c>
      <c r="R903" s="162">
        <f t="shared" si="255"/>
        <v>0</v>
      </c>
      <c r="S903" s="162">
        <f t="shared" si="255"/>
        <v>0</v>
      </c>
      <c r="T903" s="162">
        <f t="shared" si="255"/>
        <v>13.02</v>
      </c>
      <c r="U903" s="162">
        <f t="shared" si="255"/>
        <v>2392.9</v>
      </c>
      <c r="V903" s="162">
        <f t="shared" si="255"/>
        <v>24932.75</v>
      </c>
      <c r="W903" s="162">
        <f t="shared" si="255"/>
        <v>0</v>
      </c>
      <c r="X903" s="162">
        <f t="shared" si="255"/>
        <v>0</v>
      </c>
      <c r="Y903" s="162">
        <f t="shared" si="255"/>
        <v>0</v>
      </c>
    </row>
    <row r="904" spans="1:27" x14ac:dyDescent="0.25">
      <c r="A904" s="229" t="s">
        <v>112</v>
      </c>
      <c r="B904" s="230"/>
      <c r="C904" s="230"/>
      <c r="D904" s="230"/>
      <c r="E904" s="230"/>
      <c r="F904" s="230"/>
      <c r="G904" s="230"/>
      <c r="H904" s="230"/>
      <c r="I904" s="230"/>
      <c r="J904" s="230"/>
      <c r="K904" s="230"/>
      <c r="L904" s="230"/>
      <c r="M904" s="230"/>
      <c r="N904" s="230"/>
      <c r="O904" s="230"/>
      <c r="P904" s="230"/>
      <c r="Q904" s="230"/>
      <c r="R904" s="230"/>
      <c r="S904" s="230"/>
      <c r="T904" s="230"/>
      <c r="U904" s="230"/>
      <c r="V904" s="230"/>
      <c r="W904" s="230"/>
      <c r="X904" s="230"/>
      <c r="Y904" s="231"/>
      <c r="AA904" s="160"/>
    </row>
    <row r="905" spans="1:27" ht="15" customHeight="1" x14ac:dyDescent="0.25">
      <c r="A905" s="181" t="s">
        <v>37</v>
      </c>
      <c r="B905" s="182">
        <f t="shared" ref="B905:B916" si="256">E905+H905+K905+N905+Q905+T905+W905</f>
        <v>3</v>
      </c>
      <c r="C905" s="182">
        <f t="shared" ref="C905:C916" si="257">F905+I905+L905+O905+R905+U905+X905</f>
        <v>552</v>
      </c>
      <c r="D905" s="182">
        <f t="shared" ref="D905:D916" si="258">G905+J905+M905+P905+S905+V905+Y905</f>
        <v>9768.27</v>
      </c>
      <c r="E905" s="182"/>
      <c r="F905" s="182"/>
      <c r="G905" s="182"/>
      <c r="H905" s="182"/>
      <c r="I905" s="182"/>
      <c r="J905" s="182"/>
      <c r="K905" s="182"/>
      <c r="L905" s="182"/>
      <c r="M905" s="182"/>
      <c r="N905" s="182"/>
      <c r="O905" s="182"/>
      <c r="P905" s="182"/>
      <c r="Q905" s="182"/>
      <c r="R905" s="182"/>
      <c r="S905" s="182"/>
      <c r="T905" s="182">
        <v>3</v>
      </c>
      <c r="U905" s="182">
        <v>552</v>
      </c>
      <c r="V905" s="182">
        <v>9768.27</v>
      </c>
      <c r="W905" s="182"/>
      <c r="X905" s="182"/>
      <c r="Y905" s="182"/>
      <c r="Z905" s="41">
        <v>1</v>
      </c>
    </row>
    <row r="906" spans="1:27" ht="15" customHeight="1" x14ac:dyDescent="0.25">
      <c r="A906" s="163" t="s">
        <v>38</v>
      </c>
      <c r="B906" s="164">
        <f t="shared" si="256"/>
        <v>2.52</v>
      </c>
      <c r="C906" s="164">
        <f t="shared" si="257"/>
        <v>464</v>
      </c>
      <c r="D906" s="164">
        <f t="shared" si="258"/>
        <v>7912.23</v>
      </c>
      <c r="E906" s="164"/>
      <c r="F906" s="164"/>
      <c r="G906" s="165"/>
      <c r="H906" s="164"/>
      <c r="I906" s="164"/>
      <c r="J906" s="164"/>
      <c r="K906" s="164"/>
      <c r="L906" s="164"/>
      <c r="M906" s="164"/>
      <c r="N906" s="164"/>
      <c r="O906" s="164"/>
      <c r="P906" s="164"/>
      <c r="Q906" s="164"/>
      <c r="R906" s="164"/>
      <c r="S906" s="164"/>
      <c r="T906" s="164">
        <v>2.52</v>
      </c>
      <c r="U906" s="164">
        <v>464</v>
      </c>
      <c r="V906" s="164">
        <v>7912.23</v>
      </c>
      <c r="W906" s="164"/>
      <c r="X906" s="164"/>
      <c r="Y906" s="164"/>
      <c r="Z906" s="41">
        <v>0</v>
      </c>
    </row>
    <row r="907" spans="1:27" ht="15" customHeight="1" x14ac:dyDescent="0.25">
      <c r="A907" s="163" t="s">
        <v>39</v>
      </c>
      <c r="B907" s="164">
        <f t="shared" si="256"/>
        <v>0</v>
      </c>
      <c r="C907" s="164">
        <f t="shared" si="257"/>
        <v>0</v>
      </c>
      <c r="D907" s="164">
        <f t="shared" si="258"/>
        <v>252.18</v>
      </c>
      <c r="E907" s="164"/>
      <c r="F907" s="164"/>
      <c r="G907" s="165"/>
      <c r="H907" s="164"/>
      <c r="I907" s="164"/>
      <c r="J907" s="164"/>
      <c r="K907" s="164"/>
      <c r="L907" s="164"/>
      <c r="M907" s="164"/>
      <c r="N907" s="164"/>
      <c r="O907" s="164"/>
      <c r="P907" s="164"/>
      <c r="Q907" s="164"/>
      <c r="R907" s="164"/>
      <c r="S907" s="164"/>
      <c r="T907" s="164"/>
      <c r="U907" s="164"/>
      <c r="V907" s="164">
        <v>252.18</v>
      </c>
      <c r="W907" s="164"/>
      <c r="X907" s="164"/>
      <c r="Y907" s="164"/>
      <c r="Z907" s="41">
        <v>0</v>
      </c>
    </row>
    <row r="908" spans="1:27" ht="15" customHeight="1" x14ac:dyDescent="0.25">
      <c r="A908" s="163" t="s">
        <v>40</v>
      </c>
      <c r="B908" s="164">
        <f t="shared" si="256"/>
        <v>0.48</v>
      </c>
      <c r="C908" s="164">
        <f t="shared" si="257"/>
        <v>88</v>
      </c>
      <c r="D908" s="164">
        <f t="shared" si="258"/>
        <v>1603.86</v>
      </c>
      <c r="E908" s="164"/>
      <c r="F908" s="164"/>
      <c r="G908" s="165"/>
      <c r="H908" s="164"/>
      <c r="I908" s="164"/>
      <c r="J908" s="164"/>
      <c r="K908" s="164"/>
      <c r="L908" s="164"/>
      <c r="M908" s="164"/>
      <c r="N908" s="164"/>
      <c r="O908" s="164"/>
      <c r="P908" s="164"/>
      <c r="Q908" s="164"/>
      <c r="R908" s="164"/>
      <c r="S908" s="164"/>
      <c r="T908" s="164">
        <v>0.48</v>
      </c>
      <c r="U908" s="164">
        <v>88</v>
      </c>
      <c r="V908" s="164">
        <v>1603.86</v>
      </c>
      <c r="W908" s="164"/>
      <c r="X908" s="164"/>
      <c r="Y908" s="164"/>
      <c r="Z908" s="41">
        <v>0</v>
      </c>
    </row>
    <row r="909" spans="1:27" ht="15" customHeight="1" x14ac:dyDescent="0.25">
      <c r="A909" s="181" t="s">
        <v>41</v>
      </c>
      <c r="B909" s="182">
        <f t="shared" si="256"/>
        <v>0</v>
      </c>
      <c r="C909" s="182">
        <f t="shared" si="257"/>
        <v>0</v>
      </c>
      <c r="D909" s="182">
        <f t="shared" si="258"/>
        <v>0</v>
      </c>
      <c r="E909" s="182"/>
      <c r="F909" s="182"/>
      <c r="G909" s="182"/>
      <c r="H909" s="182"/>
      <c r="I909" s="182"/>
      <c r="J909" s="182"/>
      <c r="K909" s="182"/>
      <c r="L909" s="182"/>
      <c r="M909" s="182"/>
      <c r="N909" s="182"/>
      <c r="O909" s="182"/>
      <c r="P909" s="182"/>
      <c r="Q909" s="182"/>
      <c r="R909" s="182"/>
      <c r="S909" s="182"/>
      <c r="T909" s="182"/>
      <c r="U909" s="182"/>
      <c r="V909" s="182"/>
      <c r="W909" s="182"/>
      <c r="X909" s="182"/>
      <c r="Y909" s="182"/>
      <c r="Z909" s="41">
        <v>1</v>
      </c>
    </row>
    <row r="910" spans="1:27" ht="15" customHeight="1" x14ac:dyDescent="0.25">
      <c r="A910" s="181" t="s">
        <v>42</v>
      </c>
      <c r="B910" s="182">
        <f t="shared" si="256"/>
        <v>0</v>
      </c>
      <c r="C910" s="182">
        <f t="shared" si="257"/>
        <v>0</v>
      </c>
      <c r="D910" s="182">
        <f t="shared" si="258"/>
        <v>0</v>
      </c>
      <c r="E910" s="182"/>
      <c r="F910" s="182"/>
      <c r="G910" s="182"/>
      <c r="H910" s="182"/>
      <c r="I910" s="182"/>
      <c r="J910" s="182"/>
      <c r="K910" s="182"/>
      <c r="L910" s="182"/>
      <c r="M910" s="182"/>
      <c r="N910" s="182"/>
      <c r="O910" s="182"/>
      <c r="P910" s="182"/>
      <c r="Q910" s="182"/>
      <c r="R910" s="182"/>
      <c r="S910" s="182"/>
      <c r="T910" s="182"/>
      <c r="U910" s="182"/>
      <c r="V910" s="182"/>
      <c r="W910" s="182"/>
      <c r="X910" s="182"/>
      <c r="Y910" s="182"/>
      <c r="Z910" s="41">
        <v>1</v>
      </c>
    </row>
    <row r="911" spans="1:27" ht="15" customHeight="1" x14ac:dyDescent="0.25">
      <c r="A911" s="163" t="s">
        <v>43</v>
      </c>
      <c r="B911" s="164">
        <f t="shared" si="256"/>
        <v>0</v>
      </c>
      <c r="C911" s="164">
        <f t="shared" si="257"/>
        <v>0</v>
      </c>
      <c r="D911" s="164">
        <f t="shared" si="258"/>
        <v>0</v>
      </c>
      <c r="E911" s="164"/>
      <c r="F911" s="164"/>
      <c r="G911" s="165"/>
      <c r="H911" s="164"/>
      <c r="I911" s="164"/>
      <c r="J911" s="164"/>
      <c r="K911" s="164"/>
      <c r="L911" s="164"/>
      <c r="M911" s="164"/>
      <c r="N911" s="164"/>
      <c r="O911" s="164"/>
      <c r="P911" s="164"/>
      <c r="Q911" s="164"/>
      <c r="R911" s="164"/>
      <c r="S911" s="164"/>
      <c r="T911" s="164"/>
      <c r="U911" s="164"/>
      <c r="V911" s="164"/>
      <c r="W911" s="164"/>
      <c r="X911" s="164"/>
      <c r="Y911" s="164"/>
      <c r="Z911" s="41">
        <v>0</v>
      </c>
    </row>
    <row r="912" spans="1:27" ht="15" customHeight="1" x14ac:dyDescent="0.25">
      <c r="A912" s="163" t="s">
        <v>44</v>
      </c>
      <c r="B912" s="164">
        <f t="shared" si="256"/>
        <v>0</v>
      </c>
      <c r="C912" s="164">
        <f t="shared" si="257"/>
        <v>0</v>
      </c>
      <c r="D912" s="164">
        <f t="shared" si="258"/>
        <v>0</v>
      </c>
      <c r="E912" s="164"/>
      <c r="F912" s="164"/>
      <c r="G912" s="165"/>
      <c r="H912" s="164"/>
      <c r="I912" s="164"/>
      <c r="J912" s="164"/>
      <c r="K912" s="164"/>
      <c r="L912" s="164"/>
      <c r="M912" s="164"/>
      <c r="N912" s="164"/>
      <c r="O912" s="164"/>
      <c r="P912" s="164"/>
      <c r="Q912" s="164"/>
      <c r="R912" s="164"/>
      <c r="S912" s="164"/>
      <c r="T912" s="164"/>
      <c r="U912" s="164"/>
      <c r="V912" s="164"/>
      <c r="W912" s="164"/>
      <c r="X912" s="164"/>
      <c r="Y912" s="164"/>
      <c r="Z912" s="41">
        <v>0</v>
      </c>
    </row>
    <row r="913" spans="1:27" ht="15" customHeight="1" x14ac:dyDescent="0.25">
      <c r="A913" s="163" t="s">
        <v>45</v>
      </c>
      <c r="B913" s="164">
        <f t="shared" si="256"/>
        <v>0</v>
      </c>
      <c r="C913" s="164">
        <f t="shared" si="257"/>
        <v>0</v>
      </c>
      <c r="D913" s="164">
        <f t="shared" si="258"/>
        <v>0</v>
      </c>
      <c r="E913" s="164"/>
      <c r="F913" s="164"/>
      <c r="G913" s="165"/>
      <c r="H913" s="164"/>
      <c r="I913" s="164"/>
      <c r="J913" s="164"/>
      <c r="K913" s="164"/>
      <c r="L913" s="164"/>
      <c r="M913" s="164"/>
      <c r="N913" s="164"/>
      <c r="O913" s="164"/>
      <c r="P913" s="164"/>
      <c r="Q913" s="164"/>
      <c r="R913" s="164"/>
      <c r="S913" s="164"/>
      <c r="T913" s="164"/>
      <c r="U913" s="164"/>
      <c r="V913" s="164"/>
      <c r="W913" s="164"/>
      <c r="X913" s="164"/>
      <c r="Y913" s="164"/>
      <c r="Z913" s="41">
        <v>0</v>
      </c>
    </row>
    <row r="914" spans="1:27" ht="15" customHeight="1" x14ac:dyDescent="0.25">
      <c r="A914" s="163" t="s">
        <v>46</v>
      </c>
      <c r="B914" s="164">
        <f t="shared" si="256"/>
        <v>0</v>
      </c>
      <c r="C914" s="164">
        <f t="shared" si="257"/>
        <v>0</v>
      </c>
      <c r="D914" s="164">
        <f t="shared" si="258"/>
        <v>0</v>
      </c>
      <c r="E914" s="164"/>
      <c r="F914" s="164"/>
      <c r="G914" s="165"/>
      <c r="H914" s="164"/>
      <c r="I914" s="164"/>
      <c r="J914" s="164"/>
      <c r="K914" s="164"/>
      <c r="L914" s="164"/>
      <c r="M914" s="164"/>
      <c r="N914" s="164"/>
      <c r="O914" s="164"/>
      <c r="P914" s="164"/>
      <c r="Q914" s="164"/>
      <c r="R914" s="164"/>
      <c r="S914" s="164"/>
      <c r="T914" s="164"/>
      <c r="U914" s="164"/>
      <c r="V914" s="164"/>
      <c r="W914" s="164"/>
      <c r="X914" s="164"/>
      <c r="Y914" s="164"/>
      <c r="Z914" s="41">
        <v>0</v>
      </c>
    </row>
    <row r="915" spans="1:27" ht="15" customHeight="1" x14ac:dyDescent="0.25">
      <c r="A915" s="181" t="s">
        <v>47</v>
      </c>
      <c r="B915" s="182">
        <f t="shared" si="256"/>
        <v>0</v>
      </c>
      <c r="C915" s="182">
        <f t="shared" si="257"/>
        <v>0</v>
      </c>
      <c r="D915" s="182">
        <f t="shared" si="258"/>
        <v>0</v>
      </c>
      <c r="E915" s="182"/>
      <c r="F915" s="182"/>
      <c r="G915" s="182"/>
      <c r="H915" s="182"/>
      <c r="I915" s="182"/>
      <c r="J915" s="182"/>
      <c r="K915" s="182"/>
      <c r="L915" s="182"/>
      <c r="M915" s="182"/>
      <c r="N915" s="182"/>
      <c r="O915" s="182"/>
      <c r="P915" s="182"/>
      <c r="Q915" s="182"/>
      <c r="R915" s="182"/>
      <c r="S915" s="182"/>
      <c r="T915" s="182"/>
      <c r="U915" s="182"/>
      <c r="V915" s="182"/>
      <c r="W915" s="182"/>
      <c r="X915" s="182"/>
      <c r="Y915" s="182"/>
      <c r="Z915" s="41">
        <v>1</v>
      </c>
    </row>
    <row r="916" spans="1:27" ht="15" customHeight="1" x14ac:dyDescent="0.25">
      <c r="A916" s="181" t="s">
        <v>48</v>
      </c>
      <c r="B916" s="182">
        <f t="shared" si="256"/>
        <v>0</v>
      </c>
      <c r="C916" s="182">
        <f t="shared" si="257"/>
        <v>0</v>
      </c>
      <c r="D916" s="182">
        <f t="shared" si="258"/>
        <v>0</v>
      </c>
      <c r="E916" s="182"/>
      <c r="F916" s="182"/>
      <c r="G916" s="182"/>
      <c r="H916" s="182"/>
      <c r="I916" s="182"/>
      <c r="J916" s="182"/>
      <c r="K916" s="182"/>
      <c r="L916" s="182"/>
      <c r="M916" s="182"/>
      <c r="N916" s="182"/>
      <c r="O916" s="182"/>
      <c r="P916" s="182"/>
      <c r="Q916" s="182"/>
      <c r="R916" s="182"/>
      <c r="S916" s="182"/>
      <c r="T916" s="182"/>
      <c r="U916" s="182"/>
      <c r="V916" s="182"/>
      <c r="W916" s="182"/>
      <c r="X916" s="182"/>
      <c r="Y916" s="182"/>
      <c r="Z916" s="41">
        <v>1</v>
      </c>
    </row>
    <row r="917" spans="1:27" s="44" customFormat="1" x14ac:dyDescent="0.25">
      <c r="A917" s="161" t="s">
        <v>18</v>
      </c>
      <c r="B917" s="162">
        <f t="shared" ref="B917:Y917" si="259">SUMIF($Z905:$Z916,"=1",B905:B916)</f>
        <v>3</v>
      </c>
      <c r="C917" s="162">
        <f t="shared" si="259"/>
        <v>552</v>
      </c>
      <c r="D917" s="162">
        <f t="shared" si="259"/>
        <v>9768.27</v>
      </c>
      <c r="E917" s="162">
        <f t="shared" si="259"/>
        <v>0</v>
      </c>
      <c r="F917" s="162">
        <f t="shared" si="259"/>
        <v>0</v>
      </c>
      <c r="G917" s="162">
        <f t="shared" si="259"/>
        <v>0</v>
      </c>
      <c r="H917" s="162">
        <f t="shared" si="259"/>
        <v>0</v>
      </c>
      <c r="I917" s="162">
        <f t="shared" si="259"/>
        <v>0</v>
      </c>
      <c r="J917" s="162">
        <f t="shared" si="259"/>
        <v>0</v>
      </c>
      <c r="K917" s="162">
        <f t="shared" si="259"/>
        <v>0</v>
      </c>
      <c r="L917" s="162">
        <f t="shared" si="259"/>
        <v>0</v>
      </c>
      <c r="M917" s="162">
        <f t="shared" si="259"/>
        <v>0</v>
      </c>
      <c r="N917" s="162">
        <f t="shared" si="259"/>
        <v>0</v>
      </c>
      <c r="O917" s="162">
        <f t="shared" si="259"/>
        <v>0</v>
      </c>
      <c r="P917" s="162">
        <f t="shared" si="259"/>
        <v>0</v>
      </c>
      <c r="Q917" s="162">
        <f t="shared" si="259"/>
        <v>0</v>
      </c>
      <c r="R917" s="162">
        <f t="shared" si="259"/>
        <v>0</v>
      </c>
      <c r="S917" s="162">
        <f t="shared" si="259"/>
        <v>0</v>
      </c>
      <c r="T917" s="162">
        <f t="shared" si="259"/>
        <v>3</v>
      </c>
      <c r="U917" s="162">
        <f t="shared" si="259"/>
        <v>552</v>
      </c>
      <c r="V917" s="162">
        <f t="shared" si="259"/>
        <v>9768.27</v>
      </c>
      <c r="W917" s="162">
        <f t="shared" si="259"/>
        <v>0</v>
      </c>
      <c r="X917" s="162">
        <f t="shared" si="259"/>
        <v>0</v>
      </c>
      <c r="Y917" s="162">
        <f t="shared" si="259"/>
        <v>0</v>
      </c>
    </row>
    <row r="918" spans="1:27" x14ac:dyDescent="0.25">
      <c r="A918" s="229" t="s">
        <v>113</v>
      </c>
      <c r="B918" s="230"/>
      <c r="C918" s="230"/>
      <c r="D918" s="230"/>
      <c r="E918" s="230"/>
      <c r="F918" s="230"/>
      <c r="G918" s="230"/>
      <c r="H918" s="230"/>
      <c r="I918" s="230"/>
      <c r="J918" s="230"/>
      <c r="K918" s="230"/>
      <c r="L918" s="230"/>
      <c r="M918" s="230"/>
      <c r="N918" s="230"/>
      <c r="O918" s="230"/>
      <c r="P918" s="230"/>
      <c r="Q918" s="230"/>
      <c r="R918" s="230"/>
      <c r="S918" s="230"/>
      <c r="T918" s="230"/>
      <c r="U918" s="230"/>
      <c r="V918" s="230"/>
      <c r="W918" s="230"/>
      <c r="X918" s="230"/>
      <c r="Y918" s="231"/>
      <c r="AA918" s="160"/>
    </row>
    <row r="919" spans="1:27" ht="15" customHeight="1" x14ac:dyDescent="0.25">
      <c r="A919" s="181" t="s">
        <v>37</v>
      </c>
      <c r="B919" s="182">
        <f t="shared" ref="B919:B930" si="260">E919+H919+K919+N919+Q919+T919+W919</f>
        <v>5.98</v>
      </c>
      <c r="C919" s="182">
        <f t="shared" ref="C919:C930" si="261">F919+I919+L919+O919+R919+U919+X919</f>
        <v>1096</v>
      </c>
      <c r="D919" s="182">
        <f t="shared" ref="D919:D930" si="262">G919+J919+M919+P919+S919+V919+Y919</f>
        <v>14671.22</v>
      </c>
      <c r="E919" s="182"/>
      <c r="F919" s="182"/>
      <c r="G919" s="182"/>
      <c r="H919" s="182"/>
      <c r="I919" s="182"/>
      <c r="J919" s="182"/>
      <c r="K919" s="182"/>
      <c r="L919" s="182"/>
      <c r="M919" s="182"/>
      <c r="N919" s="182"/>
      <c r="O919" s="182"/>
      <c r="P919" s="182"/>
      <c r="Q919" s="182"/>
      <c r="R919" s="182"/>
      <c r="S919" s="182"/>
      <c r="T919" s="182">
        <v>5.98</v>
      </c>
      <c r="U919" s="182">
        <v>1096</v>
      </c>
      <c r="V919" s="182">
        <v>14671.22</v>
      </c>
      <c r="W919" s="182"/>
      <c r="X919" s="182"/>
      <c r="Y919" s="182"/>
      <c r="Z919" s="41">
        <v>1</v>
      </c>
    </row>
    <row r="920" spans="1:27" ht="15" customHeight="1" x14ac:dyDescent="0.25">
      <c r="A920" s="163" t="s">
        <v>38</v>
      </c>
      <c r="B920" s="164">
        <f t="shared" si="260"/>
        <v>4.7</v>
      </c>
      <c r="C920" s="164">
        <f t="shared" si="261"/>
        <v>864</v>
      </c>
      <c r="D920" s="164">
        <f t="shared" si="262"/>
        <v>10856.72</v>
      </c>
      <c r="E920" s="164"/>
      <c r="F920" s="164"/>
      <c r="G920" s="165"/>
      <c r="H920" s="164"/>
      <c r="I920" s="164"/>
      <c r="J920" s="164"/>
      <c r="K920" s="164"/>
      <c r="L920" s="164"/>
      <c r="M920" s="164"/>
      <c r="N920" s="164"/>
      <c r="O920" s="164"/>
      <c r="P920" s="164"/>
      <c r="Q920" s="164"/>
      <c r="R920" s="164"/>
      <c r="S920" s="164"/>
      <c r="T920" s="164">
        <v>4.7</v>
      </c>
      <c r="U920" s="164">
        <v>864</v>
      </c>
      <c r="V920" s="164">
        <v>10856.72</v>
      </c>
      <c r="W920" s="164"/>
      <c r="X920" s="164"/>
      <c r="Y920" s="164"/>
      <c r="Z920" s="41">
        <v>0</v>
      </c>
    </row>
    <row r="921" spans="1:27" ht="15" customHeight="1" x14ac:dyDescent="0.25">
      <c r="A921" s="163" t="s">
        <v>39</v>
      </c>
      <c r="B921" s="164">
        <f t="shared" si="260"/>
        <v>0</v>
      </c>
      <c r="C921" s="164">
        <f t="shared" si="261"/>
        <v>0</v>
      </c>
      <c r="D921" s="164">
        <f t="shared" si="262"/>
        <v>862.4</v>
      </c>
      <c r="E921" s="164"/>
      <c r="F921" s="164"/>
      <c r="G921" s="165"/>
      <c r="H921" s="164"/>
      <c r="I921" s="164"/>
      <c r="J921" s="164"/>
      <c r="K921" s="164"/>
      <c r="L921" s="164"/>
      <c r="M921" s="164"/>
      <c r="N921" s="164"/>
      <c r="O921" s="164"/>
      <c r="P921" s="164"/>
      <c r="Q921" s="164"/>
      <c r="R921" s="164"/>
      <c r="S921" s="164"/>
      <c r="T921" s="164"/>
      <c r="U921" s="164"/>
      <c r="V921" s="164">
        <v>862.4</v>
      </c>
      <c r="W921" s="164"/>
      <c r="X921" s="164"/>
      <c r="Y921" s="164"/>
      <c r="Z921" s="41">
        <v>0</v>
      </c>
    </row>
    <row r="922" spans="1:27" ht="15" customHeight="1" x14ac:dyDescent="0.25">
      <c r="A922" s="163" t="s">
        <v>40</v>
      </c>
      <c r="B922" s="164">
        <f t="shared" si="260"/>
        <v>1.28</v>
      </c>
      <c r="C922" s="164">
        <f t="shared" si="261"/>
        <v>232</v>
      </c>
      <c r="D922" s="164">
        <f t="shared" si="262"/>
        <v>2952.1</v>
      </c>
      <c r="E922" s="164"/>
      <c r="F922" s="164"/>
      <c r="G922" s="165"/>
      <c r="H922" s="164"/>
      <c r="I922" s="164"/>
      <c r="J922" s="164"/>
      <c r="K922" s="164"/>
      <c r="L922" s="164"/>
      <c r="M922" s="164"/>
      <c r="N922" s="164"/>
      <c r="O922" s="164"/>
      <c r="P922" s="164"/>
      <c r="Q922" s="164"/>
      <c r="R922" s="164"/>
      <c r="S922" s="164"/>
      <c r="T922" s="164">
        <v>1.28</v>
      </c>
      <c r="U922" s="164">
        <v>232</v>
      </c>
      <c r="V922" s="164">
        <v>2952.1</v>
      </c>
      <c r="W922" s="164"/>
      <c r="X922" s="164"/>
      <c r="Y922" s="164"/>
      <c r="Z922" s="41">
        <v>0</v>
      </c>
    </row>
    <row r="923" spans="1:27" ht="15" customHeight="1" x14ac:dyDescent="0.25">
      <c r="A923" s="181" t="s">
        <v>41</v>
      </c>
      <c r="B923" s="182">
        <f t="shared" si="260"/>
        <v>0.04</v>
      </c>
      <c r="C923" s="182">
        <f t="shared" si="261"/>
        <v>8</v>
      </c>
      <c r="D923" s="182">
        <f t="shared" si="262"/>
        <v>55.79</v>
      </c>
      <c r="E923" s="182"/>
      <c r="F923" s="182"/>
      <c r="G923" s="182"/>
      <c r="H923" s="182"/>
      <c r="I923" s="182"/>
      <c r="J923" s="182"/>
      <c r="K923" s="182"/>
      <c r="L923" s="182"/>
      <c r="M923" s="182"/>
      <c r="N923" s="182"/>
      <c r="O923" s="182"/>
      <c r="P923" s="182"/>
      <c r="Q923" s="182"/>
      <c r="R923" s="182"/>
      <c r="S923" s="182"/>
      <c r="T923" s="182">
        <v>0.04</v>
      </c>
      <c r="U923" s="182">
        <v>8</v>
      </c>
      <c r="V923" s="182">
        <v>55.79</v>
      </c>
      <c r="W923" s="182"/>
      <c r="X923" s="182"/>
      <c r="Y923" s="182"/>
      <c r="Z923" s="41">
        <v>1</v>
      </c>
    </row>
    <row r="924" spans="1:27" ht="15" customHeight="1" x14ac:dyDescent="0.25">
      <c r="A924" s="181" t="s">
        <v>42</v>
      </c>
      <c r="B924" s="182">
        <f t="shared" si="260"/>
        <v>0</v>
      </c>
      <c r="C924" s="182">
        <f t="shared" si="261"/>
        <v>0</v>
      </c>
      <c r="D924" s="182">
        <f t="shared" si="262"/>
        <v>0</v>
      </c>
      <c r="E924" s="182"/>
      <c r="F924" s="182"/>
      <c r="G924" s="182"/>
      <c r="H924" s="182"/>
      <c r="I924" s="182"/>
      <c r="J924" s="182"/>
      <c r="K924" s="182"/>
      <c r="L924" s="182"/>
      <c r="M924" s="182"/>
      <c r="N924" s="182"/>
      <c r="O924" s="182"/>
      <c r="P924" s="182"/>
      <c r="Q924" s="182"/>
      <c r="R924" s="182"/>
      <c r="S924" s="182"/>
      <c r="T924" s="182"/>
      <c r="U924" s="182"/>
      <c r="V924" s="182"/>
      <c r="W924" s="182"/>
      <c r="X924" s="182"/>
      <c r="Y924" s="182"/>
      <c r="Z924" s="41">
        <v>1</v>
      </c>
    </row>
    <row r="925" spans="1:27" ht="15" customHeight="1" x14ac:dyDescent="0.25">
      <c r="A925" s="163" t="s">
        <v>43</v>
      </c>
      <c r="B925" s="164">
        <f t="shared" si="260"/>
        <v>0</v>
      </c>
      <c r="C925" s="164">
        <f t="shared" si="261"/>
        <v>0</v>
      </c>
      <c r="D925" s="164">
        <f t="shared" si="262"/>
        <v>0</v>
      </c>
      <c r="E925" s="164"/>
      <c r="F925" s="164"/>
      <c r="G925" s="165"/>
      <c r="H925" s="164"/>
      <c r="I925" s="164"/>
      <c r="J925" s="164"/>
      <c r="K925" s="164"/>
      <c r="L925" s="164"/>
      <c r="M925" s="164"/>
      <c r="N925" s="164"/>
      <c r="O925" s="164"/>
      <c r="P925" s="164"/>
      <c r="Q925" s="164"/>
      <c r="R925" s="164"/>
      <c r="S925" s="164"/>
      <c r="T925" s="164"/>
      <c r="U925" s="164"/>
      <c r="V925" s="164"/>
      <c r="W925" s="164"/>
      <c r="X925" s="164"/>
      <c r="Y925" s="164"/>
      <c r="Z925" s="41">
        <v>0</v>
      </c>
    </row>
    <row r="926" spans="1:27" ht="15" customHeight="1" x14ac:dyDescent="0.25">
      <c r="A926" s="163" t="s">
        <v>44</v>
      </c>
      <c r="B926" s="164">
        <f t="shared" si="260"/>
        <v>0</v>
      </c>
      <c r="C926" s="164">
        <f t="shared" si="261"/>
        <v>0</v>
      </c>
      <c r="D926" s="164">
        <f t="shared" si="262"/>
        <v>0</v>
      </c>
      <c r="E926" s="164"/>
      <c r="F926" s="164"/>
      <c r="G926" s="165"/>
      <c r="H926" s="164"/>
      <c r="I926" s="164"/>
      <c r="J926" s="164"/>
      <c r="K926" s="164"/>
      <c r="L926" s="164"/>
      <c r="M926" s="164"/>
      <c r="N926" s="164"/>
      <c r="O926" s="164"/>
      <c r="P926" s="164"/>
      <c r="Q926" s="164"/>
      <c r="R926" s="164"/>
      <c r="S926" s="164"/>
      <c r="T926" s="164"/>
      <c r="U926" s="164"/>
      <c r="V926" s="164"/>
      <c r="W926" s="164"/>
      <c r="X926" s="164"/>
      <c r="Y926" s="164"/>
      <c r="Z926" s="41">
        <v>0</v>
      </c>
    </row>
    <row r="927" spans="1:27" ht="15" customHeight="1" x14ac:dyDescent="0.25">
      <c r="A927" s="163" t="s">
        <v>45</v>
      </c>
      <c r="B927" s="164">
        <f t="shared" si="260"/>
        <v>0</v>
      </c>
      <c r="C927" s="164">
        <f t="shared" si="261"/>
        <v>0</v>
      </c>
      <c r="D927" s="164">
        <f t="shared" si="262"/>
        <v>0</v>
      </c>
      <c r="E927" s="164"/>
      <c r="F927" s="164"/>
      <c r="G927" s="165"/>
      <c r="H927" s="164"/>
      <c r="I927" s="164"/>
      <c r="J927" s="164"/>
      <c r="K927" s="164"/>
      <c r="L927" s="164"/>
      <c r="M927" s="164"/>
      <c r="N927" s="164"/>
      <c r="O927" s="164"/>
      <c r="P927" s="164"/>
      <c r="Q927" s="164"/>
      <c r="R927" s="164"/>
      <c r="S927" s="164"/>
      <c r="T927" s="164"/>
      <c r="U927" s="164"/>
      <c r="V927" s="164"/>
      <c r="W927" s="164"/>
      <c r="X927" s="164"/>
      <c r="Y927" s="164"/>
      <c r="Z927" s="41">
        <v>0</v>
      </c>
    </row>
    <row r="928" spans="1:27" ht="15" customHeight="1" x14ac:dyDescent="0.25">
      <c r="A928" s="163" t="s">
        <v>46</v>
      </c>
      <c r="B928" s="164">
        <f t="shared" si="260"/>
        <v>0</v>
      </c>
      <c r="C928" s="164">
        <f t="shared" si="261"/>
        <v>0</v>
      </c>
      <c r="D928" s="164">
        <f t="shared" si="262"/>
        <v>0</v>
      </c>
      <c r="E928" s="164"/>
      <c r="F928" s="164"/>
      <c r="G928" s="165"/>
      <c r="H928" s="164"/>
      <c r="I928" s="164"/>
      <c r="J928" s="164"/>
      <c r="K928" s="164"/>
      <c r="L928" s="164"/>
      <c r="M928" s="164"/>
      <c r="N928" s="164"/>
      <c r="O928" s="164"/>
      <c r="P928" s="164"/>
      <c r="Q928" s="164"/>
      <c r="R928" s="164"/>
      <c r="S928" s="164"/>
      <c r="T928" s="164"/>
      <c r="U928" s="164"/>
      <c r="V928" s="164"/>
      <c r="W928" s="164"/>
      <c r="X928" s="164"/>
      <c r="Y928" s="164"/>
      <c r="Z928" s="41">
        <v>0</v>
      </c>
    </row>
    <row r="929" spans="1:27" ht="15" customHeight="1" x14ac:dyDescent="0.25">
      <c r="A929" s="181" t="s">
        <v>47</v>
      </c>
      <c r="B929" s="182">
        <f t="shared" si="260"/>
        <v>0</v>
      </c>
      <c r="C929" s="182">
        <f t="shared" si="261"/>
        <v>0</v>
      </c>
      <c r="D929" s="182">
        <f t="shared" si="262"/>
        <v>0</v>
      </c>
      <c r="E929" s="182"/>
      <c r="F929" s="182"/>
      <c r="G929" s="182"/>
      <c r="H929" s="182"/>
      <c r="I929" s="182"/>
      <c r="J929" s="182"/>
      <c r="K929" s="182"/>
      <c r="L929" s="182"/>
      <c r="M929" s="182"/>
      <c r="N929" s="182"/>
      <c r="O929" s="182"/>
      <c r="P929" s="182"/>
      <c r="Q929" s="182"/>
      <c r="R929" s="182"/>
      <c r="S929" s="182"/>
      <c r="T929" s="182"/>
      <c r="U929" s="182"/>
      <c r="V929" s="182"/>
      <c r="W929" s="182"/>
      <c r="X929" s="182"/>
      <c r="Y929" s="182"/>
      <c r="Z929" s="41">
        <v>1</v>
      </c>
    </row>
    <row r="930" spans="1:27" ht="15" customHeight="1" x14ac:dyDescent="0.25">
      <c r="A930" s="181" t="s">
        <v>48</v>
      </c>
      <c r="B930" s="182">
        <f t="shared" si="260"/>
        <v>0</v>
      </c>
      <c r="C930" s="182">
        <f t="shared" si="261"/>
        <v>0</v>
      </c>
      <c r="D930" s="182">
        <f t="shared" si="262"/>
        <v>0</v>
      </c>
      <c r="E930" s="182"/>
      <c r="F930" s="182"/>
      <c r="G930" s="182"/>
      <c r="H930" s="182"/>
      <c r="I930" s="182"/>
      <c r="J930" s="182"/>
      <c r="K930" s="182"/>
      <c r="L930" s="182"/>
      <c r="M930" s="182"/>
      <c r="N930" s="182"/>
      <c r="O930" s="182"/>
      <c r="P930" s="182"/>
      <c r="Q930" s="182"/>
      <c r="R930" s="182"/>
      <c r="S930" s="182"/>
      <c r="T930" s="182"/>
      <c r="U930" s="182"/>
      <c r="V930" s="182"/>
      <c r="W930" s="182"/>
      <c r="X930" s="182"/>
      <c r="Y930" s="182"/>
      <c r="Z930" s="41">
        <v>1</v>
      </c>
    </row>
    <row r="931" spans="1:27" s="44" customFormat="1" x14ac:dyDescent="0.25">
      <c r="A931" s="161" t="s">
        <v>18</v>
      </c>
      <c r="B931" s="162">
        <f t="shared" ref="B931:Y931" si="263">SUMIF($Z919:$Z930,"=1",B919:B930)</f>
        <v>6.0200000000000005</v>
      </c>
      <c r="C931" s="162">
        <f t="shared" si="263"/>
        <v>1104</v>
      </c>
      <c r="D931" s="162">
        <f t="shared" si="263"/>
        <v>14727.01</v>
      </c>
      <c r="E931" s="162">
        <f t="shared" si="263"/>
        <v>0</v>
      </c>
      <c r="F931" s="162">
        <f t="shared" si="263"/>
        <v>0</v>
      </c>
      <c r="G931" s="162">
        <f t="shared" si="263"/>
        <v>0</v>
      </c>
      <c r="H931" s="162">
        <f t="shared" si="263"/>
        <v>0</v>
      </c>
      <c r="I931" s="162">
        <f t="shared" si="263"/>
        <v>0</v>
      </c>
      <c r="J931" s="162">
        <f t="shared" si="263"/>
        <v>0</v>
      </c>
      <c r="K931" s="162">
        <f t="shared" si="263"/>
        <v>0</v>
      </c>
      <c r="L931" s="162">
        <f t="shared" si="263"/>
        <v>0</v>
      </c>
      <c r="M931" s="162">
        <f t="shared" si="263"/>
        <v>0</v>
      </c>
      <c r="N931" s="162">
        <f t="shared" si="263"/>
        <v>0</v>
      </c>
      <c r="O931" s="162">
        <f t="shared" si="263"/>
        <v>0</v>
      </c>
      <c r="P931" s="162">
        <f t="shared" si="263"/>
        <v>0</v>
      </c>
      <c r="Q931" s="162">
        <f t="shared" si="263"/>
        <v>0</v>
      </c>
      <c r="R931" s="162">
        <f t="shared" si="263"/>
        <v>0</v>
      </c>
      <c r="S931" s="162">
        <f t="shared" si="263"/>
        <v>0</v>
      </c>
      <c r="T931" s="162">
        <f t="shared" si="263"/>
        <v>6.0200000000000005</v>
      </c>
      <c r="U931" s="162">
        <f t="shared" si="263"/>
        <v>1104</v>
      </c>
      <c r="V931" s="162">
        <f t="shared" si="263"/>
        <v>14727.01</v>
      </c>
      <c r="W931" s="162">
        <f t="shared" si="263"/>
        <v>0</v>
      </c>
      <c r="X931" s="162">
        <f t="shared" si="263"/>
        <v>0</v>
      </c>
      <c r="Y931" s="162">
        <f t="shared" si="263"/>
        <v>0</v>
      </c>
    </row>
    <row r="932" spans="1:27" x14ac:dyDescent="0.25">
      <c r="A932" s="229" t="s">
        <v>114</v>
      </c>
      <c r="B932" s="230"/>
      <c r="C932" s="230"/>
      <c r="D932" s="230"/>
      <c r="E932" s="230"/>
      <c r="F932" s="230"/>
      <c r="G932" s="230"/>
      <c r="H932" s="230"/>
      <c r="I932" s="230"/>
      <c r="J932" s="230"/>
      <c r="K932" s="230"/>
      <c r="L932" s="230"/>
      <c r="M932" s="230"/>
      <c r="N932" s="230"/>
      <c r="O932" s="230"/>
      <c r="P932" s="230"/>
      <c r="Q932" s="230"/>
      <c r="R932" s="230"/>
      <c r="S932" s="230"/>
      <c r="T932" s="230"/>
      <c r="U932" s="230"/>
      <c r="V932" s="230"/>
      <c r="W932" s="230"/>
      <c r="X932" s="230"/>
      <c r="Y932" s="231"/>
      <c r="AA932" s="160"/>
    </row>
    <row r="933" spans="1:27" ht="15" customHeight="1" x14ac:dyDescent="0.25">
      <c r="A933" s="181" t="s">
        <v>37</v>
      </c>
      <c r="B933" s="182">
        <f t="shared" ref="B933:B944" si="264">E933+H933+K933+N933+Q933+T933+W933</f>
        <v>1</v>
      </c>
      <c r="C933" s="182">
        <f t="shared" ref="C933:C944" si="265">F933+I933+L933+O933+R933+U933+X933</f>
        <v>184</v>
      </c>
      <c r="D933" s="182">
        <f t="shared" ref="D933:D944" si="266">G933+J933+M933+P933+S933+V933+Y933</f>
        <v>3419.53</v>
      </c>
      <c r="E933" s="182"/>
      <c r="F933" s="182"/>
      <c r="G933" s="182"/>
      <c r="H933" s="182"/>
      <c r="I933" s="182"/>
      <c r="J933" s="182"/>
      <c r="K933" s="182"/>
      <c r="L933" s="182"/>
      <c r="M933" s="182"/>
      <c r="N933" s="182"/>
      <c r="O933" s="182"/>
      <c r="P933" s="182"/>
      <c r="Q933" s="182"/>
      <c r="R933" s="182"/>
      <c r="S933" s="182"/>
      <c r="T933" s="182">
        <v>1</v>
      </c>
      <c r="U933" s="182">
        <v>184</v>
      </c>
      <c r="V933" s="182">
        <v>3419.53</v>
      </c>
      <c r="W933" s="182"/>
      <c r="X933" s="182"/>
      <c r="Y933" s="182"/>
      <c r="Z933" s="41">
        <v>1</v>
      </c>
    </row>
    <row r="934" spans="1:27" ht="15" customHeight="1" x14ac:dyDescent="0.25">
      <c r="A934" s="163" t="s">
        <v>38</v>
      </c>
      <c r="B934" s="164">
        <f t="shared" si="264"/>
        <v>0.91</v>
      </c>
      <c r="C934" s="164">
        <f t="shared" si="265"/>
        <v>168</v>
      </c>
      <c r="D934" s="164">
        <f t="shared" si="266"/>
        <v>3032.33</v>
      </c>
      <c r="E934" s="164"/>
      <c r="F934" s="164"/>
      <c r="G934" s="165"/>
      <c r="H934" s="164"/>
      <c r="I934" s="164"/>
      <c r="J934" s="164"/>
      <c r="K934" s="164"/>
      <c r="L934" s="164"/>
      <c r="M934" s="164"/>
      <c r="N934" s="164"/>
      <c r="O934" s="164"/>
      <c r="P934" s="164"/>
      <c r="Q934" s="164"/>
      <c r="R934" s="164"/>
      <c r="S934" s="164"/>
      <c r="T934" s="164">
        <v>0.91</v>
      </c>
      <c r="U934" s="164">
        <v>168</v>
      </c>
      <c r="V934" s="164">
        <v>3032.33</v>
      </c>
      <c r="W934" s="164"/>
      <c r="X934" s="164"/>
      <c r="Y934" s="164"/>
      <c r="Z934" s="41">
        <v>0</v>
      </c>
    </row>
    <row r="935" spans="1:27" ht="15" customHeight="1" x14ac:dyDescent="0.25">
      <c r="A935" s="163" t="s">
        <v>39</v>
      </c>
      <c r="B935" s="164">
        <f t="shared" si="264"/>
        <v>0</v>
      </c>
      <c r="C935" s="164">
        <f t="shared" si="265"/>
        <v>0</v>
      </c>
      <c r="D935" s="164">
        <f t="shared" si="266"/>
        <v>91.3</v>
      </c>
      <c r="E935" s="164"/>
      <c r="F935" s="164"/>
      <c r="G935" s="165"/>
      <c r="H935" s="164"/>
      <c r="I935" s="164"/>
      <c r="J935" s="164"/>
      <c r="K935" s="164"/>
      <c r="L935" s="164"/>
      <c r="M935" s="164"/>
      <c r="N935" s="164"/>
      <c r="O935" s="164"/>
      <c r="P935" s="164"/>
      <c r="Q935" s="164"/>
      <c r="R935" s="164"/>
      <c r="S935" s="164"/>
      <c r="T935" s="164"/>
      <c r="U935" s="164"/>
      <c r="V935" s="164">
        <v>91.3</v>
      </c>
      <c r="W935" s="164"/>
      <c r="X935" s="164"/>
      <c r="Y935" s="164"/>
      <c r="Z935" s="41">
        <v>0</v>
      </c>
    </row>
    <row r="936" spans="1:27" ht="15" customHeight="1" x14ac:dyDescent="0.25">
      <c r="A936" s="163" t="s">
        <v>40</v>
      </c>
      <c r="B936" s="164">
        <f t="shared" si="264"/>
        <v>0.09</v>
      </c>
      <c r="C936" s="164">
        <f t="shared" si="265"/>
        <v>16</v>
      </c>
      <c r="D936" s="164">
        <f t="shared" si="266"/>
        <v>295.89999999999998</v>
      </c>
      <c r="E936" s="164"/>
      <c r="F936" s="164"/>
      <c r="G936" s="165"/>
      <c r="H936" s="164"/>
      <c r="I936" s="164"/>
      <c r="J936" s="164"/>
      <c r="K936" s="164"/>
      <c r="L936" s="164"/>
      <c r="M936" s="164"/>
      <c r="N936" s="164"/>
      <c r="O936" s="164"/>
      <c r="P936" s="164"/>
      <c r="Q936" s="164"/>
      <c r="R936" s="164"/>
      <c r="S936" s="164"/>
      <c r="T936" s="164">
        <v>0.09</v>
      </c>
      <c r="U936" s="164">
        <v>16</v>
      </c>
      <c r="V936" s="164">
        <v>295.89999999999998</v>
      </c>
      <c r="W936" s="164"/>
      <c r="X936" s="164"/>
      <c r="Y936" s="164"/>
      <c r="Z936" s="41">
        <v>0</v>
      </c>
    </row>
    <row r="937" spans="1:27" ht="15" customHeight="1" x14ac:dyDescent="0.25">
      <c r="A937" s="181" t="s">
        <v>41</v>
      </c>
      <c r="B937" s="182">
        <f t="shared" si="264"/>
        <v>0</v>
      </c>
      <c r="C937" s="182">
        <f t="shared" si="265"/>
        <v>0</v>
      </c>
      <c r="D937" s="182">
        <f t="shared" si="266"/>
        <v>0</v>
      </c>
      <c r="E937" s="182"/>
      <c r="F937" s="182"/>
      <c r="G937" s="182"/>
      <c r="H937" s="182"/>
      <c r="I937" s="182"/>
      <c r="J937" s="182"/>
      <c r="K937" s="182"/>
      <c r="L937" s="182"/>
      <c r="M937" s="182"/>
      <c r="N937" s="182"/>
      <c r="O937" s="182"/>
      <c r="P937" s="182"/>
      <c r="Q937" s="182"/>
      <c r="R937" s="182"/>
      <c r="S937" s="182"/>
      <c r="T937" s="182"/>
      <c r="U937" s="182"/>
      <c r="V937" s="182"/>
      <c r="W937" s="182"/>
      <c r="X937" s="182"/>
      <c r="Y937" s="182"/>
      <c r="Z937" s="41">
        <v>1</v>
      </c>
    </row>
    <row r="938" spans="1:27" ht="15" customHeight="1" x14ac:dyDescent="0.25">
      <c r="A938" s="181" t="s">
        <v>42</v>
      </c>
      <c r="B938" s="182">
        <f t="shared" si="264"/>
        <v>0</v>
      </c>
      <c r="C938" s="182">
        <f t="shared" si="265"/>
        <v>0</v>
      </c>
      <c r="D938" s="182">
        <f t="shared" si="266"/>
        <v>0</v>
      </c>
      <c r="E938" s="182"/>
      <c r="F938" s="182"/>
      <c r="G938" s="182"/>
      <c r="H938" s="182"/>
      <c r="I938" s="182"/>
      <c r="J938" s="182"/>
      <c r="K938" s="182"/>
      <c r="L938" s="182"/>
      <c r="M938" s="182"/>
      <c r="N938" s="182"/>
      <c r="O938" s="182"/>
      <c r="P938" s="182"/>
      <c r="Q938" s="182"/>
      <c r="R938" s="182"/>
      <c r="S938" s="182"/>
      <c r="T938" s="182"/>
      <c r="U938" s="182"/>
      <c r="V938" s="182"/>
      <c r="W938" s="182"/>
      <c r="X938" s="182"/>
      <c r="Y938" s="182"/>
      <c r="Z938" s="41">
        <v>1</v>
      </c>
    </row>
    <row r="939" spans="1:27" ht="15" customHeight="1" x14ac:dyDescent="0.25">
      <c r="A939" s="163" t="s">
        <v>43</v>
      </c>
      <c r="B939" s="164">
        <f t="shared" si="264"/>
        <v>0</v>
      </c>
      <c r="C939" s="164">
        <f t="shared" si="265"/>
        <v>0</v>
      </c>
      <c r="D939" s="164">
        <f t="shared" si="266"/>
        <v>0</v>
      </c>
      <c r="E939" s="164"/>
      <c r="F939" s="164"/>
      <c r="G939" s="165"/>
      <c r="H939" s="164"/>
      <c r="I939" s="164"/>
      <c r="J939" s="164"/>
      <c r="K939" s="164"/>
      <c r="L939" s="164"/>
      <c r="M939" s="164"/>
      <c r="N939" s="164"/>
      <c r="O939" s="164"/>
      <c r="P939" s="164"/>
      <c r="Q939" s="164"/>
      <c r="R939" s="164"/>
      <c r="S939" s="164"/>
      <c r="T939" s="164"/>
      <c r="U939" s="164"/>
      <c r="V939" s="164"/>
      <c r="W939" s="164"/>
      <c r="X939" s="164"/>
      <c r="Y939" s="164"/>
      <c r="Z939" s="41">
        <v>0</v>
      </c>
    </row>
    <row r="940" spans="1:27" ht="15" customHeight="1" x14ac:dyDescent="0.25">
      <c r="A940" s="163" t="s">
        <v>44</v>
      </c>
      <c r="B940" s="164">
        <f t="shared" si="264"/>
        <v>0</v>
      </c>
      <c r="C940" s="164">
        <f t="shared" si="265"/>
        <v>0</v>
      </c>
      <c r="D940" s="164">
        <f t="shared" si="266"/>
        <v>0</v>
      </c>
      <c r="E940" s="164"/>
      <c r="F940" s="164"/>
      <c r="G940" s="165"/>
      <c r="H940" s="164"/>
      <c r="I940" s="164"/>
      <c r="J940" s="164"/>
      <c r="K940" s="164"/>
      <c r="L940" s="164"/>
      <c r="M940" s="164"/>
      <c r="N940" s="164"/>
      <c r="O940" s="164"/>
      <c r="P940" s="164"/>
      <c r="Q940" s="164"/>
      <c r="R940" s="164"/>
      <c r="S940" s="164"/>
      <c r="T940" s="164"/>
      <c r="U940" s="164"/>
      <c r="V940" s="164"/>
      <c r="W940" s="164"/>
      <c r="X940" s="164"/>
      <c r="Y940" s="164"/>
      <c r="Z940" s="41">
        <v>0</v>
      </c>
    </row>
    <row r="941" spans="1:27" ht="15" customHeight="1" x14ac:dyDescent="0.25">
      <c r="A941" s="163" t="s">
        <v>45</v>
      </c>
      <c r="B941" s="164">
        <f t="shared" si="264"/>
        <v>0</v>
      </c>
      <c r="C941" s="164">
        <f t="shared" si="265"/>
        <v>0</v>
      </c>
      <c r="D941" s="164">
        <f t="shared" si="266"/>
        <v>0</v>
      </c>
      <c r="E941" s="164"/>
      <c r="F941" s="164"/>
      <c r="G941" s="165"/>
      <c r="H941" s="164"/>
      <c r="I941" s="164"/>
      <c r="J941" s="164"/>
      <c r="K941" s="164"/>
      <c r="L941" s="164"/>
      <c r="M941" s="164"/>
      <c r="N941" s="164"/>
      <c r="O941" s="164"/>
      <c r="P941" s="164"/>
      <c r="Q941" s="164"/>
      <c r="R941" s="164"/>
      <c r="S941" s="164"/>
      <c r="T941" s="164"/>
      <c r="U941" s="164"/>
      <c r="V941" s="164"/>
      <c r="W941" s="164"/>
      <c r="X941" s="164"/>
      <c r="Y941" s="164"/>
      <c r="Z941" s="41">
        <v>0</v>
      </c>
    </row>
    <row r="942" spans="1:27" ht="15" customHeight="1" x14ac:dyDescent="0.25">
      <c r="A942" s="163" t="s">
        <v>46</v>
      </c>
      <c r="B942" s="164">
        <f t="shared" si="264"/>
        <v>0</v>
      </c>
      <c r="C942" s="164">
        <f t="shared" si="265"/>
        <v>0</v>
      </c>
      <c r="D942" s="164">
        <f t="shared" si="266"/>
        <v>0</v>
      </c>
      <c r="E942" s="164"/>
      <c r="F942" s="164"/>
      <c r="G942" s="165"/>
      <c r="H942" s="164"/>
      <c r="I942" s="164"/>
      <c r="J942" s="164"/>
      <c r="K942" s="164"/>
      <c r="L942" s="164"/>
      <c r="M942" s="164"/>
      <c r="N942" s="164"/>
      <c r="O942" s="164"/>
      <c r="P942" s="164"/>
      <c r="Q942" s="164"/>
      <c r="R942" s="164"/>
      <c r="S942" s="164"/>
      <c r="T942" s="164"/>
      <c r="U942" s="164"/>
      <c r="V942" s="164"/>
      <c r="W942" s="164"/>
      <c r="X942" s="164"/>
      <c r="Y942" s="164"/>
      <c r="Z942" s="41">
        <v>0</v>
      </c>
    </row>
    <row r="943" spans="1:27" ht="15" customHeight="1" x14ac:dyDescent="0.25">
      <c r="A943" s="181" t="s">
        <v>47</v>
      </c>
      <c r="B943" s="182">
        <f t="shared" si="264"/>
        <v>0</v>
      </c>
      <c r="C943" s="182">
        <f t="shared" si="265"/>
        <v>0</v>
      </c>
      <c r="D943" s="182">
        <f t="shared" si="266"/>
        <v>0</v>
      </c>
      <c r="E943" s="182"/>
      <c r="F943" s="182"/>
      <c r="G943" s="182"/>
      <c r="H943" s="182"/>
      <c r="I943" s="182"/>
      <c r="J943" s="182"/>
      <c r="K943" s="182"/>
      <c r="L943" s="182"/>
      <c r="M943" s="182"/>
      <c r="N943" s="182"/>
      <c r="O943" s="182"/>
      <c r="P943" s="182"/>
      <c r="Q943" s="182"/>
      <c r="R943" s="182"/>
      <c r="S943" s="182"/>
      <c r="T943" s="182"/>
      <c r="U943" s="182"/>
      <c r="V943" s="182"/>
      <c r="W943" s="182"/>
      <c r="X943" s="182"/>
      <c r="Y943" s="182"/>
      <c r="Z943" s="41">
        <v>1</v>
      </c>
    </row>
    <row r="944" spans="1:27" ht="15" customHeight="1" x14ac:dyDescent="0.25">
      <c r="A944" s="181" t="s">
        <v>48</v>
      </c>
      <c r="B944" s="182">
        <f t="shared" si="264"/>
        <v>0</v>
      </c>
      <c r="C944" s="182">
        <f t="shared" si="265"/>
        <v>0</v>
      </c>
      <c r="D944" s="182">
        <f t="shared" si="266"/>
        <v>0</v>
      </c>
      <c r="E944" s="182"/>
      <c r="F944" s="182"/>
      <c r="G944" s="182"/>
      <c r="H944" s="182"/>
      <c r="I944" s="182"/>
      <c r="J944" s="182"/>
      <c r="K944" s="182"/>
      <c r="L944" s="182"/>
      <c r="M944" s="182"/>
      <c r="N944" s="182"/>
      <c r="O944" s="182"/>
      <c r="P944" s="182"/>
      <c r="Q944" s="182"/>
      <c r="R944" s="182"/>
      <c r="S944" s="182"/>
      <c r="T944" s="182"/>
      <c r="U944" s="182"/>
      <c r="V944" s="182"/>
      <c r="W944" s="182"/>
      <c r="X944" s="182"/>
      <c r="Y944" s="182"/>
      <c r="Z944" s="41">
        <v>1</v>
      </c>
    </row>
    <row r="945" spans="1:27" s="44" customFormat="1" x14ac:dyDescent="0.25">
      <c r="A945" s="161" t="s">
        <v>18</v>
      </c>
      <c r="B945" s="162">
        <f t="shared" ref="B945:Y945" si="267">SUMIF($Z933:$Z944,"=1",B933:B944)</f>
        <v>1</v>
      </c>
      <c r="C945" s="162">
        <f t="shared" si="267"/>
        <v>184</v>
      </c>
      <c r="D945" s="162">
        <f t="shared" si="267"/>
        <v>3419.53</v>
      </c>
      <c r="E945" s="162">
        <f t="shared" si="267"/>
        <v>0</v>
      </c>
      <c r="F945" s="162">
        <f t="shared" si="267"/>
        <v>0</v>
      </c>
      <c r="G945" s="162">
        <f t="shared" si="267"/>
        <v>0</v>
      </c>
      <c r="H945" s="162">
        <f t="shared" si="267"/>
        <v>0</v>
      </c>
      <c r="I945" s="162">
        <f t="shared" si="267"/>
        <v>0</v>
      </c>
      <c r="J945" s="162">
        <f t="shared" si="267"/>
        <v>0</v>
      </c>
      <c r="K945" s="162">
        <f t="shared" si="267"/>
        <v>0</v>
      </c>
      <c r="L945" s="162">
        <f t="shared" si="267"/>
        <v>0</v>
      </c>
      <c r="M945" s="162">
        <f t="shared" si="267"/>
        <v>0</v>
      </c>
      <c r="N945" s="162">
        <f t="shared" si="267"/>
        <v>0</v>
      </c>
      <c r="O945" s="162">
        <f t="shared" si="267"/>
        <v>0</v>
      </c>
      <c r="P945" s="162">
        <f t="shared" si="267"/>
        <v>0</v>
      </c>
      <c r="Q945" s="162">
        <f t="shared" si="267"/>
        <v>0</v>
      </c>
      <c r="R945" s="162">
        <f t="shared" si="267"/>
        <v>0</v>
      </c>
      <c r="S945" s="162">
        <f t="shared" si="267"/>
        <v>0</v>
      </c>
      <c r="T945" s="162">
        <f t="shared" si="267"/>
        <v>1</v>
      </c>
      <c r="U945" s="162">
        <f t="shared" si="267"/>
        <v>184</v>
      </c>
      <c r="V945" s="162">
        <f t="shared" si="267"/>
        <v>3419.53</v>
      </c>
      <c r="W945" s="162">
        <f t="shared" si="267"/>
        <v>0</v>
      </c>
      <c r="X945" s="162">
        <f t="shared" si="267"/>
        <v>0</v>
      </c>
      <c r="Y945" s="162">
        <f t="shared" si="267"/>
        <v>0</v>
      </c>
    </row>
    <row r="946" spans="1:27" x14ac:dyDescent="0.25">
      <c r="A946" s="229" t="s">
        <v>115</v>
      </c>
      <c r="B946" s="230"/>
      <c r="C946" s="230"/>
      <c r="D946" s="230"/>
      <c r="E946" s="230"/>
      <c r="F946" s="230"/>
      <c r="G946" s="230"/>
      <c r="H946" s="230"/>
      <c r="I946" s="230"/>
      <c r="J946" s="230"/>
      <c r="K946" s="230"/>
      <c r="L946" s="230"/>
      <c r="M946" s="230"/>
      <c r="N946" s="230"/>
      <c r="O946" s="230"/>
      <c r="P946" s="230"/>
      <c r="Q946" s="230"/>
      <c r="R946" s="230"/>
      <c r="S946" s="230"/>
      <c r="T946" s="230"/>
      <c r="U946" s="230"/>
      <c r="V946" s="230"/>
      <c r="W946" s="230"/>
      <c r="X946" s="230"/>
      <c r="Y946" s="231"/>
      <c r="AA946" s="160"/>
    </row>
    <row r="947" spans="1:27" ht="15" customHeight="1" x14ac:dyDescent="0.25">
      <c r="A947" s="181" t="s">
        <v>37</v>
      </c>
      <c r="B947" s="182">
        <f t="shared" ref="B947:B958" si="268">E947+H947+K947+N947+Q947+T947+W947</f>
        <v>14.63</v>
      </c>
      <c r="C947" s="182">
        <f t="shared" ref="C947:C958" si="269">F947+I947+L947+O947+R947+U947+X947</f>
        <v>2690</v>
      </c>
      <c r="D947" s="182">
        <f t="shared" ref="D947:D958" si="270">G947+J947+M947+P947+S947+V947+Y947</f>
        <v>25967.07</v>
      </c>
      <c r="E947" s="182"/>
      <c r="F947" s="182"/>
      <c r="G947" s="182"/>
      <c r="H947" s="182"/>
      <c r="I947" s="182"/>
      <c r="J947" s="182"/>
      <c r="K947" s="182"/>
      <c r="L947" s="182"/>
      <c r="M947" s="182"/>
      <c r="N947" s="182"/>
      <c r="O947" s="182"/>
      <c r="P947" s="182"/>
      <c r="Q947" s="182">
        <v>14.63</v>
      </c>
      <c r="R947" s="182">
        <v>2690</v>
      </c>
      <c r="S947" s="182">
        <v>25967.07</v>
      </c>
      <c r="T947" s="182"/>
      <c r="U947" s="182"/>
      <c r="V947" s="182"/>
      <c r="W947" s="182"/>
      <c r="X947" s="182"/>
      <c r="Y947" s="182"/>
      <c r="Z947" s="41">
        <v>1</v>
      </c>
    </row>
    <row r="948" spans="1:27" ht="15" customHeight="1" x14ac:dyDescent="0.25">
      <c r="A948" s="163" t="s">
        <v>38</v>
      </c>
      <c r="B948" s="164">
        <f t="shared" si="268"/>
        <v>12.06</v>
      </c>
      <c r="C948" s="164">
        <f t="shared" si="269"/>
        <v>2222</v>
      </c>
      <c r="D948" s="164">
        <f t="shared" si="270"/>
        <v>20316.78</v>
      </c>
      <c r="E948" s="164"/>
      <c r="F948" s="164"/>
      <c r="G948" s="165"/>
      <c r="H948" s="164"/>
      <c r="I948" s="164"/>
      <c r="J948" s="164"/>
      <c r="K948" s="164"/>
      <c r="L948" s="164"/>
      <c r="M948" s="164"/>
      <c r="N948" s="164"/>
      <c r="O948" s="164"/>
      <c r="P948" s="164"/>
      <c r="Q948" s="164">
        <v>12.06</v>
      </c>
      <c r="R948" s="164">
        <v>2222</v>
      </c>
      <c r="S948" s="164">
        <v>20316.78</v>
      </c>
      <c r="T948" s="164"/>
      <c r="U948" s="164"/>
      <c r="V948" s="164"/>
      <c r="W948" s="164"/>
      <c r="X948" s="164"/>
      <c r="Y948" s="164"/>
      <c r="Z948" s="41">
        <v>0</v>
      </c>
    </row>
    <row r="949" spans="1:27" ht="15" customHeight="1" x14ac:dyDescent="0.25">
      <c r="A949" s="163" t="s">
        <v>39</v>
      </c>
      <c r="B949" s="164">
        <f t="shared" si="268"/>
        <v>0</v>
      </c>
      <c r="C949" s="164">
        <f t="shared" si="269"/>
        <v>0</v>
      </c>
      <c r="D949" s="164">
        <f t="shared" si="270"/>
        <v>1284.42</v>
      </c>
      <c r="E949" s="164"/>
      <c r="F949" s="164"/>
      <c r="G949" s="165"/>
      <c r="H949" s="164"/>
      <c r="I949" s="164"/>
      <c r="J949" s="164"/>
      <c r="K949" s="164"/>
      <c r="L949" s="164"/>
      <c r="M949" s="164"/>
      <c r="N949" s="164"/>
      <c r="O949" s="164"/>
      <c r="P949" s="164"/>
      <c r="Q949" s="164"/>
      <c r="R949" s="164"/>
      <c r="S949" s="164">
        <v>1284.42</v>
      </c>
      <c r="T949" s="164"/>
      <c r="U949" s="164"/>
      <c r="V949" s="164"/>
      <c r="W949" s="164"/>
      <c r="X949" s="164"/>
      <c r="Y949" s="164"/>
      <c r="Z949" s="41">
        <v>0</v>
      </c>
    </row>
    <row r="950" spans="1:27" ht="15" customHeight="1" x14ac:dyDescent="0.25">
      <c r="A950" s="163" t="s">
        <v>40</v>
      </c>
      <c r="B950" s="164">
        <f t="shared" si="268"/>
        <v>2.57</v>
      </c>
      <c r="C950" s="164">
        <f t="shared" si="269"/>
        <v>468</v>
      </c>
      <c r="D950" s="164">
        <f t="shared" si="270"/>
        <v>4365.87</v>
      </c>
      <c r="E950" s="164"/>
      <c r="F950" s="164"/>
      <c r="G950" s="165"/>
      <c r="H950" s="164"/>
      <c r="I950" s="164"/>
      <c r="J950" s="164"/>
      <c r="K950" s="164"/>
      <c r="L950" s="164"/>
      <c r="M950" s="164"/>
      <c r="N950" s="164"/>
      <c r="O950" s="164"/>
      <c r="P950" s="164"/>
      <c r="Q950" s="164">
        <v>2.57</v>
      </c>
      <c r="R950" s="164">
        <v>468</v>
      </c>
      <c r="S950" s="164">
        <v>4365.87</v>
      </c>
      <c r="T950" s="164"/>
      <c r="U950" s="164"/>
      <c r="V950" s="164"/>
      <c r="W950" s="164"/>
      <c r="X950" s="164"/>
      <c r="Y950" s="164"/>
      <c r="Z950" s="41">
        <v>0</v>
      </c>
    </row>
    <row r="951" spans="1:27" ht="15" customHeight="1" x14ac:dyDescent="0.25">
      <c r="A951" s="181" t="s">
        <v>41</v>
      </c>
      <c r="B951" s="182">
        <f t="shared" si="268"/>
        <v>0.26</v>
      </c>
      <c r="C951" s="182">
        <f t="shared" si="269"/>
        <v>48</v>
      </c>
      <c r="D951" s="182">
        <f t="shared" si="270"/>
        <v>289.17</v>
      </c>
      <c r="E951" s="182"/>
      <c r="F951" s="182"/>
      <c r="G951" s="182"/>
      <c r="H951" s="182"/>
      <c r="I951" s="182"/>
      <c r="J951" s="182"/>
      <c r="K951" s="182"/>
      <c r="L951" s="182"/>
      <c r="M951" s="182"/>
      <c r="N951" s="182"/>
      <c r="O951" s="182"/>
      <c r="P951" s="182"/>
      <c r="Q951" s="182">
        <v>0.26</v>
      </c>
      <c r="R951" s="182">
        <v>48</v>
      </c>
      <c r="S951" s="182">
        <v>289.17</v>
      </c>
      <c r="T951" s="182"/>
      <c r="U951" s="182"/>
      <c r="V951" s="182"/>
      <c r="W951" s="182"/>
      <c r="X951" s="182"/>
      <c r="Y951" s="182"/>
      <c r="Z951" s="41">
        <v>1</v>
      </c>
    </row>
    <row r="952" spans="1:27" ht="15" customHeight="1" x14ac:dyDescent="0.25">
      <c r="A952" s="181" t="s">
        <v>42</v>
      </c>
      <c r="B952" s="182">
        <f t="shared" si="268"/>
        <v>0</v>
      </c>
      <c r="C952" s="182">
        <f t="shared" si="269"/>
        <v>0</v>
      </c>
      <c r="D952" s="182">
        <f t="shared" si="270"/>
        <v>0</v>
      </c>
      <c r="E952" s="182"/>
      <c r="F952" s="182"/>
      <c r="G952" s="182"/>
      <c r="H952" s="182"/>
      <c r="I952" s="182"/>
      <c r="J952" s="182"/>
      <c r="K952" s="182"/>
      <c r="L952" s="182"/>
      <c r="M952" s="182"/>
      <c r="N952" s="182"/>
      <c r="O952" s="182"/>
      <c r="P952" s="182"/>
      <c r="Q952" s="182"/>
      <c r="R952" s="182"/>
      <c r="S952" s="182"/>
      <c r="T952" s="182"/>
      <c r="U952" s="182"/>
      <c r="V952" s="182"/>
      <c r="W952" s="182"/>
      <c r="X952" s="182"/>
      <c r="Y952" s="182"/>
      <c r="Z952" s="41">
        <v>1</v>
      </c>
    </row>
    <row r="953" spans="1:27" ht="15" customHeight="1" x14ac:dyDescent="0.25">
      <c r="A953" s="163" t="s">
        <v>43</v>
      </c>
      <c r="B953" s="164">
        <f t="shared" si="268"/>
        <v>0</v>
      </c>
      <c r="C953" s="164">
        <f t="shared" si="269"/>
        <v>0</v>
      </c>
      <c r="D953" s="164">
        <f t="shared" si="270"/>
        <v>0</v>
      </c>
      <c r="E953" s="164"/>
      <c r="F953" s="164"/>
      <c r="G953" s="165"/>
      <c r="H953" s="164"/>
      <c r="I953" s="164"/>
      <c r="J953" s="164"/>
      <c r="K953" s="164"/>
      <c r="L953" s="164"/>
      <c r="M953" s="164"/>
      <c r="N953" s="164"/>
      <c r="O953" s="164"/>
      <c r="P953" s="164"/>
      <c r="Q953" s="164"/>
      <c r="R953" s="164"/>
      <c r="S953" s="164"/>
      <c r="T953" s="164"/>
      <c r="U953" s="164"/>
      <c r="V953" s="164"/>
      <c r="W953" s="164"/>
      <c r="X953" s="164"/>
      <c r="Y953" s="164"/>
      <c r="Z953" s="41">
        <v>0</v>
      </c>
    </row>
    <row r="954" spans="1:27" ht="15" customHeight="1" x14ac:dyDescent="0.25">
      <c r="A954" s="163" t="s">
        <v>44</v>
      </c>
      <c r="B954" s="164">
        <f t="shared" si="268"/>
        <v>0</v>
      </c>
      <c r="C954" s="164">
        <f t="shared" si="269"/>
        <v>0</v>
      </c>
      <c r="D954" s="164">
        <f t="shared" si="270"/>
        <v>0</v>
      </c>
      <c r="E954" s="164"/>
      <c r="F954" s="164"/>
      <c r="G954" s="165"/>
      <c r="H954" s="164"/>
      <c r="I954" s="164"/>
      <c r="J954" s="164"/>
      <c r="K954" s="164"/>
      <c r="L954" s="164"/>
      <c r="M954" s="164"/>
      <c r="N954" s="164"/>
      <c r="O954" s="164"/>
      <c r="P954" s="164"/>
      <c r="Q954" s="164"/>
      <c r="R954" s="164"/>
      <c r="S954" s="164"/>
      <c r="T954" s="164"/>
      <c r="U954" s="164"/>
      <c r="V954" s="164"/>
      <c r="W954" s="164"/>
      <c r="X954" s="164"/>
      <c r="Y954" s="164"/>
      <c r="Z954" s="41">
        <v>0</v>
      </c>
    </row>
    <row r="955" spans="1:27" ht="15" customHeight="1" x14ac:dyDescent="0.25">
      <c r="A955" s="163" t="s">
        <v>45</v>
      </c>
      <c r="B955" s="164">
        <f t="shared" si="268"/>
        <v>0</v>
      </c>
      <c r="C955" s="164">
        <f t="shared" si="269"/>
        <v>0</v>
      </c>
      <c r="D955" s="164">
        <f t="shared" si="270"/>
        <v>0</v>
      </c>
      <c r="E955" s="164"/>
      <c r="F955" s="164"/>
      <c r="G955" s="165"/>
      <c r="H955" s="164"/>
      <c r="I955" s="164"/>
      <c r="J955" s="164"/>
      <c r="K955" s="164"/>
      <c r="L955" s="164"/>
      <c r="M955" s="164"/>
      <c r="N955" s="164"/>
      <c r="O955" s="164"/>
      <c r="P955" s="164"/>
      <c r="Q955" s="164"/>
      <c r="R955" s="164"/>
      <c r="S955" s="164"/>
      <c r="T955" s="164"/>
      <c r="U955" s="164"/>
      <c r="V955" s="164"/>
      <c r="W955" s="164"/>
      <c r="X955" s="164"/>
      <c r="Y955" s="164"/>
      <c r="Z955" s="41">
        <v>0</v>
      </c>
    </row>
    <row r="956" spans="1:27" ht="15" customHeight="1" x14ac:dyDescent="0.25">
      <c r="A956" s="163" t="s">
        <v>46</v>
      </c>
      <c r="B956" s="164">
        <f t="shared" si="268"/>
        <v>0</v>
      </c>
      <c r="C956" s="164">
        <f t="shared" si="269"/>
        <v>0</v>
      </c>
      <c r="D956" s="164">
        <f t="shared" si="270"/>
        <v>0</v>
      </c>
      <c r="E956" s="164"/>
      <c r="F956" s="164"/>
      <c r="G956" s="165"/>
      <c r="H956" s="164"/>
      <c r="I956" s="164"/>
      <c r="J956" s="164"/>
      <c r="K956" s="164"/>
      <c r="L956" s="164"/>
      <c r="M956" s="164"/>
      <c r="N956" s="164"/>
      <c r="O956" s="164"/>
      <c r="P956" s="164"/>
      <c r="Q956" s="164"/>
      <c r="R956" s="164"/>
      <c r="S956" s="164"/>
      <c r="T956" s="164"/>
      <c r="U956" s="164"/>
      <c r="V956" s="164"/>
      <c r="W956" s="164"/>
      <c r="X956" s="164"/>
      <c r="Y956" s="164"/>
      <c r="Z956" s="41">
        <v>0</v>
      </c>
    </row>
    <row r="957" spans="1:27" ht="15" customHeight="1" x14ac:dyDescent="0.25">
      <c r="A957" s="181" t="s">
        <v>47</v>
      </c>
      <c r="B957" s="182">
        <f t="shared" si="268"/>
        <v>0</v>
      </c>
      <c r="C957" s="182">
        <f t="shared" si="269"/>
        <v>0</v>
      </c>
      <c r="D957" s="182">
        <f t="shared" si="270"/>
        <v>0</v>
      </c>
      <c r="E957" s="182"/>
      <c r="F957" s="182"/>
      <c r="G957" s="182"/>
      <c r="H957" s="182"/>
      <c r="I957" s="182"/>
      <c r="J957" s="182"/>
      <c r="K957" s="182"/>
      <c r="L957" s="182"/>
      <c r="M957" s="182"/>
      <c r="N957" s="182"/>
      <c r="O957" s="182"/>
      <c r="P957" s="182"/>
      <c r="Q957" s="182"/>
      <c r="R957" s="182"/>
      <c r="S957" s="182"/>
      <c r="T957" s="182"/>
      <c r="U957" s="182"/>
      <c r="V957" s="182"/>
      <c r="W957" s="182"/>
      <c r="X957" s="182"/>
      <c r="Y957" s="182"/>
      <c r="Z957" s="41">
        <v>1</v>
      </c>
    </row>
    <row r="958" spans="1:27" ht="15" customHeight="1" x14ac:dyDescent="0.25">
      <c r="A958" s="181" t="s">
        <v>48</v>
      </c>
      <c r="B958" s="182">
        <f t="shared" si="268"/>
        <v>0</v>
      </c>
      <c r="C958" s="182">
        <f t="shared" si="269"/>
        <v>0</v>
      </c>
      <c r="D958" s="182">
        <f t="shared" si="270"/>
        <v>0</v>
      </c>
      <c r="E958" s="182"/>
      <c r="F958" s="182"/>
      <c r="G958" s="182"/>
      <c r="H958" s="182"/>
      <c r="I958" s="182"/>
      <c r="J958" s="182"/>
      <c r="K958" s="182"/>
      <c r="L958" s="182"/>
      <c r="M958" s="182"/>
      <c r="N958" s="182"/>
      <c r="O958" s="182"/>
      <c r="P958" s="182"/>
      <c r="Q958" s="182"/>
      <c r="R958" s="182"/>
      <c r="S958" s="182"/>
      <c r="T958" s="182"/>
      <c r="U958" s="182"/>
      <c r="V958" s="182"/>
      <c r="W958" s="182"/>
      <c r="X958" s="182"/>
      <c r="Y958" s="182"/>
      <c r="Z958" s="41">
        <v>1</v>
      </c>
    </row>
    <row r="959" spans="1:27" s="44" customFormat="1" x14ac:dyDescent="0.25">
      <c r="A959" s="161" t="s">
        <v>18</v>
      </c>
      <c r="B959" s="162">
        <f t="shared" ref="B959:Y959" si="271">SUMIF($Z947:$Z958,"=1",B947:B958)</f>
        <v>14.89</v>
      </c>
      <c r="C959" s="162">
        <f t="shared" si="271"/>
        <v>2738</v>
      </c>
      <c r="D959" s="162">
        <f t="shared" si="271"/>
        <v>26256.239999999998</v>
      </c>
      <c r="E959" s="162">
        <f t="shared" si="271"/>
        <v>0</v>
      </c>
      <c r="F959" s="162">
        <f t="shared" si="271"/>
        <v>0</v>
      </c>
      <c r="G959" s="162">
        <f t="shared" si="271"/>
        <v>0</v>
      </c>
      <c r="H959" s="162">
        <f t="shared" si="271"/>
        <v>0</v>
      </c>
      <c r="I959" s="162">
        <f t="shared" si="271"/>
        <v>0</v>
      </c>
      <c r="J959" s="162">
        <f t="shared" si="271"/>
        <v>0</v>
      </c>
      <c r="K959" s="162">
        <f t="shared" si="271"/>
        <v>0</v>
      </c>
      <c r="L959" s="162">
        <f t="shared" si="271"/>
        <v>0</v>
      </c>
      <c r="M959" s="162">
        <f t="shared" si="271"/>
        <v>0</v>
      </c>
      <c r="N959" s="162">
        <f t="shared" si="271"/>
        <v>0</v>
      </c>
      <c r="O959" s="162">
        <f t="shared" si="271"/>
        <v>0</v>
      </c>
      <c r="P959" s="162">
        <f t="shared" si="271"/>
        <v>0</v>
      </c>
      <c r="Q959" s="162">
        <f t="shared" si="271"/>
        <v>14.89</v>
      </c>
      <c r="R959" s="162">
        <f t="shared" si="271"/>
        <v>2738</v>
      </c>
      <c r="S959" s="162">
        <f t="shared" si="271"/>
        <v>26256.239999999998</v>
      </c>
      <c r="T959" s="162">
        <f t="shared" si="271"/>
        <v>0</v>
      </c>
      <c r="U959" s="162">
        <f t="shared" si="271"/>
        <v>0</v>
      </c>
      <c r="V959" s="162">
        <f t="shared" si="271"/>
        <v>0</v>
      </c>
      <c r="W959" s="162">
        <f t="shared" si="271"/>
        <v>0</v>
      </c>
      <c r="X959" s="162">
        <f t="shared" si="271"/>
        <v>0</v>
      </c>
      <c r="Y959" s="162">
        <f t="shared" si="271"/>
        <v>0</v>
      </c>
    </row>
    <row r="960" spans="1:27" x14ac:dyDescent="0.25">
      <c r="A960" s="229" t="s">
        <v>116</v>
      </c>
      <c r="B960" s="230"/>
      <c r="C960" s="230"/>
      <c r="D960" s="230"/>
      <c r="E960" s="230"/>
      <c r="F960" s="230"/>
      <c r="G960" s="230"/>
      <c r="H960" s="230"/>
      <c r="I960" s="230"/>
      <c r="J960" s="230"/>
      <c r="K960" s="230"/>
      <c r="L960" s="230"/>
      <c r="M960" s="230"/>
      <c r="N960" s="230"/>
      <c r="O960" s="230"/>
      <c r="P960" s="230"/>
      <c r="Q960" s="230"/>
      <c r="R960" s="230"/>
      <c r="S960" s="230"/>
      <c r="T960" s="230"/>
      <c r="U960" s="230"/>
      <c r="V960" s="230"/>
      <c r="W960" s="230"/>
      <c r="X960" s="230"/>
      <c r="Y960" s="231"/>
      <c r="AA960" s="160"/>
    </row>
    <row r="961" spans="1:27" ht="15" customHeight="1" x14ac:dyDescent="0.25">
      <c r="A961" s="181" t="s">
        <v>37</v>
      </c>
      <c r="B961" s="182">
        <f t="shared" ref="B961:B972" si="272">E961+H961+K961+N961+Q961+T961+W961</f>
        <v>22.63</v>
      </c>
      <c r="C961" s="182">
        <f t="shared" ref="C961:C972" si="273">F961+I961+L961+O961+R961+U961+X961</f>
        <v>4156</v>
      </c>
      <c r="D961" s="182">
        <f t="shared" ref="D961:D972" si="274">G961+J961+M961+P961+S961+V961+Y961</f>
        <v>38487.949999999997</v>
      </c>
      <c r="E961" s="182"/>
      <c r="F961" s="182"/>
      <c r="G961" s="182"/>
      <c r="H961" s="182"/>
      <c r="I961" s="182"/>
      <c r="J961" s="182"/>
      <c r="K961" s="182"/>
      <c r="L961" s="182"/>
      <c r="M961" s="182"/>
      <c r="N961" s="182"/>
      <c r="O961" s="182"/>
      <c r="P961" s="182"/>
      <c r="Q961" s="182">
        <v>22.63</v>
      </c>
      <c r="R961" s="182">
        <v>4156</v>
      </c>
      <c r="S961" s="182">
        <v>38487.949999999997</v>
      </c>
      <c r="T961" s="182"/>
      <c r="U961" s="182"/>
      <c r="V961" s="182"/>
      <c r="W961" s="182"/>
      <c r="X961" s="182"/>
      <c r="Y961" s="182"/>
      <c r="Z961" s="41">
        <v>1</v>
      </c>
    </row>
    <row r="962" spans="1:27" ht="15" customHeight="1" x14ac:dyDescent="0.25">
      <c r="A962" s="163" t="s">
        <v>38</v>
      </c>
      <c r="B962" s="164">
        <f t="shared" si="272"/>
        <v>18.29</v>
      </c>
      <c r="C962" s="164">
        <f t="shared" si="273"/>
        <v>3366</v>
      </c>
      <c r="D962" s="164">
        <f t="shared" si="274"/>
        <v>28271.19</v>
      </c>
      <c r="E962" s="164"/>
      <c r="F962" s="164"/>
      <c r="G962" s="165"/>
      <c r="H962" s="164"/>
      <c r="I962" s="164"/>
      <c r="J962" s="164"/>
      <c r="K962" s="164"/>
      <c r="L962" s="164"/>
      <c r="M962" s="164"/>
      <c r="N962" s="164"/>
      <c r="O962" s="164"/>
      <c r="P962" s="164"/>
      <c r="Q962" s="164">
        <v>18.29</v>
      </c>
      <c r="R962" s="164">
        <v>3366</v>
      </c>
      <c r="S962" s="164">
        <v>28271.19</v>
      </c>
      <c r="T962" s="164"/>
      <c r="U962" s="164"/>
      <c r="V962" s="164"/>
      <c r="W962" s="164"/>
      <c r="X962" s="164"/>
      <c r="Y962" s="164"/>
      <c r="Z962" s="41">
        <v>0</v>
      </c>
    </row>
    <row r="963" spans="1:27" ht="15" customHeight="1" x14ac:dyDescent="0.25">
      <c r="A963" s="163" t="s">
        <v>39</v>
      </c>
      <c r="B963" s="164">
        <f t="shared" si="272"/>
        <v>0</v>
      </c>
      <c r="C963" s="164">
        <f t="shared" si="273"/>
        <v>0</v>
      </c>
      <c r="D963" s="164">
        <f t="shared" si="274"/>
        <v>2780.63</v>
      </c>
      <c r="E963" s="164"/>
      <c r="F963" s="164"/>
      <c r="G963" s="165"/>
      <c r="H963" s="164"/>
      <c r="I963" s="164"/>
      <c r="J963" s="164"/>
      <c r="K963" s="164"/>
      <c r="L963" s="164"/>
      <c r="M963" s="164"/>
      <c r="N963" s="164"/>
      <c r="O963" s="164"/>
      <c r="P963" s="164"/>
      <c r="Q963" s="164"/>
      <c r="R963" s="164"/>
      <c r="S963" s="164">
        <v>2780.63</v>
      </c>
      <c r="T963" s="164"/>
      <c r="U963" s="164"/>
      <c r="V963" s="164"/>
      <c r="W963" s="164"/>
      <c r="X963" s="164"/>
      <c r="Y963" s="164"/>
      <c r="Z963" s="41">
        <v>0</v>
      </c>
    </row>
    <row r="964" spans="1:27" ht="15" customHeight="1" x14ac:dyDescent="0.25">
      <c r="A964" s="163" t="s">
        <v>40</v>
      </c>
      <c r="B964" s="164">
        <f t="shared" si="272"/>
        <v>4.34</v>
      </c>
      <c r="C964" s="164">
        <f t="shared" si="273"/>
        <v>790</v>
      </c>
      <c r="D964" s="164">
        <f t="shared" si="274"/>
        <v>7436.13</v>
      </c>
      <c r="E964" s="164"/>
      <c r="F964" s="164"/>
      <c r="G964" s="165"/>
      <c r="H964" s="164"/>
      <c r="I964" s="164"/>
      <c r="J964" s="164"/>
      <c r="K964" s="164"/>
      <c r="L964" s="164"/>
      <c r="M964" s="164"/>
      <c r="N964" s="164"/>
      <c r="O964" s="164"/>
      <c r="P964" s="164"/>
      <c r="Q964" s="164">
        <v>4.34</v>
      </c>
      <c r="R964" s="164">
        <v>790</v>
      </c>
      <c r="S964" s="164">
        <v>7436.13</v>
      </c>
      <c r="T964" s="164"/>
      <c r="U964" s="164"/>
      <c r="V964" s="164"/>
      <c r="W964" s="164"/>
      <c r="X964" s="164"/>
      <c r="Y964" s="164"/>
      <c r="Z964" s="41">
        <v>0</v>
      </c>
    </row>
    <row r="965" spans="1:27" ht="15" customHeight="1" x14ac:dyDescent="0.25">
      <c r="A965" s="181" t="s">
        <v>41</v>
      </c>
      <c r="B965" s="182">
        <f t="shared" si="272"/>
        <v>2.14</v>
      </c>
      <c r="C965" s="182">
        <f t="shared" si="273"/>
        <v>394</v>
      </c>
      <c r="D965" s="182">
        <f t="shared" si="274"/>
        <v>3242.96</v>
      </c>
      <c r="E965" s="182"/>
      <c r="F965" s="182"/>
      <c r="G965" s="182"/>
      <c r="H965" s="182"/>
      <c r="I965" s="182"/>
      <c r="J965" s="182"/>
      <c r="K965" s="182"/>
      <c r="L965" s="182"/>
      <c r="M965" s="182"/>
      <c r="N965" s="182"/>
      <c r="O965" s="182"/>
      <c r="P965" s="182"/>
      <c r="Q965" s="182">
        <v>2.14</v>
      </c>
      <c r="R965" s="182">
        <v>394</v>
      </c>
      <c r="S965" s="182">
        <v>3242.96</v>
      </c>
      <c r="T965" s="182"/>
      <c r="U965" s="182"/>
      <c r="V965" s="182"/>
      <c r="W965" s="182"/>
      <c r="X965" s="182"/>
      <c r="Y965" s="182"/>
      <c r="Z965" s="41">
        <v>1</v>
      </c>
    </row>
    <row r="966" spans="1:27" ht="15" customHeight="1" x14ac:dyDescent="0.25">
      <c r="A966" s="181" t="s">
        <v>42</v>
      </c>
      <c r="B966" s="182">
        <f t="shared" si="272"/>
        <v>0</v>
      </c>
      <c r="C966" s="182">
        <f t="shared" si="273"/>
        <v>0</v>
      </c>
      <c r="D966" s="182">
        <f t="shared" si="274"/>
        <v>0</v>
      </c>
      <c r="E966" s="182"/>
      <c r="F966" s="182"/>
      <c r="G966" s="182"/>
      <c r="H966" s="182"/>
      <c r="I966" s="182"/>
      <c r="J966" s="182"/>
      <c r="K966" s="182"/>
      <c r="L966" s="182"/>
      <c r="M966" s="182"/>
      <c r="N966" s="182"/>
      <c r="O966" s="182"/>
      <c r="P966" s="182"/>
      <c r="Q966" s="182"/>
      <c r="R966" s="182"/>
      <c r="S966" s="182"/>
      <c r="T966" s="182"/>
      <c r="U966" s="182"/>
      <c r="V966" s="182"/>
      <c r="W966" s="182"/>
      <c r="X966" s="182"/>
      <c r="Y966" s="182"/>
      <c r="Z966" s="41">
        <v>1</v>
      </c>
    </row>
    <row r="967" spans="1:27" ht="15" customHeight="1" x14ac:dyDescent="0.25">
      <c r="A967" s="163" t="s">
        <v>43</v>
      </c>
      <c r="B967" s="164">
        <f t="shared" si="272"/>
        <v>0</v>
      </c>
      <c r="C967" s="164">
        <f t="shared" si="273"/>
        <v>0</v>
      </c>
      <c r="D967" s="164">
        <f t="shared" si="274"/>
        <v>0</v>
      </c>
      <c r="E967" s="164"/>
      <c r="F967" s="164"/>
      <c r="G967" s="165"/>
      <c r="H967" s="164"/>
      <c r="I967" s="164"/>
      <c r="J967" s="164"/>
      <c r="K967" s="164"/>
      <c r="L967" s="164"/>
      <c r="M967" s="164"/>
      <c r="N967" s="164"/>
      <c r="O967" s="164"/>
      <c r="P967" s="164"/>
      <c r="Q967" s="164"/>
      <c r="R967" s="164"/>
      <c r="S967" s="164"/>
      <c r="T967" s="164"/>
      <c r="U967" s="164"/>
      <c r="V967" s="164"/>
      <c r="W967" s="164"/>
      <c r="X967" s="164"/>
      <c r="Y967" s="164"/>
      <c r="Z967" s="41">
        <v>0</v>
      </c>
    </row>
    <row r="968" spans="1:27" ht="15" customHeight="1" x14ac:dyDescent="0.25">
      <c r="A968" s="163" t="s">
        <v>44</v>
      </c>
      <c r="B968" s="164">
        <f t="shared" si="272"/>
        <v>0</v>
      </c>
      <c r="C968" s="164">
        <f t="shared" si="273"/>
        <v>0</v>
      </c>
      <c r="D968" s="164">
        <f t="shared" si="274"/>
        <v>0</v>
      </c>
      <c r="E968" s="164"/>
      <c r="F968" s="164"/>
      <c r="G968" s="165"/>
      <c r="H968" s="164"/>
      <c r="I968" s="164"/>
      <c r="J968" s="164"/>
      <c r="K968" s="164"/>
      <c r="L968" s="164"/>
      <c r="M968" s="164"/>
      <c r="N968" s="164"/>
      <c r="O968" s="164"/>
      <c r="P968" s="164"/>
      <c r="Q968" s="164"/>
      <c r="R968" s="164"/>
      <c r="S968" s="164"/>
      <c r="T968" s="164"/>
      <c r="U968" s="164"/>
      <c r="V968" s="164"/>
      <c r="W968" s="164"/>
      <c r="X968" s="164"/>
      <c r="Y968" s="164"/>
      <c r="Z968" s="41">
        <v>0</v>
      </c>
    </row>
    <row r="969" spans="1:27" ht="15" customHeight="1" x14ac:dyDescent="0.25">
      <c r="A969" s="163" t="s">
        <v>45</v>
      </c>
      <c r="B969" s="164">
        <f t="shared" si="272"/>
        <v>0</v>
      </c>
      <c r="C969" s="164">
        <f t="shared" si="273"/>
        <v>0</v>
      </c>
      <c r="D969" s="164">
        <f t="shared" si="274"/>
        <v>0</v>
      </c>
      <c r="E969" s="164"/>
      <c r="F969" s="164"/>
      <c r="G969" s="165"/>
      <c r="H969" s="164"/>
      <c r="I969" s="164"/>
      <c r="J969" s="164"/>
      <c r="K969" s="164"/>
      <c r="L969" s="164"/>
      <c r="M969" s="164"/>
      <c r="N969" s="164"/>
      <c r="O969" s="164"/>
      <c r="P969" s="164"/>
      <c r="Q969" s="164"/>
      <c r="R969" s="164"/>
      <c r="S969" s="164"/>
      <c r="T969" s="164"/>
      <c r="U969" s="164"/>
      <c r="V969" s="164"/>
      <c r="W969" s="164"/>
      <c r="X969" s="164"/>
      <c r="Y969" s="164"/>
      <c r="Z969" s="41">
        <v>0</v>
      </c>
    </row>
    <row r="970" spans="1:27" ht="15" customHeight="1" x14ac:dyDescent="0.25">
      <c r="A970" s="163" t="s">
        <v>46</v>
      </c>
      <c r="B970" s="164">
        <f t="shared" si="272"/>
        <v>0</v>
      </c>
      <c r="C970" s="164">
        <f t="shared" si="273"/>
        <v>0</v>
      </c>
      <c r="D970" s="164">
        <f t="shared" si="274"/>
        <v>0</v>
      </c>
      <c r="E970" s="164"/>
      <c r="F970" s="164"/>
      <c r="G970" s="165"/>
      <c r="H970" s="164"/>
      <c r="I970" s="164"/>
      <c r="J970" s="164"/>
      <c r="K970" s="164"/>
      <c r="L970" s="164"/>
      <c r="M970" s="164"/>
      <c r="N970" s="164"/>
      <c r="O970" s="164"/>
      <c r="P970" s="164"/>
      <c r="Q970" s="164"/>
      <c r="R970" s="164"/>
      <c r="S970" s="164"/>
      <c r="T970" s="164"/>
      <c r="U970" s="164"/>
      <c r="V970" s="164"/>
      <c r="W970" s="164"/>
      <c r="X970" s="164"/>
      <c r="Y970" s="164"/>
      <c r="Z970" s="41">
        <v>0</v>
      </c>
    </row>
    <row r="971" spans="1:27" ht="15" customHeight="1" x14ac:dyDescent="0.25">
      <c r="A971" s="181" t="s">
        <v>47</v>
      </c>
      <c r="B971" s="182">
        <f t="shared" si="272"/>
        <v>0</v>
      </c>
      <c r="C971" s="182">
        <f t="shared" si="273"/>
        <v>0</v>
      </c>
      <c r="D971" s="182">
        <f t="shared" si="274"/>
        <v>0</v>
      </c>
      <c r="E971" s="182"/>
      <c r="F971" s="182"/>
      <c r="G971" s="182"/>
      <c r="H971" s="182"/>
      <c r="I971" s="182"/>
      <c r="J971" s="182"/>
      <c r="K971" s="182"/>
      <c r="L971" s="182"/>
      <c r="M971" s="182"/>
      <c r="N971" s="182"/>
      <c r="O971" s="182"/>
      <c r="P971" s="182"/>
      <c r="Q971" s="182"/>
      <c r="R971" s="182"/>
      <c r="S971" s="182"/>
      <c r="T971" s="182"/>
      <c r="U971" s="182"/>
      <c r="V971" s="182"/>
      <c r="W971" s="182"/>
      <c r="X971" s="182"/>
      <c r="Y971" s="182"/>
      <c r="Z971" s="41">
        <v>1</v>
      </c>
    </row>
    <row r="972" spans="1:27" ht="15" customHeight="1" x14ac:dyDescent="0.25">
      <c r="A972" s="181" t="s">
        <v>48</v>
      </c>
      <c r="B972" s="182">
        <f t="shared" si="272"/>
        <v>0</v>
      </c>
      <c r="C972" s="182">
        <f t="shared" si="273"/>
        <v>0</v>
      </c>
      <c r="D972" s="182">
        <f t="shared" si="274"/>
        <v>0</v>
      </c>
      <c r="E972" s="182"/>
      <c r="F972" s="182"/>
      <c r="G972" s="182"/>
      <c r="H972" s="182"/>
      <c r="I972" s="182"/>
      <c r="J972" s="182"/>
      <c r="K972" s="182"/>
      <c r="L972" s="182"/>
      <c r="M972" s="182"/>
      <c r="N972" s="182"/>
      <c r="O972" s="182"/>
      <c r="P972" s="182"/>
      <c r="Q972" s="182"/>
      <c r="R972" s="182"/>
      <c r="S972" s="182"/>
      <c r="T972" s="182"/>
      <c r="U972" s="182"/>
      <c r="V972" s="182"/>
      <c r="W972" s="182"/>
      <c r="X972" s="182"/>
      <c r="Y972" s="182"/>
      <c r="Z972" s="41">
        <v>1</v>
      </c>
    </row>
    <row r="973" spans="1:27" s="44" customFormat="1" x14ac:dyDescent="0.25">
      <c r="A973" s="161" t="s">
        <v>18</v>
      </c>
      <c r="B973" s="162">
        <f t="shared" ref="B973:Y973" si="275">SUMIF($Z961:$Z972,"=1",B961:B972)</f>
        <v>24.77</v>
      </c>
      <c r="C973" s="162">
        <f t="shared" si="275"/>
        <v>4550</v>
      </c>
      <c r="D973" s="162">
        <f t="shared" si="275"/>
        <v>41730.909999999996</v>
      </c>
      <c r="E973" s="162">
        <f t="shared" si="275"/>
        <v>0</v>
      </c>
      <c r="F973" s="162">
        <f t="shared" si="275"/>
        <v>0</v>
      </c>
      <c r="G973" s="162">
        <f t="shared" si="275"/>
        <v>0</v>
      </c>
      <c r="H973" s="162">
        <f t="shared" si="275"/>
        <v>0</v>
      </c>
      <c r="I973" s="162">
        <f t="shared" si="275"/>
        <v>0</v>
      </c>
      <c r="J973" s="162">
        <f t="shared" si="275"/>
        <v>0</v>
      </c>
      <c r="K973" s="162">
        <f t="shared" si="275"/>
        <v>0</v>
      </c>
      <c r="L973" s="162">
        <f t="shared" si="275"/>
        <v>0</v>
      </c>
      <c r="M973" s="162">
        <f t="shared" si="275"/>
        <v>0</v>
      </c>
      <c r="N973" s="162">
        <f t="shared" si="275"/>
        <v>0</v>
      </c>
      <c r="O973" s="162">
        <f t="shared" si="275"/>
        <v>0</v>
      </c>
      <c r="P973" s="162">
        <f t="shared" si="275"/>
        <v>0</v>
      </c>
      <c r="Q973" s="162">
        <f t="shared" si="275"/>
        <v>24.77</v>
      </c>
      <c r="R973" s="162">
        <f t="shared" si="275"/>
        <v>4550</v>
      </c>
      <c r="S973" s="162">
        <f t="shared" si="275"/>
        <v>41730.909999999996</v>
      </c>
      <c r="T973" s="162">
        <f t="shared" si="275"/>
        <v>0</v>
      </c>
      <c r="U973" s="162">
        <f t="shared" si="275"/>
        <v>0</v>
      </c>
      <c r="V973" s="162">
        <f t="shared" si="275"/>
        <v>0</v>
      </c>
      <c r="W973" s="162">
        <f t="shared" si="275"/>
        <v>0</v>
      </c>
      <c r="X973" s="162">
        <f t="shared" si="275"/>
        <v>0</v>
      </c>
      <c r="Y973" s="162">
        <f t="shared" si="275"/>
        <v>0</v>
      </c>
    </row>
    <row r="974" spans="1:27" x14ac:dyDescent="0.25">
      <c r="A974" s="229" t="s">
        <v>117</v>
      </c>
      <c r="B974" s="230"/>
      <c r="C974" s="230"/>
      <c r="D974" s="230"/>
      <c r="E974" s="230"/>
      <c r="F974" s="230"/>
      <c r="G974" s="230"/>
      <c r="H974" s="230"/>
      <c r="I974" s="230"/>
      <c r="J974" s="230"/>
      <c r="K974" s="230"/>
      <c r="L974" s="230"/>
      <c r="M974" s="230"/>
      <c r="N974" s="230"/>
      <c r="O974" s="230"/>
      <c r="P974" s="230"/>
      <c r="Q974" s="230"/>
      <c r="R974" s="230"/>
      <c r="S974" s="230"/>
      <c r="T974" s="230"/>
      <c r="U974" s="230"/>
      <c r="V974" s="230"/>
      <c r="W974" s="230"/>
      <c r="X974" s="230"/>
      <c r="Y974" s="231"/>
      <c r="AA974" s="160"/>
    </row>
    <row r="975" spans="1:27" ht="15" customHeight="1" x14ac:dyDescent="0.25">
      <c r="A975" s="181" t="s">
        <v>37</v>
      </c>
      <c r="B975" s="182">
        <f t="shared" ref="B975:B986" si="276">E975+H975+K975+N975+Q975+T975+W975</f>
        <v>18.38</v>
      </c>
      <c r="C975" s="182">
        <f t="shared" ref="C975:C986" si="277">F975+I975+L975+O975+R975+U975+X975</f>
        <v>3371</v>
      </c>
      <c r="D975" s="182">
        <f t="shared" ref="D975:D986" si="278">G975+J975+M975+P975+S975+V975+Y975</f>
        <v>30589.21</v>
      </c>
      <c r="E975" s="182"/>
      <c r="F975" s="182"/>
      <c r="G975" s="182"/>
      <c r="H975" s="182"/>
      <c r="I975" s="182"/>
      <c r="J975" s="182"/>
      <c r="K975" s="182"/>
      <c r="L975" s="182"/>
      <c r="M975" s="182"/>
      <c r="N975" s="182"/>
      <c r="O975" s="182"/>
      <c r="P975" s="182"/>
      <c r="Q975" s="182">
        <v>18.38</v>
      </c>
      <c r="R975" s="182">
        <v>3371</v>
      </c>
      <c r="S975" s="182">
        <v>30589.21</v>
      </c>
      <c r="T975" s="182"/>
      <c r="U975" s="182"/>
      <c r="V975" s="182"/>
      <c r="W975" s="182"/>
      <c r="X975" s="182"/>
      <c r="Y975" s="182"/>
      <c r="Z975" s="41">
        <v>1</v>
      </c>
    </row>
    <row r="976" spans="1:27" ht="15" customHeight="1" x14ac:dyDescent="0.25">
      <c r="A976" s="163" t="s">
        <v>38</v>
      </c>
      <c r="B976" s="164">
        <f t="shared" si="276"/>
        <v>15.19</v>
      </c>
      <c r="C976" s="164">
        <f t="shared" si="277"/>
        <v>2793</v>
      </c>
      <c r="D976" s="164">
        <f t="shared" si="278"/>
        <v>24474.92</v>
      </c>
      <c r="E976" s="164"/>
      <c r="F976" s="164"/>
      <c r="G976" s="165"/>
      <c r="H976" s="164"/>
      <c r="I976" s="164"/>
      <c r="J976" s="164"/>
      <c r="K976" s="164"/>
      <c r="L976" s="164"/>
      <c r="M976" s="164"/>
      <c r="N976" s="164"/>
      <c r="O976" s="164"/>
      <c r="P976" s="164"/>
      <c r="Q976" s="164">
        <v>15.19</v>
      </c>
      <c r="R976" s="164">
        <v>2793</v>
      </c>
      <c r="S976" s="164">
        <v>24474.92</v>
      </c>
      <c r="T976" s="164"/>
      <c r="U976" s="164"/>
      <c r="V976" s="164"/>
      <c r="W976" s="164"/>
      <c r="X976" s="164"/>
      <c r="Y976" s="164"/>
      <c r="Z976" s="41">
        <v>0</v>
      </c>
    </row>
    <row r="977" spans="1:27" ht="15" customHeight="1" x14ac:dyDescent="0.25">
      <c r="A977" s="163" t="s">
        <v>39</v>
      </c>
      <c r="B977" s="164">
        <f t="shared" si="276"/>
        <v>0</v>
      </c>
      <c r="C977" s="164">
        <f t="shared" si="277"/>
        <v>0</v>
      </c>
      <c r="D977" s="164">
        <f t="shared" si="278"/>
        <v>776.32</v>
      </c>
      <c r="E977" s="164"/>
      <c r="F977" s="164"/>
      <c r="G977" s="165"/>
      <c r="H977" s="164"/>
      <c r="I977" s="164"/>
      <c r="J977" s="164"/>
      <c r="K977" s="164"/>
      <c r="L977" s="164"/>
      <c r="M977" s="164"/>
      <c r="N977" s="164"/>
      <c r="O977" s="164"/>
      <c r="P977" s="164"/>
      <c r="Q977" s="164"/>
      <c r="R977" s="164"/>
      <c r="S977" s="164">
        <v>776.32</v>
      </c>
      <c r="T977" s="164"/>
      <c r="U977" s="164"/>
      <c r="V977" s="164"/>
      <c r="W977" s="164"/>
      <c r="X977" s="164"/>
      <c r="Y977" s="164"/>
      <c r="Z977" s="41">
        <v>0</v>
      </c>
    </row>
    <row r="978" spans="1:27" ht="15" customHeight="1" x14ac:dyDescent="0.25">
      <c r="A978" s="163" t="s">
        <v>40</v>
      </c>
      <c r="B978" s="164">
        <f t="shared" si="276"/>
        <v>3.19</v>
      </c>
      <c r="C978" s="164">
        <f t="shared" si="277"/>
        <v>578</v>
      </c>
      <c r="D978" s="164">
        <f t="shared" si="278"/>
        <v>5337.97</v>
      </c>
      <c r="E978" s="164"/>
      <c r="F978" s="164"/>
      <c r="G978" s="165"/>
      <c r="H978" s="164"/>
      <c r="I978" s="164"/>
      <c r="J978" s="164"/>
      <c r="K978" s="164"/>
      <c r="L978" s="164"/>
      <c r="M978" s="164"/>
      <c r="N978" s="164"/>
      <c r="O978" s="164"/>
      <c r="P978" s="164"/>
      <c r="Q978" s="164">
        <v>3.19</v>
      </c>
      <c r="R978" s="164">
        <v>578</v>
      </c>
      <c r="S978" s="164">
        <v>5337.97</v>
      </c>
      <c r="T978" s="164"/>
      <c r="U978" s="164"/>
      <c r="V978" s="164"/>
      <c r="W978" s="164"/>
      <c r="X978" s="164"/>
      <c r="Y978" s="164"/>
      <c r="Z978" s="41">
        <v>0</v>
      </c>
    </row>
    <row r="979" spans="1:27" ht="15" customHeight="1" x14ac:dyDescent="0.25">
      <c r="A979" s="181" t="s">
        <v>41</v>
      </c>
      <c r="B979" s="182">
        <f t="shared" si="276"/>
        <v>1.52</v>
      </c>
      <c r="C979" s="182">
        <f t="shared" si="277"/>
        <v>282</v>
      </c>
      <c r="D979" s="182">
        <f t="shared" si="278"/>
        <v>2053.08</v>
      </c>
      <c r="E979" s="182"/>
      <c r="F979" s="182"/>
      <c r="G979" s="182"/>
      <c r="H979" s="182"/>
      <c r="I979" s="182"/>
      <c r="J979" s="182"/>
      <c r="K979" s="182"/>
      <c r="L979" s="182"/>
      <c r="M979" s="182"/>
      <c r="N979" s="182"/>
      <c r="O979" s="182"/>
      <c r="P979" s="182"/>
      <c r="Q979" s="182">
        <v>1.52</v>
      </c>
      <c r="R979" s="182">
        <v>282</v>
      </c>
      <c r="S979" s="182">
        <v>2053.08</v>
      </c>
      <c r="T979" s="182"/>
      <c r="U979" s="182"/>
      <c r="V979" s="182"/>
      <c r="W979" s="182"/>
      <c r="X979" s="182"/>
      <c r="Y979" s="182"/>
      <c r="Z979" s="41">
        <v>1</v>
      </c>
    </row>
    <row r="980" spans="1:27" ht="15" customHeight="1" x14ac:dyDescent="0.25">
      <c r="A980" s="181" t="s">
        <v>42</v>
      </c>
      <c r="B980" s="182">
        <f t="shared" si="276"/>
        <v>0</v>
      </c>
      <c r="C980" s="182">
        <f t="shared" si="277"/>
        <v>0</v>
      </c>
      <c r="D980" s="182">
        <f t="shared" si="278"/>
        <v>0</v>
      </c>
      <c r="E980" s="182"/>
      <c r="F980" s="182"/>
      <c r="G980" s="182"/>
      <c r="H980" s="182"/>
      <c r="I980" s="182"/>
      <c r="J980" s="182"/>
      <c r="K980" s="182"/>
      <c r="L980" s="182"/>
      <c r="M980" s="182"/>
      <c r="N980" s="182"/>
      <c r="O980" s="182"/>
      <c r="P980" s="182"/>
      <c r="Q980" s="182"/>
      <c r="R980" s="182"/>
      <c r="S980" s="182"/>
      <c r="T980" s="182"/>
      <c r="U980" s="182"/>
      <c r="V980" s="182"/>
      <c r="W980" s="182"/>
      <c r="X980" s="182"/>
      <c r="Y980" s="182"/>
      <c r="Z980" s="41">
        <v>1</v>
      </c>
    </row>
    <row r="981" spans="1:27" ht="15" customHeight="1" x14ac:dyDescent="0.25">
      <c r="A981" s="163" t="s">
        <v>43</v>
      </c>
      <c r="B981" s="164">
        <f t="shared" si="276"/>
        <v>0</v>
      </c>
      <c r="C981" s="164">
        <f t="shared" si="277"/>
        <v>0</v>
      </c>
      <c r="D981" s="164">
        <f t="shared" si="278"/>
        <v>0</v>
      </c>
      <c r="E981" s="164"/>
      <c r="F981" s="164"/>
      <c r="G981" s="165"/>
      <c r="H981" s="164"/>
      <c r="I981" s="164"/>
      <c r="J981" s="164"/>
      <c r="K981" s="164"/>
      <c r="L981" s="164"/>
      <c r="M981" s="164"/>
      <c r="N981" s="164"/>
      <c r="O981" s="164"/>
      <c r="P981" s="164"/>
      <c r="Q981" s="164"/>
      <c r="R981" s="164"/>
      <c r="S981" s="164"/>
      <c r="T981" s="164"/>
      <c r="U981" s="164"/>
      <c r="V981" s="164"/>
      <c r="W981" s="164"/>
      <c r="X981" s="164"/>
      <c r="Y981" s="164"/>
      <c r="Z981" s="41">
        <v>0</v>
      </c>
    </row>
    <row r="982" spans="1:27" ht="15" customHeight="1" x14ac:dyDescent="0.25">
      <c r="A982" s="163" t="s">
        <v>44</v>
      </c>
      <c r="B982" s="164">
        <f t="shared" si="276"/>
        <v>0</v>
      </c>
      <c r="C982" s="164">
        <f t="shared" si="277"/>
        <v>0</v>
      </c>
      <c r="D982" s="164">
        <f t="shared" si="278"/>
        <v>0</v>
      </c>
      <c r="E982" s="164"/>
      <c r="F982" s="164"/>
      <c r="G982" s="165"/>
      <c r="H982" s="164"/>
      <c r="I982" s="164"/>
      <c r="J982" s="164"/>
      <c r="K982" s="164"/>
      <c r="L982" s="164"/>
      <c r="M982" s="164"/>
      <c r="N982" s="164"/>
      <c r="O982" s="164"/>
      <c r="P982" s="164"/>
      <c r="Q982" s="164"/>
      <c r="R982" s="164"/>
      <c r="S982" s="164"/>
      <c r="T982" s="164"/>
      <c r="U982" s="164"/>
      <c r="V982" s="164"/>
      <c r="W982" s="164"/>
      <c r="X982" s="164"/>
      <c r="Y982" s="164"/>
      <c r="Z982" s="41">
        <v>0</v>
      </c>
    </row>
    <row r="983" spans="1:27" ht="15" customHeight="1" x14ac:dyDescent="0.25">
      <c r="A983" s="163" t="s">
        <v>45</v>
      </c>
      <c r="B983" s="164">
        <f t="shared" si="276"/>
        <v>0</v>
      </c>
      <c r="C983" s="164">
        <f t="shared" si="277"/>
        <v>0</v>
      </c>
      <c r="D983" s="164">
        <f t="shared" si="278"/>
        <v>0</v>
      </c>
      <c r="E983" s="164"/>
      <c r="F983" s="164"/>
      <c r="G983" s="165"/>
      <c r="H983" s="164"/>
      <c r="I983" s="164"/>
      <c r="J983" s="164"/>
      <c r="K983" s="164"/>
      <c r="L983" s="164"/>
      <c r="M983" s="164"/>
      <c r="N983" s="164"/>
      <c r="O983" s="164"/>
      <c r="P983" s="164"/>
      <c r="Q983" s="164"/>
      <c r="R983" s="164"/>
      <c r="S983" s="164"/>
      <c r="T983" s="164"/>
      <c r="U983" s="164"/>
      <c r="V983" s="164"/>
      <c r="W983" s="164"/>
      <c r="X983" s="164"/>
      <c r="Y983" s="164"/>
      <c r="Z983" s="41">
        <v>0</v>
      </c>
    </row>
    <row r="984" spans="1:27" ht="15" customHeight="1" x14ac:dyDescent="0.25">
      <c r="A984" s="163" t="s">
        <v>46</v>
      </c>
      <c r="B984" s="164">
        <f t="shared" si="276"/>
        <v>0</v>
      </c>
      <c r="C984" s="164">
        <f t="shared" si="277"/>
        <v>0</v>
      </c>
      <c r="D984" s="164">
        <f t="shared" si="278"/>
        <v>0</v>
      </c>
      <c r="E984" s="164"/>
      <c r="F984" s="164"/>
      <c r="G984" s="165"/>
      <c r="H984" s="164"/>
      <c r="I984" s="164"/>
      <c r="J984" s="164"/>
      <c r="K984" s="164"/>
      <c r="L984" s="164"/>
      <c r="M984" s="164"/>
      <c r="N984" s="164"/>
      <c r="O984" s="164"/>
      <c r="P984" s="164"/>
      <c r="Q984" s="164"/>
      <c r="R984" s="164"/>
      <c r="S984" s="164"/>
      <c r="T984" s="164"/>
      <c r="U984" s="164"/>
      <c r="V984" s="164"/>
      <c r="W984" s="164"/>
      <c r="X984" s="164"/>
      <c r="Y984" s="164"/>
      <c r="Z984" s="41">
        <v>0</v>
      </c>
    </row>
    <row r="985" spans="1:27" ht="15" customHeight="1" x14ac:dyDescent="0.25">
      <c r="A985" s="181" t="s">
        <v>47</v>
      </c>
      <c r="B985" s="182">
        <f t="shared" si="276"/>
        <v>0</v>
      </c>
      <c r="C985" s="182">
        <f t="shared" si="277"/>
        <v>0</v>
      </c>
      <c r="D985" s="182">
        <f t="shared" si="278"/>
        <v>0</v>
      </c>
      <c r="E985" s="182"/>
      <c r="F985" s="182"/>
      <c r="G985" s="182"/>
      <c r="H985" s="182"/>
      <c r="I985" s="182"/>
      <c r="J985" s="182"/>
      <c r="K985" s="182"/>
      <c r="L985" s="182"/>
      <c r="M985" s="182"/>
      <c r="N985" s="182"/>
      <c r="O985" s="182"/>
      <c r="P985" s="182"/>
      <c r="Q985" s="182"/>
      <c r="R985" s="182"/>
      <c r="S985" s="182"/>
      <c r="T985" s="182"/>
      <c r="U985" s="182"/>
      <c r="V985" s="182"/>
      <c r="W985" s="182"/>
      <c r="X985" s="182"/>
      <c r="Y985" s="182"/>
      <c r="Z985" s="41">
        <v>1</v>
      </c>
    </row>
    <row r="986" spans="1:27" ht="15" customHeight="1" x14ac:dyDescent="0.25">
      <c r="A986" s="181" t="s">
        <v>48</v>
      </c>
      <c r="B986" s="182">
        <f t="shared" si="276"/>
        <v>0</v>
      </c>
      <c r="C986" s="182">
        <f t="shared" si="277"/>
        <v>0</v>
      </c>
      <c r="D986" s="182">
        <f t="shared" si="278"/>
        <v>0</v>
      </c>
      <c r="E986" s="182"/>
      <c r="F986" s="182"/>
      <c r="G986" s="182"/>
      <c r="H986" s="182"/>
      <c r="I986" s="182"/>
      <c r="J986" s="182"/>
      <c r="K986" s="182"/>
      <c r="L986" s="182"/>
      <c r="M986" s="182"/>
      <c r="N986" s="182"/>
      <c r="O986" s="182"/>
      <c r="P986" s="182"/>
      <c r="Q986" s="182"/>
      <c r="R986" s="182"/>
      <c r="S986" s="182"/>
      <c r="T986" s="182"/>
      <c r="U986" s="182"/>
      <c r="V986" s="182"/>
      <c r="W986" s="182"/>
      <c r="X986" s="182"/>
      <c r="Y986" s="182"/>
      <c r="Z986" s="41">
        <v>1</v>
      </c>
    </row>
    <row r="987" spans="1:27" s="44" customFormat="1" x14ac:dyDescent="0.25">
      <c r="A987" s="161" t="s">
        <v>18</v>
      </c>
      <c r="B987" s="162">
        <f t="shared" ref="B987:Y987" si="279">SUMIF($Z975:$Z986,"=1",B975:B986)</f>
        <v>19.899999999999999</v>
      </c>
      <c r="C987" s="162">
        <f t="shared" si="279"/>
        <v>3653</v>
      </c>
      <c r="D987" s="162">
        <f t="shared" si="279"/>
        <v>32642.29</v>
      </c>
      <c r="E987" s="162">
        <f t="shared" si="279"/>
        <v>0</v>
      </c>
      <c r="F987" s="162">
        <f t="shared" si="279"/>
        <v>0</v>
      </c>
      <c r="G987" s="162">
        <f t="shared" si="279"/>
        <v>0</v>
      </c>
      <c r="H987" s="162">
        <f t="shared" si="279"/>
        <v>0</v>
      </c>
      <c r="I987" s="162">
        <f t="shared" si="279"/>
        <v>0</v>
      </c>
      <c r="J987" s="162">
        <f t="shared" si="279"/>
        <v>0</v>
      </c>
      <c r="K987" s="162">
        <f t="shared" si="279"/>
        <v>0</v>
      </c>
      <c r="L987" s="162">
        <f t="shared" si="279"/>
        <v>0</v>
      </c>
      <c r="M987" s="162">
        <f t="shared" si="279"/>
        <v>0</v>
      </c>
      <c r="N987" s="162">
        <f t="shared" si="279"/>
        <v>0</v>
      </c>
      <c r="O987" s="162">
        <f t="shared" si="279"/>
        <v>0</v>
      </c>
      <c r="P987" s="162">
        <f t="shared" si="279"/>
        <v>0</v>
      </c>
      <c r="Q987" s="162">
        <f t="shared" si="279"/>
        <v>19.899999999999999</v>
      </c>
      <c r="R987" s="162">
        <f t="shared" si="279"/>
        <v>3653</v>
      </c>
      <c r="S987" s="162">
        <f t="shared" si="279"/>
        <v>32642.29</v>
      </c>
      <c r="T987" s="162">
        <f t="shared" si="279"/>
        <v>0</v>
      </c>
      <c r="U987" s="162">
        <f t="shared" si="279"/>
        <v>0</v>
      </c>
      <c r="V987" s="162">
        <f t="shared" si="279"/>
        <v>0</v>
      </c>
      <c r="W987" s="162">
        <f t="shared" si="279"/>
        <v>0</v>
      </c>
      <c r="X987" s="162">
        <f t="shared" si="279"/>
        <v>0</v>
      </c>
      <c r="Y987" s="162">
        <f t="shared" si="279"/>
        <v>0</v>
      </c>
    </row>
    <row r="988" spans="1:27" x14ac:dyDescent="0.25">
      <c r="A988" s="229" t="s">
        <v>118</v>
      </c>
      <c r="B988" s="230"/>
      <c r="C988" s="230"/>
      <c r="D988" s="230"/>
      <c r="E988" s="230"/>
      <c r="F988" s="230"/>
      <c r="G988" s="230"/>
      <c r="H988" s="230"/>
      <c r="I988" s="230"/>
      <c r="J988" s="230"/>
      <c r="K988" s="230"/>
      <c r="L988" s="230"/>
      <c r="M988" s="230"/>
      <c r="N988" s="230"/>
      <c r="O988" s="230"/>
      <c r="P988" s="230"/>
      <c r="Q988" s="230"/>
      <c r="R988" s="230"/>
      <c r="S988" s="230"/>
      <c r="T988" s="230"/>
      <c r="U988" s="230"/>
      <c r="V988" s="230"/>
      <c r="W988" s="230"/>
      <c r="X988" s="230"/>
      <c r="Y988" s="231"/>
      <c r="AA988" s="160"/>
    </row>
    <row r="989" spans="1:27" ht="15" customHeight="1" x14ac:dyDescent="0.25">
      <c r="A989" s="181" t="s">
        <v>37</v>
      </c>
      <c r="B989" s="182">
        <f t="shared" ref="B989:B1000" si="280">E989+H989+K989+N989+Q989+T989+W989</f>
        <v>30.39</v>
      </c>
      <c r="C989" s="182">
        <f t="shared" ref="C989:C1000" si="281">F989+I989+L989+O989+R989+U989+X989</f>
        <v>5584</v>
      </c>
      <c r="D989" s="182">
        <f t="shared" ref="D989:D1000" si="282">G989+J989+M989+P989+S989+V989+Y989</f>
        <v>54561.32</v>
      </c>
      <c r="E989" s="182"/>
      <c r="F989" s="182"/>
      <c r="G989" s="182"/>
      <c r="H989" s="182"/>
      <c r="I989" s="182"/>
      <c r="J989" s="182"/>
      <c r="K989" s="182"/>
      <c r="L989" s="182"/>
      <c r="M989" s="182"/>
      <c r="N989" s="182"/>
      <c r="O989" s="182"/>
      <c r="P989" s="182"/>
      <c r="Q989" s="182">
        <v>30.39</v>
      </c>
      <c r="R989" s="182">
        <v>5584</v>
      </c>
      <c r="S989" s="182">
        <v>54561.32</v>
      </c>
      <c r="T989" s="182"/>
      <c r="U989" s="182"/>
      <c r="V989" s="182"/>
      <c r="W989" s="182"/>
      <c r="X989" s="182"/>
      <c r="Y989" s="182"/>
      <c r="Z989" s="41">
        <v>1</v>
      </c>
    </row>
    <row r="990" spans="1:27" ht="15" customHeight="1" x14ac:dyDescent="0.25">
      <c r="A990" s="163" t="s">
        <v>38</v>
      </c>
      <c r="B990" s="164">
        <f t="shared" si="280"/>
        <v>25.5</v>
      </c>
      <c r="C990" s="164">
        <f t="shared" si="281"/>
        <v>4688</v>
      </c>
      <c r="D990" s="164">
        <f t="shared" si="282"/>
        <v>42861.18</v>
      </c>
      <c r="E990" s="164"/>
      <c r="F990" s="164"/>
      <c r="G990" s="165"/>
      <c r="H990" s="164"/>
      <c r="I990" s="164"/>
      <c r="J990" s="164"/>
      <c r="K990" s="164"/>
      <c r="L990" s="164"/>
      <c r="M990" s="164"/>
      <c r="N990" s="164"/>
      <c r="O990" s="164"/>
      <c r="P990" s="164"/>
      <c r="Q990" s="164">
        <v>25.5</v>
      </c>
      <c r="R990" s="164">
        <v>4688</v>
      </c>
      <c r="S990" s="164">
        <v>42861.18</v>
      </c>
      <c r="T990" s="164"/>
      <c r="U990" s="164"/>
      <c r="V990" s="164"/>
      <c r="W990" s="164"/>
      <c r="X990" s="164"/>
      <c r="Y990" s="164"/>
      <c r="Z990" s="41">
        <v>0</v>
      </c>
    </row>
    <row r="991" spans="1:27" ht="15" customHeight="1" x14ac:dyDescent="0.25">
      <c r="A991" s="163" t="s">
        <v>39</v>
      </c>
      <c r="B991" s="164">
        <f t="shared" si="280"/>
        <v>0</v>
      </c>
      <c r="C991" s="164">
        <f t="shared" si="281"/>
        <v>0</v>
      </c>
      <c r="D991" s="164">
        <f t="shared" si="282"/>
        <v>3216.7</v>
      </c>
      <c r="E991" s="164"/>
      <c r="F991" s="164"/>
      <c r="G991" s="165"/>
      <c r="H991" s="164"/>
      <c r="I991" s="164"/>
      <c r="J991" s="164"/>
      <c r="K991" s="164"/>
      <c r="L991" s="164"/>
      <c r="M991" s="164"/>
      <c r="N991" s="164"/>
      <c r="O991" s="164"/>
      <c r="P991" s="164"/>
      <c r="Q991" s="164"/>
      <c r="R991" s="164"/>
      <c r="S991" s="164">
        <v>3216.7</v>
      </c>
      <c r="T991" s="164"/>
      <c r="U991" s="164"/>
      <c r="V991" s="164"/>
      <c r="W991" s="164"/>
      <c r="X991" s="164"/>
      <c r="Y991" s="164"/>
      <c r="Z991" s="41">
        <v>0</v>
      </c>
    </row>
    <row r="992" spans="1:27" ht="15" customHeight="1" x14ac:dyDescent="0.25">
      <c r="A992" s="163" t="s">
        <v>40</v>
      </c>
      <c r="B992" s="164">
        <f t="shared" si="280"/>
        <v>4.8899999999999997</v>
      </c>
      <c r="C992" s="164">
        <f t="shared" si="281"/>
        <v>896</v>
      </c>
      <c r="D992" s="164">
        <f t="shared" si="282"/>
        <v>8483.44</v>
      </c>
      <c r="E992" s="164"/>
      <c r="F992" s="164"/>
      <c r="G992" s="165"/>
      <c r="H992" s="164"/>
      <c r="I992" s="164"/>
      <c r="J992" s="164"/>
      <c r="K992" s="164"/>
      <c r="L992" s="164"/>
      <c r="M992" s="164"/>
      <c r="N992" s="164"/>
      <c r="O992" s="164"/>
      <c r="P992" s="164"/>
      <c r="Q992" s="164">
        <v>4.8899999999999997</v>
      </c>
      <c r="R992" s="164">
        <v>896</v>
      </c>
      <c r="S992" s="164">
        <v>8483.44</v>
      </c>
      <c r="T992" s="164"/>
      <c r="U992" s="164"/>
      <c r="V992" s="164"/>
      <c r="W992" s="164"/>
      <c r="X992" s="164"/>
      <c r="Y992" s="164"/>
      <c r="Z992" s="41">
        <v>0</v>
      </c>
    </row>
    <row r="993" spans="1:27" ht="15" customHeight="1" x14ac:dyDescent="0.25">
      <c r="A993" s="181" t="s">
        <v>41</v>
      </c>
      <c r="B993" s="182">
        <f t="shared" si="280"/>
        <v>2.95</v>
      </c>
      <c r="C993" s="182">
        <f t="shared" si="281"/>
        <v>540</v>
      </c>
      <c r="D993" s="182">
        <f t="shared" si="282"/>
        <v>3273</v>
      </c>
      <c r="E993" s="182"/>
      <c r="F993" s="182"/>
      <c r="G993" s="182"/>
      <c r="H993" s="182"/>
      <c r="I993" s="182"/>
      <c r="J993" s="182"/>
      <c r="K993" s="182"/>
      <c r="L993" s="182"/>
      <c r="M993" s="182"/>
      <c r="N993" s="182"/>
      <c r="O993" s="182"/>
      <c r="P993" s="182"/>
      <c r="Q993" s="182">
        <v>2.95</v>
      </c>
      <c r="R993" s="182">
        <v>540</v>
      </c>
      <c r="S993" s="182">
        <v>3273</v>
      </c>
      <c r="T993" s="182"/>
      <c r="U993" s="182"/>
      <c r="V993" s="182"/>
      <c r="W993" s="182"/>
      <c r="X993" s="182"/>
      <c r="Y993" s="182"/>
      <c r="Z993" s="41">
        <v>1</v>
      </c>
    </row>
    <row r="994" spans="1:27" ht="15" customHeight="1" x14ac:dyDescent="0.25">
      <c r="A994" s="181" t="s">
        <v>42</v>
      </c>
      <c r="B994" s="182">
        <f t="shared" si="280"/>
        <v>0.27</v>
      </c>
      <c r="C994" s="182">
        <f t="shared" si="281"/>
        <v>51</v>
      </c>
      <c r="D994" s="182">
        <f t="shared" si="282"/>
        <v>459.16</v>
      </c>
      <c r="E994" s="182"/>
      <c r="F994" s="182"/>
      <c r="G994" s="182"/>
      <c r="H994" s="182"/>
      <c r="I994" s="182"/>
      <c r="J994" s="182"/>
      <c r="K994" s="182"/>
      <c r="L994" s="182"/>
      <c r="M994" s="182"/>
      <c r="N994" s="182"/>
      <c r="O994" s="182"/>
      <c r="P994" s="182"/>
      <c r="Q994" s="182">
        <v>0.27</v>
      </c>
      <c r="R994" s="182">
        <v>51</v>
      </c>
      <c r="S994" s="182">
        <v>459.16</v>
      </c>
      <c r="T994" s="182"/>
      <c r="U994" s="182"/>
      <c r="V994" s="182"/>
      <c r="W994" s="182"/>
      <c r="X994" s="182"/>
      <c r="Y994" s="182"/>
      <c r="Z994" s="41">
        <v>1</v>
      </c>
    </row>
    <row r="995" spans="1:27" ht="15" customHeight="1" x14ac:dyDescent="0.25">
      <c r="A995" s="163" t="s">
        <v>43</v>
      </c>
      <c r="B995" s="164">
        <f t="shared" si="280"/>
        <v>0</v>
      </c>
      <c r="C995" s="164">
        <f t="shared" si="281"/>
        <v>0</v>
      </c>
      <c r="D995" s="164">
        <f t="shared" si="282"/>
        <v>0</v>
      </c>
      <c r="E995" s="164"/>
      <c r="F995" s="164"/>
      <c r="G995" s="165"/>
      <c r="H995" s="164"/>
      <c r="I995" s="164"/>
      <c r="J995" s="164"/>
      <c r="K995" s="164"/>
      <c r="L995" s="164"/>
      <c r="M995" s="164"/>
      <c r="N995" s="164"/>
      <c r="O995" s="164"/>
      <c r="P995" s="164"/>
      <c r="Q995" s="164"/>
      <c r="R995" s="164"/>
      <c r="S995" s="164"/>
      <c r="T995" s="164"/>
      <c r="U995" s="164"/>
      <c r="V995" s="164"/>
      <c r="W995" s="164"/>
      <c r="X995" s="164"/>
      <c r="Y995" s="164"/>
      <c r="Z995" s="41">
        <v>0</v>
      </c>
    </row>
    <row r="996" spans="1:27" ht="15" customHeight="1" x14ac:dyDescent="0.25">
      <c r="A996" s="163" t="s">
        <v>44</v>
      </c>
      <c r="B996" s="164">
        <f t="shared" si="280"/>
        <v>0.27</v>
      </c>
      <c r="C996" s="164">
        <f t="shared" si="281"/>
        <v>51</v>
      </c>
      <c r="D996" s="164">
        <f t="shared" si="282"/>
        <v>459.16</v>
      </c>
      <c r="E996" s="164"/>
      <c r="F996" s="164"/>
      <c r="G996" s="165"/>
      <c r="H996" s="164"/>
      <c r="I996" s="164"/>
      <c r="J996" s="164"/>
      <c r="K996" s="164"/>
      <c r="L996" s="164"/>
      <c r="M996" s="164"/>
      <c r="N996" s="164"/>
      <c r="O996" s="164"/>
      <c r="P996" s="164"/>
      <c r="Q996" s="164">
        <v>0.27</v>
      </c>
      <c r="R996" s="164">
        <v>51</v>
      </c>
      <c r="S996" s="164">
        <v>459.16</v>
      </c>
      <c r="T996" s="164"/>
      <c r="U996" s="164"/>
      <c r="V996" s="164"/>
      <c r="W996" s="164"/>
      <c r="X996" s="164"/>
      <c r="Y996" s="164"/>
      <c r="Z996" s="41">
        <v>0</v>
      </c>
    </row>
    <row r="997" spans="1:27" ht="15" customHeight="1" x14ac:dyDescent="0.25">
      <c r="A997" s="163" t="s">
        <v>45</v>
      </c>
      <c r="B997" s="164">
        <f t="shared" si="280"/>
        <v>0</v>
      </c>
      <c r="C997" s="164">
        <f t="shared" si="281"/>
        <v>0</v>
      </c>
      <c r="D997" s="164">
        <f t="shared" si="282"/>
        <v>0</v>
      </c>
      <c r="E997" s="164"/>
      <c r="F997" s="164"/>
      <c r="G997" s="165"/>
      <c r="H997" s="164"/>
      <c r="I997" s="164"/>
      <c r="J997" s="164"/>
      <c r="K997" s="164"/>
      <c r="L997" s="164"/>
      <c r="M997" s="164"/>
      <c r="N997" s="164"/>
      <c r="O997" s="164"/>
      <c r="P997" s="164"/>
      <c r="Q997" s="164"/>
      <c r="R997" s="164"/>
      <c r="S997" s="164"/>
      <c r="T997" s="164"/>
      <c r="U997" s="164"/>
      <c r="V997" s="164"/>
      <c r="W997" s="164"/>
      <c r="X997" s="164"/>
      <c r="Y997" s="164"/>
      <c r="Z997" s="41">
        <v>0</v>
      </c>
    </row>
    <row r="998" spans="1:27" ht="15" customHeight="1" x14ac:dyDescent="0.25">
      <c r="A998" s="163" t="s">
        <v>46</v>
      </c>
      <c r="B998" s="164">
        <f t="shared" si="280"/>
        <v>0</v>
      </c>
      <c r="C998" s="164">
        <f t="shared" si="281"/>
        <v>0</v>
      </c>
      <c r="D998" s="164">
        <f t="shared" si="282"/>
        <v>0</v>
      </c>
      <c r="E998" s="164"/>
      <c r="F998" s="164"/>
      <c r="G998" s="165"/>
      <c r="H998" s="164"/>
      <c r="I998" s="164"/>
      <c r="J998" s="164"/>
      <c r="K998" s="164"/>
      <c r="L998" s="164"/>
      <c r="M998" s="164"/>
      <c r="N998" s="164"/>
      <c r="O998" s="164"/>
      <c r="P998" s="164"/>
      <c r="Q998" s="164"/>
      <c r="R998" s="164"/>
      <c r="S998" s="164"/>
      <c r="T998" s="164"/>
      <c r="U998" s="164"/>
      <c r="V998" s="164"/>
      <c r="W998" s="164"/>
      <c r="X998" s="164"/>
      <c r="Y998" s="164"/>
      <c r="Z998" s="41">
        <v>0</v>
      </c>
    </row>
    <row r="999" spans="1:27" ht="15" customHeight="1" x14ac:dyDescent="0.25">
      <c r="A999" s="181" t="s">
        <v>47</v>
      </c>
      <c r="B999" s="182">
        <f t="shared" si="280"/>
        <v>0</v>
      </c>
      <c r="C999" s="182">
        <f t="shared" si="281"/>
        <v>0</v>
      </c>
      <c r="D999" s="182">
        <f t="shared" si="282"/>
        <v>0</v>
      </c>
      <c r="E999" s="182"/>
      <c r="F999" s="182"/>
      <c r="G999" s="182"/>
      <c r="H999" s="182"/>
      <c r="I999" s="182"/>
      <c r="J999" s="182"/>
      <c r="K999" s="182"/>
      <c r="L999" s="182"/>
      <c r="M999" s="182"/>
      <c r="N999" s="182"/>
      <c r="O999" s="182"/>
      <c r="P999" s="182"/>
      <c r="Q999" s="182"/>
      <c r="R999" s="182"/>
      <c r="S999" s="182"/>
      <c r="T999" s="182"/>
      <c r="U999" s="182"/>
      <c r="V999" s="182"/>
      <c r="W999" s="182"/>
      <c r="X999" s="182"/>
      <c r="Y999" s="182"/>
      <c r="Z999" s="41">
        <v>1</v>
      </c>
    </row>
    <row r="1000" spans="1:27" ht="15" customHeight="1" x14ac:dyDescent="0.25">
      <c r="A1000" s="181" t="s">
        <v>48</v>
      </c>
      <c r="B1000" s="182">
        <f t="shared" si="280"/>
        <v>0</v>
      </c>
      <c r="C1000" s="182">
        <f t="shared" si="281"/>
        <v>0</v>
      </c>
      <c r="D1000" s="182">
        <f t="shared" si="282"/>
        <v>0</v>
      </c>
      <c r="E1000" s="182"/>
      <c r="F1000" s="182"/>
      <c r="G1000" s="182"/>
      <c r="H1000" s="182"/>
      <c r="I1000" s="182"/>
      <c r="J1000" s="182"/>
      <c r="K1000" s="182"/>
      <c r="L1000" s="182"/>
      <c r="M1000" s="182"/>
      <c r="N1000" s="182"/>
      <c r="O1000" s="182"/>
      <c r="P1000" s="182"/>
      <c r="Q1000" s="182"/>
      <c r="R1000" s="182"/>
      <c r="S1000" s="182"/>
      <c r="T1000" s="182"/>
      <c r="U1000" s="182"/>
      <c r="V1000" s="182"/>
      <c r="W1000" s="182"/>
      <c r="X1000" s="182"/>
      <c r="Y1000" s="182"/>
      <c r="Z1000" s="41">
        <v>1</v>
      </c>
    </row>
    <row r="1001" spans="1:27" s="44" customFormat="1" x14ac:dyDescent="0.25">
      <c r="A1001" s="161" t="s">
        <v>18</v>
      </c>
      <c r="B1001" s="162">
        <f t="shared" ref="B1001:Y1001" si="283">SUMIF($Z989:$Z1000,"=1",B989:B1000)</f>
        <v>33.610000000000007</v>
      </c>
      <c r="C1001" s="162">
        <f t="shared" si="283"/>
        <v>6175</v>
      </c>
      <c r="D1001" s="162">
        <f t="shared" si="283"/>
        <v>58293.48</v>
      </c>
      <c r="E1001" s="162">
        <f t="shared" si="283"/>
        <v>0</v>
      </c>
      <c r="F1001" s="162">
        <f t="shared" si="283"/>
        <v>0</v>
      </c>
      <c r="G1001" s="162">
        <f t="shared" si="283"/>
        <v>0</v>
      </c>
      <c r="H1001" s="162">
        <f t="shared" si="283"/>
        <v>0</v>
      </c>
      <c r="I1001" s="162">
        <f t="shared" si="283"/>
        <v>0</v>
      </c>
      <c r="J1001" s="162">
        <f t="shared" si="283"/>
        <v>0</v>
      </c>
      <c r="K1001" s="162">
        <f t="shared" si="283"/>
        <v>0</v>
      </c>
      <c r="L1001" s="162">
        <f t="shared" si="283"/>
        <v>0</v>
      </c>
      <c r="M1001" s="162">
        <f t="shared" si="283"/>
        <v>0</v>
      </c>
      <c r="N1001" s="162">
        <f t="shared" si="283"/>
        <v>0</v>
      </c>
      <c r="O1001" s="162">
        <f t="shared" si="283"/>
        <v>0</v>
      </c>
      <c r="P1001" s="162">
        <f t="shared" si="283"/>
        <v>0</v>
      </c>
      <c r="Q1001" s="162">
        <f t="shared" si="283"/>
        <v>33.610000000000007</v>
      </c>
      <c r="R1001" s="162">
        <f t="shared" si="283"/>
        <v>6175</v>
      </c>
      <c r="S1001" s="162">
        <f t="shared" si="283"/>
        <v>58293.48</v>
      </c>
      <c r="T1001" s="162">
        <f t="shared" si="283"/>
        <v>0</v>
      </c>
      <c r="U1001" s="162">
        <f t="shared" si="283"/>
        <v>0</v>
      </c>
      <c r="V1001" s="162">
        <f t="shared" si="283"/>
        <v>0</v>
      </c>
      <c r="W1001" s="162">
        <f t="shared" si="283"/>
        <v>0</v>
      </c>
      <c r="X1001" s="162">
        <f t="shared" si="283"/>
        <v>0</v>
      </c>
      <c r="Y1001" s="162">
        <f t="shared" si="283"/>
        <v>0</v>
      </c>
    </row>
    <row r="1002" spans="1:27" x14ac:dyDescent="0.25">
      <c r="A1002" s="229" t="s">
        <v>119</v>
      </c>
      <c r="B1002" s="230"/>
      <c r="C1002" s="230"/>
      <c r="D1002" s="230"/>
      <c r="E1002" s="230"/>
      <c r="F1002" s="230"/>
      <c r="G1002" s="230"/>
      <c r="H1002" s="230"/>
      <c r="I1002" s="230"/>
      <c r="J1002" s="230"/>
      <c r="K1002" s="230"/>
      <c r="L1002" s="230"/>
      <c r="M1002" s="230"/>
      <c r="N1002" s="230"/>
      <c r="O1002" s="230"/>
      <c r="P1002" s="230"/>
      <c r="Q1002" s="230"/>
      <c r="R1002" s="230"/>
      <c r="S1002" s="230"/>
      <c r="T1002" s="230"/>
      <c r="U1002" s="230"/>
      <c r="V1002" s="230"/>
      <c r="W1002" s="230"/>
      <c r="X1002" s="230"/>
      <c r="Y1002" s="231"/>
      <c r="AA1002" s="160"/>
    </row>
    <row r="1003" spans="1:27" ht="15" customHeight="1" x14ac:dyDescent="0.25">
      <c r="A1003" s="181" t="s">
        <v>37</v>
      </c>
      <c r="B1003" s="182">
        <f t="shared" ref="B1003:B1014" si="284">E1003+H1003+K1003+N1003+Q1003+T1003+W1003</f>
        <v>13.23</v>
      </c>
      <c r="C1003" s="182">
        <f t="shared" ref="C1003:C1014" si="285">F1003+I1003+L1003+O1003+R1003+U1003+X1003</f>
        <v>2430</v>
      </c>
      <c r="D1003" s="182">
        <f t="shared" ref="D1003:D1014" si="286">G1003+J1003+M1003+P1003+S1003+V1003+Y1003</f>
        <v>22139.08</v>
      </c>
      <c r="E1003" s="182"/>
      <c r="F1003" s="182"/>
      <c r="G1003" s="182"/>
      <c r="H1003" s="182"/>
      <c r="I1003" s="182"/>
      <c r="J1003" s="182"/>
      <c r="K1003" s="182"/>
      <c r="L1003" s="182"/>
      <c r="M1003" s="182"/>
      <c r="N1003" s="182"/>
      <c r="O1003" s="182"/>
      <c r="P1003" s="182"/>
      <c r="Q1003" s="182">
        <v>13.23</v>
      </c>
      <c r="R1003" s="182">
        <v>2430</v>
      </c>
      <c r="S1003" s="182">
        <v>22139.08</v>
      </c>
      <c r="T1003" s="182"/>
      <c r="U1003" s="182"/>
      <c r="V1003" s="182"/>
      <c r="W1003" s="182"/>
      <c r="X1003" s="182"/>
      <c r="Y1003" s="182"/>
      <c r="Z1003" s="41">
        <v>1</v>
      </c>
    </row>
    <row r="1004" spans="1:27" ht="15" customHeight="1" x14ac:dyDescent="0.25">
      <c r="A1004" s="163" t="s">
        <v>38</v>
      </c>
      <c r="B1004" s="164">
        <f t="shared" si="284"/>
        <v>10.85</v>
      </c>
      <c r="C1004" s="164">
        <f t="shared" si="285"/>
        <v>1994</v>
      </c>
      <c r="D1004" s="164">
        <f t="shared" si="286"/>
        <v>17374.91</v>
      </c>
      <c r="E1004" s="164"/>
      <c r="F1004" s="164"/>
      <c r="G1004" s="165"/>
      <c r="H1004" s="164"/>
      <c r="I1004" s="164"/>
      <c r="J1004" s="164"/>
      <c r="K1004" s="164"/>
      <c r="L1004" s="164"/>
      <c r="M1004" s="164"/>
      <c r="N1004" s="164"/>
      <c r="O1004" s="164"/>
      <c r="P1004" s="164"/>
      <c r="Q1004" s="164">
        <v>10.85</v>
      </c>
      <c r="R1004" s="164">
        <v>1994</v>
      </c>
      <c r="S1004" s="164">
        <v>17374.91</v>
      </c>
      <c r="T1004" s="164"/>
      <c r="U1004" s="164"/>
      <c r="V1004" s="164"/>
      <c r="W1004" s="164"/>
      <c r="X1004" s="164"/>
      <c r="Y1004" s="164"/>
      <c r="Z1004" s="41">
        <v>0</v>
      </c>
    </row>
    <row r="1005" spans="1:27" ht="15" customHeight="1" x14ac:dyDescent="0.25">
      <c r="A1005" s="163" t="s">
        <v>39</v>
      </c>
      <c r="B1005" s="164">
        <f t="shared" si="284"/>
        <v>0</v>
      </c>
      <c r="C1005" s="164">
        <f t="shared" si="285"/>
        <v>0</v>
      </c>
      <c r="D1005" s="164">
        <f t="shared" si="286"/>
        <v>786.03</v>
      </c>
      <c r="E1005" s="164"/>
      <c r="F1005" s="164"/>
      <c r="G1005" s="165"/>
      <c r="H1005" s="164"/>
      <c r="I1005" s="164"/>
      <c r="J1005" s="164"/>
      <c r="K1005" s="164"/>
      <c r="L1005" s="164"/>
      <c r="M1005" s="164"/>
      <c r="N1005" s="164"/>
      <c r="O1005" s="164"/>
      <c r="P1005" s="164"/>
      <c r="Q1005" s="164"/>
      <c r="R1005" s="164"/>
      <c r="S1005" s="164">
        <v>786.03</v>
      </c>
      <c r="T1005" s="164"/>
      <c r="U1005" s="164"/>
      <c r="V1005" s="164"/>
      <c r="W1005" s="164"/>
      <c r="X1005" s="164"/>
      <c r="Y1005" s="164"/>
      <c r="Z1005" s="41">
        <v>0</v>
      </c>
    </row>
    <row r="1006" spans="1:27" ht="15" customHeight="1" x14ac:dyDescent="0.25">
      <c r="A1006" s="163" t="s">
        <v>40</v>
      </c>
      <c r="B1006" s="164">
        <f t="shared" si="284"/>
        <v>2.38</v>
      </c>
      <c r="C1006" s="164">
        <f t="shared" si="285"/>
        <v>436</v>
      </c>
      <c r="D1006" s="164">
        <f t="shared" si="286"/>
        <v>3978.14</v>
      </c>
      <c r="E1006" s="164"/>
      <c r="F1006" s="164"/>
      <c r="G1006" s="165"/>
      <c r="H1006" s="164"/>
      <c r="I1006" s="164"/>
      <c r="J1006" s="164"/>
      <c r="K1006" s="164"/>
      <c r="L1006" s="164"/>
      <c r="M1006" s="164"/>
      <c r="N1006" s="164"/>
      <c r="O1006" s="164"/>
      <c r="P1006" s="164"/>
      <c r="Q1006" s="164">
        <v>2.38</v>
      </c>
      <c r="R1006" s="164">
        <v>436</v>
      </c>
      <c r="S1006" s="164">
        <v>3978.14</v>
      </c>
      <c r="T1006" s="164"/>
      <c r="U1006" s="164"/>
      <c r="V1006" s="164"/>
      <c r="W1006" s="164"/>
      <c r="X1006" s="164"/>
      <c r="Y1006" s="164"/>
      <c r="Z1006" s="41">
        <v>0</v>
      </c>
    </row>
    <row r="1007" spans="1:27" ht="15" customHeight="1" x14ac:dyDescent="0.25">
      <c r="A1007" s="181" t="s">
        <v>41</v>
      </c>
      <c r="B1007" s="182">
        <f t="shared" si="284"/>
        <v>0.56000000000000005</v>
      </c>
      <c r="C1007" s="182">
        <f t="shared" si="285"/>
        <v>102</v>
      </c>
      <c r="D1007" s="182">
        <f t="shared" si="286"/>
        <v>605.97</v>
      </c>
      <c r="E1007" s="182"/>
      <c r="F1007" s="182"/>
      <c r="G1007" s="182"/>
      <c r="H1007" s="182"/>
      <c r="I1007" s="182"/>
      <c r="J1007" s="182"/>
      <c r="K1007" s="182"/>
      <c r="L1007" s="182"/>
      <c r="M1007" s="182"/>
      <c r="N1007" s="182"/>
      <c r="O1007" s="182"/>
      <c r="P1007" s="182"/>
      <c r="Q1007" s="182">
        <v>0.56000000000000005</v>
      </c>
      <c r="R1007" s="182">
        <v>102</v>
      </c>
      <c r="S1007" s="182">
        <v>605.97</v>
      </c>
      <c r="T1007" s="182"/>
      <c r="U1007" s="182"/>
      <c r="V1007" s="182"/>
      <c r="W1007" s="182"/>
      <c r="X1007" s="182"/>
      <c r="Y1007" s="182"/>
      <c r="Z1007" s="41">
        <v>1</v>
      </c>
    </row>
    <row r="1008" spans="1:27" ht="15" customHeight="1" x14ac:dyDescent="0.25">
      <c r="A1008" s="181" t="s">
        <v>42</v>
      </c>
      <c r="B1008" s="182">
        <f t="shared" si="284"/>
        <v>0</v>
      </c>
      <c r="C1008" s="182">
        <f t="shared" si="285"/>
        <v>0</v>
      </c>
      <c r="D1008" s="182">
        <f t="shared" si="286"/>
        <v>0</v>
      </c>
      <c r="E1008" s="182"/>
      <c r="F1008" s="182"/>
      <c r="G1008" s="182"/>
      <c r="H1008" s="182"/>
      <c r="I1008" s="182"/>
      <c r="J1008" s="182"/>
      <c r="K1008" s="182"/>
      <c r="L1008" s="182"/>
      <c r="M1008" s="182"/>
      <c r="N1008" s="182"/>
      <c r="O1008" s="182"/>
      <c r="P1008" s="182"/>
      <c r="Q1008" s="182"/>
      <c r="R1008" s="182"/>
      <c r="S1008" s="182"/>
      <c r="T1008" s="182"/>
      <c r="U1008" s="182"/>
      <c r="V1008" s="182"/>
      <c r="W1008" s="182"/>
      <c r="X1008" s="182"/>
      <c r="Y1008" s="182"/>
      <c r="Z1008" s="41">
        <v>1</v>
      </c>
    </row>
    <row r="1009" spans="1:27" ht="15" customHeight="1" x14ac:dyDescent="0.25">
      <c r="A1009" s="163" t="s">
        <v>43</v>
      </c>
      <c r="B1009" s="164">
        <f t="shared" si="284"/>
        <v>0</v>
      </c>
      <c r="C1009" s="164">
        <f t="shared" si="285"/>
        <v>0</v>
      </c>
      <c r="D1009" s="164">
        <f t="shared" si="286"/>
        <v>0</v>
      </c>
      <c r="E1009" s="164"/>
      <c r="F1009" s="164"/>
      <c r="G1009" s="165"/>
      <c r="H1009" s="164"/>
      <c r="I1009" s="164"/>
      <c r="J1009" s="164"/>
      <c r="K1009" s="164"/>
      <c r="L1009" s="164"/>
      <c r="M1009" s="164"/>
      <c r="N1009" s="164"/>
      <c r="O1009" s="164"/>
      <c r="P1009" s="164"/>
      <c r="Q1009" s="164"/>
      <c r="R1009" s="164"/>
      <c r="S1009" s="164"/>
      <c r="T1009" s="164"/>
      <c r="U1009" s="164"/>
      <c r="V1009" s="164"/>
      <c r="W1009" s="164"/>
      <c r="X1009" s="164"/>
      <c r="Y1009" s="164"/>
      <c r="Z1009" s="41">
        <v>0</v>
      </c>
    </row>
    <row r="1010" spans="1:27" ht="15" customHeight="1" x14ac:dyDescent="0.25">
      <c r="A1010" s="163" t="s">
        <v>44</v>
      </c>
      <c r="B1010" s="164">
        <f t="shared" si="284"/>
        <v>0</v>
      </c>
      <c r="C1010" s="164">
        <f t="shared" si="285"/>
        <v>0</v>
      </c>
      <c r="D1010" s="164">
        <f t="shared" si="286"/>
        <v>0</v>
      </c>
      <c r="E1010" s="164"/>
      <c r="F1010" s="164"/>
      <c r="G1010" s="165"/>
      <c r="H1010" s="164"/>
      <c r="I1010" s="164"/>
      <c r="J1010" s="164"/>
      <c r="K1010" s="164"/>
      <c r="L1010" s="164"/>
      <c r="M1010" s="164"/>
      <c r="N1010" s="164"/>
      <c r="O1010" s="164"/>
      <c r="P1010" s="164"/>
      <c r="Q1010" s="164"/>
      <c r="R1010" s="164"/>
      <c r="S1010" s="164"/>
      <c r="T1010" s="164"/>
      <c r="U1010" s="164"/>
      <c r="V1010" s="164"/>
      <c r="W1010" s="164"/>
      <c r="X1010" s="164"/>
      <c r="Y1010" s="164"/>
      <c r="Z1010" s="41">
        <v>0</v>
      </c>
    </row>
    <row r="1011" spans="1:27" ht="15" customHeight="1" x14ac:dyDescent="0.25">
      <c r="A1011" s="163" t="s">
        <v>45</v>
      </c>
      <c r="B1011" s="164">
        <f t="shared" si="284"/>
        <v>0</v>
      </c>
      <c r="C1011" s="164">
        <f t="shared" si="285"/>
        <v>0</v>
      </c>
      <c r="D1011" s="164">
        <f t="shared" si="286"/>
        <v>0</v>
      </c>
      <c r="E1011" s="164"/>
      <c r="F1011" s="164"/>
      <c r="G1011" s="165"/>
      <c r="H1011" s="164"/>
      <c r="I1011" s="164"/>
      <c r="J1011" s="164"/>
      <c r="K1011" s="164"/>
      <c r="L1011" s="164"/>
      <c r="M1011" s="164"/>
      <c r="N1011" s="164"/>
      <c r="O1011" s="164"/>
      <c r="P1011" s="164"/>
      <c r="Q1011" s="164"/>
      <c r="R1011" s="164"/>
      <c r="S1011" s="164"/>
      <c r="T1011" s="164"/>
      <c r="U1011" s="164"/>
      <c r="V1011" s="164"/>
      <c r="W1011" s="164"/>
      <c r="X1011" s="164"/>
      <c r="Y1011" s="164"/>
      <c r="Z1011" s="41">
        <v>0</v>
      </c>
    </row>
    <row r="1012" spans="1:27" ht="15" customHeight="1" x14ac:dyDescent="0.25">
      <c r="A1012" s="163" t="s">
        <v>46</v>
      </c>
      <c r="B1012" s="164">
        <f t="shared" si="284"/>
        <v>0</v>
      </c>
      <c r="C1012" s="164">
        <f t="shared" si="285"/>
        <v>0</v>
      </c>
      <c r="D1012" s="164">
        <f t="shared" si="286"/>
        <v>0</v>
      </c>
      <c r="E1012" s="164"/>
      <c r="F1012" s="164"/>
      <c r="G1012" s="165"/>
      <c r="H1012" s="164"/>
      <c r="I1012" s="164"/>
      <c r="J1012" s="164"/>
      <c r="K1012" s="164"/>
      <c r="L1012" s="164"/>
      <c r="M1012" s="164"/>
      <c r="N1012" s="164"/>
      <c r="O1012" s="164"/>
      <c r="P1012" s="164"/>
      <c r="Q1012" s="164"/>
      <c r="R1012" s="164"/>
      <c r="S1012" s="164"/>
      <c r="T1012" s="164"/>
      <c r="U1012" s="164"/>
      <c r="V1012" s="164"/>
      <c r="W1012" s="164"/>
      <c r="X1012" s="164"/>
      <c r="Y1012" s="164"/>
      <c r="Z1012" s="41">
        <v>0</v>
      </c>
    </row>
    <row r="1013" spans="1:27" ht="15" customHeight="1" x14ac:dyDescent="0.25">
      <c r="A1013" s="181" t="s">
        <v>47</v>
      </c>
      <c r="B1013" s="182">
        <f t="shared" si="284"/>
        <v>0</v>
      </c>
      <c r="C1013" s="182">
        <f t="shared" si="285"/>
        <v>0</v>
      </c>
      <c r="D1013" s="182">
        <f t="shared" si="286"/>
        <v>0</v>
      </c>
      <c r="E1013" s="182"/>
      <c r="F1013" s="182"/>
      <c r="G1013" s="182"/>
      <c r="H1013" s="182"/>
      <c r="I1013" s="182"/>
      <c r="J1013" s="182"/>
      <c r="K1013" s="182"/>
      <c r="L1013" s="182"/>
      <c r="M1013" s="182"/>
      <c r="N1013" s="182"/>
      <c r="O1013" s="182"/>
      <c r="P1013" s="182"/>
      <c r="Q1013" s="182"/>
      <c r="R1013" s="182"/>
      <c r="S1013" s="182"/>
      <c r="T1013" s="182"/>
      <c r="U1013" s="182"/>
      <c r="V1013" s="182"/>
      <c r="W1013" s="182"/>
      <c r="X1013" s="182"/>
      <c r="Y1013" s="182"/>
      <c r="Z1013" s="41">
        <v>1</v>
      </c>
    </row>
    <row r="1014" spans="1:27" ht="15" customHeight="1" x14ac:dyDescent="0.25">
      <c r="A1014" s="181" t="s">
        <v>48</v>
      </c>
      <c r="B1014" s="182">
        <f t="shared" si="284"/>
        <v>0</v>
      </c>
      <c r="C1014" s="182">
        <f t="shared" si="285"/>
        <v>0</v>
      </c>
      <c r="D1014" s="182">
        <f t="shared" si="286"/>
        <v>0</v>
      </c>
      <c r="E1014" s="182"/>
      <c r="F1014" s="182"/>
      <c r="G1014" s="182"/>
      <c r="H1014" s="182"/>
      <c r="I1014" s="182"/>
      <c r="J1014" s="182"/>
      <c r="K1014" s="182"/>
      <c r="L1014" s="182"/>
      <c r="M1014" s="182"/>
      <c r="N1014" s="182"/>
      <c r="O1014" s="182"/>
      <c r="P1014" s="182"/>
      <c r="Q1014" s="182"/>
      <c r="R1014" s="182"/>
      <c r="S1014" s="182"/>
      <c r="T1014" s="182"/>
      <c r="U1014" s="182"/>
      <c r="V1014" s="182"/>
      <c r="W1014" s="182"/>
      <c r="X1014" s="182"/>
      <c r="Y1014" s="182"/>
      <c r="Z1014" s="41">
        <v>1</v>
      </c>
    </row>
    <row r="1015" spans="1:27" s="44" customFormat="1" x14ac:dyDescent="0.25">
      <c r="A1015" s="161" t="s">
        <v>18</v>
      </c>
      <c r="B1015" s="162">
        <f t="shared" ref="B1015:Y1015" si="287">SUMIF($Z1003:$Z1014,"=1",B1003:B1014)</f>
        <v>13.790000000000001</v>
      </c>
      <c r="C1015" s="162">
        <f t="shared" si="287"/>
        <v>2532</v>
      </c>
      <c r="D1015" s="162">
        <f t="shared" si="287"/>
        <v>22745.050000000003</v>
      </c>
      <c r="E1015" s="162">
        <f t="shared" si="287"/>
        <v>0</v>
      </c>
      <c r="F1015" s="162">
        <f t="shared" si="287"/>
        <v>0</v>
      </c>
      <c r="G1015" s="162">
        <f t="shared" si="287"/>
        <v>0</v>
      </c>
      <c r="H1015" s="162">
        <f t="shared" si="287"/>
        <v>0</v>
      </c>
      <c r="I1015" s="162">
        <f t="shared" si="287"/>
        <v>0</v>
      </c>
      <c r="J1015" s="162">
        <f t="shared" si="287"/>
        <v>0</v>
      </c>
      <c r="K1015" s="162">
        <f t="shared" si="287"/>
        <v>0</v>
      </c>
      <c r="L1015" s="162">
        <f t="shared" si="287"/>
        <v>0</v>
      </c>
      <c r="M1015" s="162">
        <f t="shared" si="287"/>
        <v>0</v>
      </c>
      <c r="N1015" s="162">
        <f t="shared" si="287"/>
        <v>0</v>
      </c>
      <c r="O1015" s="162">
        <f t="shared" si="287"/>
        <v>0</v>
      </c>
      <c r="P1015" s="162">
        <f t="shared" si="287"/>
        <v>0</v>
      </c>
      <c r="Q1015" s="162">
        <f t="shared" si="287"/>
        <v>13.790000000000001</v>
      </c>
      <c r="R1015" s="162">
        <f t="shared" si="287"/>
        <v>2532</v>
      </c>
      <c r="S1015" s="162">
        <f t="shared" si="287"/>
        <v>22745.050000000003</v>
      </c>
      <c r="T1015" s="162">
        <f t="shared" si="287"/>
        <v>0</v>
      </c>
      <c r="U1015" s="162">
        <f t="shared" si="287"/>
        <v>0</v>
      </c>
      <c r="V1015" s="162">
        <f t="shared" si="287"/>
        <v>0</v>
      </c>
      <c r="W1015" s="162">
        <f t="shared" si="287"/>
        <v>0</v>
      </c>
      <c r="X1015" s="162">
        <f t="shared" si="287"/>
        <v>0</v>
      </c>
      <c r="Y1015" s="162">
        <f t="shared" si="287"/>
        <v>0</v>
      </c>
    </row>
    <row r="1016" spans="1:27" x14ac:dyDescent="0.25">
      <c r="A1016" s="229" t="s">
        <v>120</v>
      </c>
      <c r="B1016" s="230"/>
      <c r="C1016" s="230"/>
      <c r="D1016" s="230"/>
      <c r="E1016" s="230"/>
      <c r="F1016" s="230"/>
      <c r="G1016" s="230"/>
      <c r="H1016" s="230"/>
      <c r="I1016" s="230"/>
      <c r="J1016" s="230"/>
      <c r="K1016" s="230"/>
      <c r="L1016" s="230"/>
      <c r="M1016" s="230"/>
      <c r="N1016" s="230"/>
      <c r="O1016" s="230"/>
      <c r="P1016" s="230"/>
      <c r="Q1016" s="230"/>
      <c r="R1016" s="230"/>
      <c r="S1016" s="230"/>
      <c r="T1016" s="230"/>
      <c r="U1016" s="230"/>
      <c r="V1016" s="230"/>
      <c r="W1016" s="230"/>
      <c r="X1016" s="230"/>
      <c r="Y1016" s="231"/>
      <c r="AA1016" s="160"/>
    </row>
    <row r="1017" spans="1:27" ht="15" customHeight="1" x14ac:dyDescent="0.25">
      <c r="A1017" s="181" t="s">
        <v>37</v>
      </c>
      <c r="B1017" s="182">
        <f t="shared" ref="B1017:B1028" si="288">E1017+H1017+K1017+N1017+Q1017+T1017+W1017</f>
        <v>1.49</v>
      </c>
      <c r="C1017" s="182">
        <f t="shared" ref="C1017:C1028" si="289">F1017+I1017+L1017+O1017+R1017+U1017+X1017</f>
        <v>276</v>
      </c>
      <c r="D1017" s="182">
        <f t="shared" ref="D1017:D1028" si="290">G1017+J1017+M1017+P1017+S1017+V1017+Y1017</f>
        <v>6002.76</v>
      </c>
      <c r="E1017" s="182"/>
      <c r="F1017" s="182"/>
      <c r="G1017" s="182"/>
      <c r="H1017" s="182"/>
      <c r="I1017" s="182"/>
      <c r="J1017" s="182"/>
      <c r="K1017" s="182"/>
      <c r="L1017" s="182"/>
      <c r="M1017" s="182"/>
      <c r="N1017" s="182"/>
      <c r="O1017" s="182"/>
      <c r="P1017" s="182"/>
      <c r="Q1017" s="182"/>
      <c r="R1017" s="182"/>
      <c r="S1017" s="182"/>
      <c r="T1017" s="182">
        <v>1.49</v>
      </c>
      <c r="U1017" s="182">
        <v>276</v>
      </c>
      <c r="V1017" s="182">
        <v>6002.76</v>
      </c>
      <c r="W1017" s="182"/>
      <c r="X1017" s="182"/>
      <c r="Y1017" s="182"/>
      <c r="Z1017" s="41">
        <v>1</v>
      </c>
    </row>
    <row r="1018" spans="1:27" ht="15" customHeight="1" x14ac:dyDescent="0.25">
      <c r="A1018" s="163" t="s">
        <v>38</v>
      </c>
      <c r="B1018" s="164">
        <f t="shared" si="288"/>
        <v>1.28</v>
      </c>
      <c r="C1018" s="164">
        <f t="shared" si="289"/>
        <v>236</v>
      </c>
      <c r="D1018" s="164">
        <f t="shared" si="290"/>
        <v>4305.6099999999997</v>
      </c>
      <c r="E1018" s="164"/>
      <c r="F1018" s="164"/>
      <c r="G1018" s="165"/>
      <c r="H1018" s="164"/>
      <c r="I1018" s="164"/>
      <c r="J1018" s="164"/>
      <c r="K1018" s="164"/>
      <c r="L1018" s="164"/>
      <c r="M1018" s="164"/>
      <c r="N1018" s="164"/>
      <c r="O1018" s="164"/>
      <c r="P1018" s="164"/>
      <c r="Q1018" s="164"/>
      <c r="R1018" s="164"/>
      <c r="S1018" s="164"/>
      <c r="T1018" s="164">
        <v>1.28</v>
      </c>
      <c r="U1018" s="164">
        <v>236</v>
      </c>
      <c r="V1018" s="164">
        <v>4305.6099999999997</v>
      </c>
      <c r="W1018" s="164"/>
      <c r="X1018" s="164"/>
      <c r="Y1018" s="164"/>
      <c r="Z1018" s="41">
        <v>0</v>
      </c>
    </row>
    <row r="1019" spans="1:27" ht="15" customHeight="1" x14ac:dyDescent="0.25">
      <c r="A1019" s="163" t="s">
        <v>39</v>
      </c>
      <c r="B1019" s="164">
        <f t="shared" si="288"/>
        <v>0</v>
      </c>
      <c r="C1019" s="164">
        <f t="shared" si="289"/>
        <v>0</v>
      </c>
      <c r="D1019" s="164">
        <f t="shared" si="290"/>
        <v>893.46</v>
      </c>
      <c r="E1019" s="164"/>
      <c r="F1019" s="164"/>
      <c r="G1019" s="165"/>
      <c r="H1019" s="164"/>
      <c r="I1019" s="164"/>
      <c r="J1019" s="164"/>
      <c r="K1019" s="164"/>
      <c r="L1019" s="164"/>
      <c r="M1019" s="164"/>
      <c r="N1019" s="164"/>
      <c r="O1019" s="164"/>
      <c r="P1019" s="164"/>
      <c r="Q1019" s="164"/>
      <c r="R1019" s="164"/>
      <c r="S1019" s="164"/>
      <c r="T1019" s="164"/>
      <c r="U1019" s="164"/>
      <c r="V1019" s="164">
        <v>893.46</v>
      </c>
      <c r="W1019" s="164"/>
      <c r="X1019" s="164"/>
      <c r="Y1019" s="164"/>
      <c r="Z1019" s="41">
        <v>0</v>
      </c>
    </row>
    <row r="1020" spans="1:27" ht="15" customHeight="1" x14ac:dyDescent="0.25">
      <c r="A1020" s="163" t="s">
        <v>40</v>
      </c>
      <c r="B1020" s="164">
        <f t="shared" si="288"/>
        <v>0.21</v>
      </c>
      <c r="C1020" s="164">
        <f t="shared" si="289"/>
        <v>40</v>
      </c>
      <c r="D1020" s="164">
        <f t="shared" si="290"/>
        <v>803.69</v>
      </c>
      <c r="E1020" s="164"/>
      <c r="F1020" s="164"/>
      <c r="G1020" s="165"/>
      <c r="H1020" s="164"/>
      <c r="I1020" s="164"/>
      <c r="J1020" s="164"/>
      <c r="K1020" s="164"/>
      <c r="L1020" s="164"/>
      <c r="M1020" s="164"/>
      <c r="N1020" s="164"/>
      <c r="O1020" s="164"/>
      <c r="P1020" s="164"/>
      <c r="Q1020" s="164"/>
      <c r="R1020" s="164"/>
      <c r="S1020" s="164"/>
      <c r="T1020" s="164">
        <v>0.21</v>
      </c>
      <c r="U1020" s="164">
        <v>40</v>
      </c>
      <c r="V1020" s="164">
        <v>803.69</v>
      </c>
      <c r="W1020" s="164"/>
      <c r="X1020" s="164"/>
      <c r="Y1020" s="164"/>
      <c r="Z1020" s="41">
        <v>0</v>
      </c>
    </row>
    <row r="1021" spans="1:27" ht="15" customHeight="1" x14ac:dyDescent="0.25">
      <c r="A1021" s="181" t="s">
        <v>41</v>
      </c>
      <c r="B1021" s="182">
        <f t="shared" si="288"/>
        <v>0</v>
      </c>
      <c r="C1021" s="182">
        <f t="shared" si="289"/>
        <v>0</v>
      </c>
      <c r="D1021" s="182">
        <f t="shared" si="290"/>
        <v>0</v>
      </c>
      <c r="E1021" s="182"/>
      <c r="F1021" s="182"/>
      <c r="G1021" s="182"/>
      <c r="H1021" s="182"/>
      <c r="I1021" s="182"/>
      <c r="J1021" s="182"/>
      <c r="K1021" s="182"/>
      <c r="L1021" s="182"/>
      <c r="M1021" s="182"/>
      <c r="N1021" s="182"/>
      <c r="O1021" s="182"/>
      <c r="P1021" s="182"/>
      <c r="Q1021" s="182"/>
      <c r="R1021" s="182"/>
      <c r="S1021" s="182"/>
      <c r="T1021" s="182"/>
      <c r="U1021" s="182"/>
      <c r="V1021" s="182"/>
      <c r="W1021" s="182"/>
      <c r="X1021" s="182"/>
      <c r="Y1021" s="182"/>
      <c r="Z1021" s="41">
        <v>1</v>
      </c>
    </row>
    <row r="1022" spans="1:27" ht="15" customHeight="1" x14ac:dyDescent="0.25">
      <c r="A1022" s="181" t="s">
        <v>42</v>
      </c>
      <c r="B1022" s="182">
        <f t="shared" si="288"/>
        <v>0</v>
      </c>
      <c r="C1022" s="182">
        <f t="shared" si="289"/>
        <v>0</v>
      </c>
      <c r="D1022" s="182">
        <f t="shared" si="290"/>
        <v>0</v>
      </c>
      <c r="E1022" s="182"/>
      <c r="F1022" s="182"/>
      <c r="G1022" s="182"/>
      <c r="H1022" s="182"/>
      <c r="I1022" s="182"/>
      <c r="J1022" s="182"/>
      <c r="K1022" s="182"/>
      <c r="L1022" s="182"/>
      <c r="M1022" s="182"/>
      <c r="N1022" s="182"/>
      <c r="O1022" s="182"/>
      <c r="P1022" s="182"/>
      <c r="Q1022" s="182"/>
      <c r="R1022" s="182"/>
      <c r="S1022" s="182"/>
      <c r="T1022" s="182"/>
      <c r="U1022" s="182"/>
      <c r="V1022" s="182"/>
      <c r="W1022" s="182"/>
      <c r="X1022" s="182"/>
      <c r="Y1022" s="182"/>
      <c r="Z1022" s="41">
        <v>1</v>
      </c>
    </row>
    <row r="1023" spans="1:27" ht="15" customHeight="1" x14ac:dyDescent="0.25">
      <c r="A1023" s="163" t="s">
        <v>43</v>
      </c>
      <c r="B1023" s="164">
        <f t="shared" si="288"/>
        <v>0</v>
      </c>
      <c r="C1023" s="164">
        <f t="shared" si="289"/>
        <v>0</v>
      </c>
      <c r="D1023" s="164">
        <f t="shared" si="290"/>
        <v>0</v>
      </c>
      <c r="E1023" s="164"/>
      <c r="F1023" s="164"/>
      <c r="G1023" s="165"/>
      <c r="H1023" s="164"/>
      <c r="I1023" s="164"/>
      <c r="J1023" s="164"/>
      <c r="K1023" s="164"/>
      <c r="L1023" s="164"/>
      <c r="M1023" s="164"/>
      <c r="N1023" s="164"/>
      <c r="O1023" s="164"/>
      <c r="P1023" s="164"/>
      <c r="Q1023" s="164"/>
      <c r="R1023" s="164"/>
      <c r="S1023" s="164"/>
      <c r="T1023" s="164"/>
      <c r="U1023" s="164"/>
      <c r="V1023" s="164"/>
      <c r="W1023" s="164"/>
      <c r="X1023" s="164"/>
      <c r="Y1023" s="164"/>
      <c r="Z1023" s="41">
        <v>0</v>
      </c>
    </row>
    <row r="1024" spans="1:27" ht="15" customHeight="1" x14ac:dyDescent="0.25">
      <c r="A1024" s="163" t="s">
        <v>44</v>
      </c>
      <c r="B1024" s="164">
        <f t="shared" si="288"/>
        <v>0</v>
      </c>
      <c r="C1024" s="164">
        <f t="shared" si="289"/>
        <v>0</v>
      </c>
      <c r="D1024" s="164">
        <f t="shared" si="290"/>
        <v>0</v>
      </c>
      <c r="E1024" s="164"/>
      <c r="F1024" s="164"/>
      <c r="G1024" s="165"/>
      <c r="H1024" s="164"/>
      <c r="I1024" s="164"/>
      <c r="J1024" s="164"/>
      <c r="K1024" s="164"/>
      <c r="L1024" s="164"/>
      <c r="M1024" s="164"/>
      <c r="N1024" s="164"/>
      <c r="O1024" s="164"/>
      <c r="P1024" s="164"/>
      <c r="Q1024" s="164"/>
      <c r="R1024" s="164"/>
      <c r="S1024" s="164"/>
      <c r="T1024" s="164"/>
      <c r="U1024" s="164"/>
      <c r="V1024" s="164"/>
      <c r="W1024" s="164"/>
      <c r="X1024" s="164"/>
      <c r="Y1024" s="164"/>
      <c r="Z1024" s="41">
        <v>0</v>
      </c>
    </row>
    <row r="1025" spans="1:27" ht="15" customHeight="1" x14ac:dyDescent="0.25">
      <c r="A1025" s="163" t="s">
        <v>45</v>
      </c>
      <c r="B1025" s="164">
        <f t="shared" si="288"/>
        <v>0</v>
      </c>
      <c r="C1025" s="164">
        <f t="shared" si="289"/>
        <v>0</v>
      </c>
      <c r="D1025" s="164">
        <f t="shared" si="290"/>
        <v>0</v>
      </c>
      <c r="E1025" s="164"/>
      <c r="F1025" s="164"/>
      <c r="G1025" s="165"/>
      <c r="H1025" s="164"/>
      <c r="I1025" s="164"/>
      <c r="J1025" s="164"/>
      <c r="K1025" s="164"/>
      <c r="L1025" s="164"/>
      <c r="M1025" s="164"/>
      <c r="N1025" s="164"/>
      <c r="O1025" s="164"/>
      <c r="P1025" s="164"/>
      <c r="Q1025" s="164"/>
      <c r="R1025" s="164"/>
      <c r="S1025" s="164"/>
      <c r="T1025" s="164"/>
      <c r="U1025" s="164"/>
      <c r="V1025" s="164"/>
      <c r="W1025" s="164"/>
      <c r="X1025" s="164"/>
      <c r="Y1025" s="164"/>
      <c r="Z1025" s="41">
        <v>0</v>
      </c>
    </row>
    <row r="1026" spans="1:27" ht="15" customHeight="1" x14ac:dyDescent="0.25">
      <c r="A1026" s="163" t="s">
        <v>46</v>
      </c>
      <c r="B1026" s="164">
        <f t="shared" si="288"/>
        <v>0</v>
      </c>
      <c r="C1026" s="164">
        <f t="shared" si="289"/>
        <v>0</v>
      </c>
      <c r="D1026" s="164">
        <f t="shared" si="290"/>
        <v>0</v>
      </c>
      <c r="E1026" s="164"/>
      <c r="F1026" s="164"/>
      <c r="G1026" s="165"/>
      <c r="H1026" s="164"/>
      <c r="I1026" s="164"/>
      <c r="J1026" s="164"/>
      <c r="K1026" s="164"/>
      <c r="L1026" s="164"/>
      <c r="M1026" s="164"/>
      <c r="N1026" s="164"/>
      <c r="O1026" s="164"/>
      <c r="P1026" s="164"/>
      <c r="Q1026" s="164"/>
      <c r="R1026" s="164"/>
      <c r="S1026" s="164"/>
      <c r="T1026" s="164"/>
      <c r="U1026" s="164"/>
      <c r="V1026" s="164"/>
      <c r="W1026" s="164"/>
      <c r="X1026" s="164"/>
      <c r="Y1026" s="164"/>
      <c r="Z1026" s="41">
        <v>0</v>
      </c>
    </row>
    <row r="1027" spans="1:27" ht="15" customHeight="1" x14ac:dyDescent="0.25">
      <c r="A1027" s="181" t="s">
        <v>47</v>
      </c>
      <c r="B1027" s="182">
        <f t="shared" si="288"/>
        <v>0</v>
      </c>
      <c r="C1027" s="182">
        <f t="shared" si="289"/>
        <v>0</v>
      </c>
      <c r="D1027" s="182">
        <f t="shared" si="290"/>
        <v>0</v>
      </c>
      <c r="E1027" s="182"/>
      <c r="F1027" s="182"/>
      <c r="G1027" s="182"/>
      <c r="H1027" s="182"/>
      <c r="I1027" s="182"/>
      <c r="J1027" s="182"/>
      <c r="K1027" s="182"/>
      <c r="L1027" s="182"/>
      <c r="M1027" s="182"/>
      <c r="N1027" s="182"/>
      <c r="O1027" s="182"/>
      <c r="P1027" s="182"/>
      <c r="Q1027" s="182"/>
      <c r="R1027" s="182"/>
      <c r="S1027" s="182"/>
      <c r="T1027" s="182"/>
      <c r="U1027" s="182"/>
      <c r="V1027" s="182"/>
      <c r="W1027" s="182"/>
      <c r="X1027" s="182"/>
      <c r="Y1027" s="182"/>
      <c r="Z1027" s="41">
        <v>1</v>
      </c>
    </row>
    <row r="1028" spans="1:27" ht="15" customHeight="1" x14ac:dyDescent="0.25">
      <c r="A1028" s="181" t="s">
        <v>48</v>
      </c>
      <c r="B1028" s="182">
        <f t="shared" si="288"/>
        <v>0</v>
      </c>
      <c r="C1028" s="182">
        <f t="shared" si="289"/>
        <v>0</v>
      </c>
      <c r="D1028" s="182">
        <f t="shared" si="290"/>
        <v>0</v>
      </c>
      <c r="E1028" s="182"/>
      <c r="F1028" s="182"/>
      <c r="G1028" s="182"/>
      <c r="H1028" s="182"/>
      <c r="I1028" s="182"/>
      <c r="J1028" s="182"/>
      <c r="K1028" s="182"/>
      <c r="L1028" s="182"/>
      <c r="M1028" s="182"/>
      <c r="N1028" s="182"/>
      <c r="O1028" s="182"/>
      <c r="P1028" s="182"/>
      <c r="Q1028" s="182"/>
      <c r="R1028" s="182"/>
      <c r="S1028" s="182"/>
      <c r="T1028" s="182"/>
      <c r="U1028" s="182"/>
      <c r="V1028" s="182"/>
      <c r="W1028" s="182"/>
      <c r="X1028" s="182"/>
      <c r="Y1028" s="182"/>
      <c r="Z1028" s="41">
        <v>1</v>
      </c>
    </row>
    <row r="1029" spans="1:27" s="44" customFormat="1" x14ac:dyDescent="0.25">
      <c r="A1029" s="161" t="s">
        <v>18</v>
      </c>
      <c r="B1029" s="162">
        <f t="shared" ref="B1029:Y1029" si="291">SUMIF($Z1017:$Z1028,"=1",B1017:B1028)</f>
        <v>1.49</v>
      </c>
      <c r="C1029" s="162">
        <f t="shared" si="291"/>
        <v>276</v>
      </c>
      <c r="D1029" s="162">
        <f t="shared" si="291"/>
        <v>6002.76</v>
      </c>
      <c r="E1029" s="162">
        <f t="shared" si="291"/>
        <v>0</v>
      </c>
      <c r="F1029" s="162">
        <f t="shared" si="291"/>
        <v>0</v>
      </c>
      <c r="G1029" s="162">
        <f t="shared" si="291"/>
        <v>0</v>
      </c>
      <c r="H1029" s="162">
        <f t="shared" si="291"/>
        <v>0</v>
      </c>
      <c r="I1029" s="162">
        <f t="shared" si="291"/>
        <v>0</v>
      </c>
      <c r="J1029" s="162">
        <f t="shared" si="291"/>
        <v>0</v>
      </c>
      <c r="K1029" s="162">
        <f t="shared" si="291"/>
        <v>0</v>
      </c>
      <c r="L1029" s="162">
        <f t="shared" si="291"/>
        <v>0</v>
      </c>
      <c r="M1029" s="162">
        <f t="shared" si="291"/>
        <v>0</v>
      </c>
      <c r="N1029" s="162">
        <f t="shared" si="291"/>
        <v>0</v>
      </c>
      <c r="O1029" s="162">
        <f t="shared" si="291"/>
        <v>0</v>
      </c>
      <c r="P1029" s="162">
        <f t="shared" si="291"/>
        <v>0</v>
      </c>
      <c r="Q1029" s="162">
        <f t="shared" si="291"/>
        <v>0</v>
      </c>
      <c r="R1029" s="162">
        <f t="shared" si="291"/>
        <v>0</v>
      </c>
      <c r="S1029" s="162">
        <f t="shared" si="291"/>
        <v>0</v>
      </c>
      <c r="T1029" s="162">
        <f t="shared" si="291"/>
        <v>1.49</v>
      </c>
      <c r="U1029" s="162">
        <f t="shared" si="291"/>
        <v>276</v>
      </c>
      <c r="V1029" s="162">
        <f t="shared" si="291"/>
        <v>6002.76</v>
      </c>
      <c r="W1029" s="162">
        <f t="shared" si="291"/>
        <v>0</v>
      </c>
      <c r="X1029" s="162">
        <f t="shared" si="291"/>
        <v>0</v>
      </c>
      <c r="Y1029" s="162">
        <f t="shared" si="291"/>
        <v>0</v>
      </c>
    </row>
    <row r="1030" spans="1:27" x14ac:dyDescent="0.25">
      <c r="A1030" s="229" t="s">
        <v>121</v>
      </c>
      <c r="B1030" s="230"/>
      <c r="C1030" s="230"/>
      <c r="D1030" s="230"/>
      <c r="E1030" s="230"/>
      <c r="F1030" s="230"/>
      <c r="G1030" s="230"/>
      <c r="H1030" s="230"/>
      <c r="I1030" s="230"/>
      <c r="J1030" s="230"/>
      <c r="K1030" s="230"/>
      <c r="L1030" s="230"/>
      <c r="M1030" s="230"/>
      <c r="N1030" s="230"/>
      <c r="O1030" s="230"/>
      <c r="P1030" s="230"/>
      <c r="Q1030" s="230"/>
      <c r="R1030" s="230"/>
      <c r="S1030" s="230"/>
      <c r="T1030" s="230"/>
      <c r="U1030" s="230"/>
      <c r="V1030" s="230"/>
      <c r="W1030" s="230"/>
      <c r="X1030" s="230"/>
      <c r="Y1030" s="231"/>
      <c r="AA1030" s="160"/>
    </row>
    <row r="1031" spans="1:27" ht="15" customHeight="1" x14ac:dyDescent="0.25">
      <c r="A1031" s="181" t="s">
        <v>37</v>
      </c>
      <c r="B1031" s="182">
        <f t="shared" ref="B1031:B1042" si="292">E1031+H1031+K1031+N1031+Q1031+T1031+W1031</f>
        <v>1.72</v>
      </c>
      <c r="C1031" s="182">
        <f t="shared" ref="C1031:C1042" si="293">F1031+I1031+L1031+O1031+R1031+U1031+X1031</f>
        <v>315</v>
      </c>
      <c r="D1031" s="182">
        <f t="shared" ref="D1031:D1042" si="294">G1031+J1031+M1031+P1031+S1031+V1031+Y1031</f>
        <v>5333.14</v>
      </c>
      <c r="E1031" s="182"/>
      <c r="F1031" s="182"/>
      <c r="G1031" s="182"/>
      <c r="H1031" s="182"/>
      <c r="I1031" s="182"/>
      <c r="J1031" s="182"/>
      <c r="K1031" s="182"/>
      <c r="L1031" s="182"/>
      <c r="M1031" s="182"/>
      <c r="N1031" s="182"/>
      <c r="O1031" s="182"/>
      <c r="P1031" s="182"/>
      <c r="Q1031" s="182"/>
      <c r="R1031" s="182"/>
      <c r="S1031" s="182"/>
      <c r="T1031" s="182">
        <v>1.72</v>
      </c>
      <c r="U1031" s="182">
        <v>315</v>
      </c>
      <c r="V1031" s="182">
        <v>5333.14</v>
      </c>
      <c r="W1031" s="182"/>
      <c r="X1031" s="182"/>
      <c r="Y1031" s="182"/>
      <c r="Z1031" s="41">
        <v>1</v>
      </c>
    </row>
    <row r="1032" spans="1:27" ht="15" customHeight="1" x14ac:dyDescent="0.25">
      <c r="A1032" s="163" t="s">
        <v>38</v>
      </c>
      <c r="B1032" s="164">
        <f t="shared" si="292"/>
        <v>1.54</v>
      </c>
      <c r="C1032" s="164">
        <f t="shared" si="293"/>
        <v>283</v>
      </c>
      <c r="D1032" s="164">
        <f t="shared" si="294"/>
        <v>3990.83</v>
      </c>
      <c r="E1032" s="164"/>
      <c r="F1032" s="164"/>
      <c r="G1032" s="165"/>
      <c r="H1032" s="164"/>
      <c r="I1032" s="164"/>
      <c r="J1032" s="164"/>
      <c r="K1032" s="164"/>
      <c r="L1032" s="164"/>
      <c r="M1032" s="164"/>
      <c r="N1032" s="164"/>
      <c r="O1032" s="164"/>
      <c r="P1032" s="164"/>
      <c r="Q1032" s="164"/>
      <c r="R1032" s="164"/>
      <c r="S1032" s="164"/>
      <c r="T1032" s="164">
        <v>1.54</v>
      </c>
      <c r="U1032" s="164">
        <v>283</v>
      </c>
      <c r="V1032" s="164">
        <v>3990.83</v>
      </c>
      <c r="W1032" s="164"/>
      <c r="X1032" s="164"/>
      <c r="Y1032" s="164"/>
      <c r="Z1032" s="41">
        <v>0</v>
      </c>
    </row>
    <row r="1033" spans="1:27" ht="15" customHeight="1" x14ac:dyDescent="0.25">
      <c r="A1033" s="163" t="s">
        <v>39</v>
      </c>
      <c r="B1033" s="164">
        <f t="shared" si="292"/>
        <v>0</v>
      </c>
      <c r="C1033" s="164">
        <f t="shared" si="293"/>
        <v>0</v>
      </c>
      <c r="D1033" s="164">
        <f t="shared" si="294"/>
        <v>807.91</v>
      </c>
      <c r="E1033" s="164"/>
      <c r="F1033" s="164"/>
      <c r="G1033" s="165"/>
      <c r="H1033" s="164"/>
      <c r="I1033" s="164"/>
      <c r="J1033" s="164"/>
      <c r="K1033" s="164"/>
      <c r="L1033" s="164"/>
      <c r="M1033" s="164"/>
      <c r="N1033" s="164"/>
      <c r="O1033" s="164"/>
      <c r="P1033" s="164"/>
      <c r="Q1033" s="164"/>
      <c r="R1033" s="164"/>
      <c r="S1033" s="164"/>
      <c r="T1033" s="164"/>
      <c r="U1033" s="164"/>
      <c r="V1033" s="164">
        <v>807.91</v>
      </c>
      <c r="W1033" s="164"/>
      <c r="X1033" s="164"/>
      <c r="Y1033" s="164"/>
      <c r="Z1033" s="41">
        <v>0</v>
      </c>
    </row>
    <row r="1034" spans="1:27" ht="15" customHeight="1" x14ac:dyDescent="0.25">
      <c r="A1034" s="163" t="s">
        <v>40</v>
      </c>
      <c r="B1034" s="164">
        <f t="shared" si="292"/>
        <v>0.18</v>
      </c>
      <c r="C1034" s="164">
        <f t="shared" si="293"/>
        <v>32</v>
      </c>
      <c r="D1034" s="164">
        <f t="shared" si="294"/>
        <v>534.4</v>
      </c>
      <c r="E1034" s="164"/>
      <c r="F1034" s="164"/>
      <c r="G1034" s="165"/>
      <c r="H1034" s="164"/>
      <c r="I1034" s="164"/>
      <c r="J1034" s="164"/>
      <c r="K1034" s="164"/>
      <c r="L1034" s="164"/>
      <c r="M1034" s="164"/>
      <c r="N1034" s="164"/>
      <c r="O1034" s="164"/>
      <c r="P1034" s="164"/>
      <c r="Q1034" s="164"/>
      <c r="R1034" s="164"/>
      <c r="S1034" s="164"/>
      <c r="T1034" s="164">
        <v>0.18</v>
      </c>
      <c r="U1034" s="164">
        <v>32</v>
      </c>
      <c r="V1034" s="164">
        <v>534.4</v>
      </c>
      <c r="W1034" s="164"/>
      <c r="X1034" s="164"/>
      <c r="Y1034" s="164"/>
      <c r="Z1034" s="41">
        <v>0</v>
      </c>
    </row>
    <row r="1035" spans="1:27" ht="15" customHeight="1" x14ac:dyDescent="0.25">
      <c r="A1035" s="181" t="s">
        <v>41</v>
      </c>
      <c r="B1035" s="182">
        <f t="shared" si="292"/>
        <v>0.28000000000000003</v>
      </c>
      <c r="C1035" s="182">
        <f t="shared" si="293"/>
        <v>51</v>
      </c>
      <c r="D1035" s="182">
        <f t="shared" si="294"/>
        <v>818.62</v>
      </c>
      <c r="E1035" s="182"/>
      <c r="F1035" s="182"/>
      <c r="G1035" s="182"/>
      <c r="H1035" s="182"/>
      <c r="I1035" s="182"/>
      <c r="J1035" s="182"/>
      <c r="K1035" s="182"/>
      <c r="L1035" s="182"/>
      <c r="M1035" s="182"/>
      <c r="N1035" s="182"/>
      <c r="O1035" s="182"/>
      <c r="P1035" s="182"/>
      <c r="Q1035" s="182"/>
      <c r="R1035" s="182"/>
      <c r="S1035" s="182"/>
      <c r="T1035" s="182">
        <v>0.28000000000000003</v>
      </c>
      <c r="U1035" s="182">
        <v>51</v>
      </c>
      <c r="V1035" s="182">
        <v>818.62</v>
      </c>
      <c r="W1035" s="182"/>
      <c r="X1035" s="182"/>
      <c r="Y1035" s="182"/>
      <c r="Z1035" s="41">
        <v>1</v>
      </c>
    </row>
    <row r="1036" spans="1:27" ht="15" customHeight="1" x14ac:dyDescent="0.25">
      <c r="A1036" s="181" t="s">
        <v>42</v>
      </c>
      <c r="B1036" s="182">
        <f t="shared" si="292"/>
        <v>0</v>
      </c>
      <c r="C1036" s="182">
        <f t="shared" si="293"/>
        <v>0</v>
      </c>
      <c r="D1036" s="182">
        <f t="shared" si="294"/>
        <v>0</v>
      </c>
      <c r="E1036" s="182"/>
      <c r="F1036" s="182"/>
      <c r="G1036" s="182"/>
      <c r="H1036" s="182"/>
      <c r="I1036" s="182"/>
      <c r="J1036" s="182"/>
      <c r="K1036" s="182"/>
      <c r="L1036" s="182"/>
      <c r="M1036" s="182"/>
      <c r="N1036" s="182"/>
      <c r="O1036" s="182"/>
      <c r="P1036" s="182"/>
      <c r="Q1036" s="182"/>
      <c r="R1036" s="182"/>
      <c r="S1036" s="182"/>
      <c r="T1036" s="182"/>
      <c r="U1036" s="182"/>
      <c r="V1036" s="182"/>
      <c r="W1036" s="182"/>
      <c r="X1036" s="182"/>
      <c r="Y1036" s="182"/>
      <c r="Z1036" s="41">
        <v>1</v>
      </c>
    </row>
    <row r="1037" spans="1:27" ht="15" customHeight="1" x14ac:dyDescent="0.25">
      <c r="A1037" s="163" t="s">
        <v>43</v>
      </c>
      <c r="B1037" s="164">
        <f t="shared" si="292"/>
        <v>0</v>
      </c>
      <c r="C1037" s="164">
        <f t="shared" si="293"/>
        <v>0</v>
      </c>
      <c r="D1037" s="164">
        <f t="shared" si="294"/>
        <v>0</v>
      </c>
      <c r="E1037" s="164"/>
      <c r="F1037" s="164"/>
      <c r="G1037" s="165"/>
      <c r="H1037" s="164"/>
      <c r="I1037" s="164"/>
      <c r="J1037" s="164"/>
      <c r="K1037" s="164"/>
      <c r="L1037" s="164"/>
      <c r="M1037" s="164"/>
      <c r="N1037" s="164"/>
      <c r="O1037" s="164"/>
      <c r="P1037" s="164"/>
      <c r="Q1037" s="164"/>
      <c r="R1037" s="164"/>
      <c r="S1037" s="164"/>
      <c r="T1037" s="164"/>
      <c r="U1037" s="164"/>
      <c r="V1037" s="164"/>
      <c r="W1037" s="164"/>
      <c r="X1037" s="164"/>
      <c r="Y1037" s="164"/>
      <c r="Z1037" s="41">
        <v>0</v>
      </c>
    </row>
    <row r="1038" spans="1:27" ht="15" customHeight="1" x14ac:dyDescent="0.25">
      <c r="A1038" s="163" t="s">
        <v>44</v>
      </c>
      <c r="B1038" s="164">
        <f t="shared" si="292"/>
        <v>0</v>
      </c>
      <c r="C1038" s="164">
        <f t="shared" si="293"/>
        <v>0</v>
      </c>
      <c r="D1038" s="164">
        <f t="shared" si="294"/>
        <v>0</v>
      </c>
      <c r="E1038" s="164"/>
      <c r="F1038" s="164"/>
      <c r="G1038" s="165"/>
      <c r="H1038" s="164"/>
      <c r="I1038" s="164"/>
      <c r="J1038" s="164"/>
      <c r="K1038" s="164"/>
      <c r="L1038" s="164"/>
      <c r="M1038" s="164"/>
      <c r="N1038" s="164"/>
      <c r="O1038" s="164"/>
      <c r="P1038" s="164"/>
      <c r="Q1038" s="164"/>
      <c r="R1038" s="164"/>
      <c r="S1038" s="164"/>
      <c r="T1038" s="164"/>
      <c r="U1038" s="164"/>
      <c r="V1038" s="164"/>
      <c r="W1038" s="164"/>
      <c r="X1038" s="164"/>
      <c r="Y1038" s="164"/>
      <c r="Z1038" s="41">
        <v>0</v>
      </c>
    </row>
    <row r="1039" spans="1:27" ht="15" customHeight="1" x14ac:dyDescent="0.25">
      <c r="A1039" s="163" t="s">
        <v>45</v>
      </c>
      <c r="B1039" s="164">
        <f t="shared" si="292"/>
        <v>0</v>
      </c>
      <c r="C1039" s="164">
        <f t="shared" si="293"/>
        <v>0</v>
      </c>
      <c r="D1039" s="164">
        <f t="shared" si="294"/>
        <v>0</v>
      </c>
      <c r="E1039" s="164"/>
      <c r="F1039" s="164"/>
      <c r="G1039" s="165"/>
      <c r="H1039" s="164"/>
      <c r="I1039" s="164"/>
      <c r="J1039" s="164"/>
      <c r="K1039" s="164"/>
      <c r="L1039" s="164"/>
      <c r="M1039" s="164"/>
      <c r="N1039" s="164"/>
      <c r="O1039" s="164"/>
      <c r="P1039" s="164"/>
      <c r="Q1039" s="164"/>
      <c r="R1039" s="164"/>
      <c r="S1039" s="164"/>
      <c r="T1039" s="164"/>
      <c r="U1039" s="164"/>
      <c r="V1039" s="164"/>
      <c r="W1039" s="164"/>
      <c r="X1039" s="164"/>
      <c r="Y1039" s="164"/>
      <c r="Z1039" s="41">
        <v>0</v>
      </c>
    </row>
    <row r="1040" spans="1:27" ht="15" customHeight="1" x14ac:dyDescent="0.25">
      <c r="A1040" s="163" t="s">
        <v>46</v>
      </c>
      <c r="B1040" s="164">
        <f t="shared" si="292"/>
        <v>0</v>
      </c>
      <c r="C1040" s="164">
        <f t="shared" si="293"/>
        <v>0</v>
      </c>
      <c r="D1040" s="164">
        <f t="shared" si="294"/>
        <v>0</v>
      </c>
      <c r="E1040" s="164"/>
      <c r="F1040" s="164"/>
      <c r="G1040" s="165"/>
      <c r="H1040" s="164"/>
      <c r="I1040" s="164"/>
      <c r="J1040" s="164"/>
      <c r="K1040" s="164"/>
      <c r="L1040" s="164"/>
      <c r="M1040" s="164"/>
      <c r="N1040" s="164"/>
      <c r="O1040" s="164"/>
      <c r="P1040" s="164"/>
      <c r="Q1040" s="164"/>
      <c r="R1040" s="164"/>
      <c r="S1040" s="164"/>
      <c r="T1040" s="164"/>
      <c r="U1040" s="164"/>
      <c r="V1040" s="164"/>
      <c r="W1040" s="164"/>
      <c r="X1040" s="164"/>
      <c r="Y1040" s="164"/>
      <c r="Z1040" s="41">
        <v>0</v>
      </c>
    </row>
    <row r="1041" spans="1:27" ht="15" customHeight="1" x14ac:dyDescent="0.25">
      <c r="A1041" s="181" t="s">
        <v>47</v>
      </c>
      <c r="B1041" s="182">
        <f t="shared" si="292"/>
        <v>0</v>
      </c>
      <c r="C1041" s="182">
        <f t="shared" si="293"/>
        <v>0</v>
      </c>
      <c r="D1041" s="182">
        <f t="shared" si="294"/>
        <v>0</v>
      </c>
      <c r="E1041" s="182"/>
      <c r="F1041" s="182"/>
      <c r="G1041" s="182"/>
      <c r="H1041" s="182"/>
      <c r="I1041" s="182"/>
      <c r="J1041" s="182"/>
      <c r="K1041" s="182"/>
      <c r="L1041" s="182"/>
      <c r="M1041" s="182"/>
      <c r="N1041" s="182"/>
      <c r="O1041" s="182"/>
      <c r="P1041" s="182"/>
      <c r="Q1041" s="182"/>
      <c r="R1041" s="182"/>
      <c r="S1041" s="182"/>
      <c r="T1041" s="182"/>
      <c r="U1041" s="182"/>
      <c r="V1041" s="182"/>
      <c r="W1041" s="182"/>
      <c r="X1041" s="182"/>
      <c r="Y1041" s="182"/>
      <c r="Z1041" s="41">
        <v>1</v>
      </c>
    </row>
    <row r="1042" spans="1:27" ht="15" customHeight="1" x14ac:dyDescent="0.25">
      <c r="A1042" s="181" t="s">
        <v>48</v>
      </c>
      <c r="B1042" s="182">
        <f t="shared" si="292"/>
        <v>0</v>
      </c>
      <c r="C1042" s="182">
        <f t="shared" si="293"/>
        <v>0</v>
      </c>
      <c r="D1042" s="182">
        <f t="shared" si="294"/>
        <v>0</v>
      </c>
      <c r="E1042" s="182"/>
      <c r="F1042" s="182"/>
      <c r="G1042" s="182"/>
      <c r="H1042" s="182"/>
      <c r="I1042" s="182"/>
      <c r="J1042" s="182"/>
      <c r="K1042" s="182"/>
      <c r="L1042" s="182"/>
      <c r="M1042" s="182"/>
      <c r="N1042" s="182"/>
      <c r="O1042" s="182"/>
      <c r="P1042" s="182"/>
      <c r="Q1042" s="182"/>
      <c r="R1042" s="182"/>
      <c r="S1042" s="182"/>
      <c r="T1042" s="182"/>
      <c r="U1042" s="182"/>
      <c r="V1042" s="182"/>
      <c r="W1042" s="182"/>
      <c r="X1042" s="182"/>
      <c r="Y1042" s="182"/>
      <c r="Z1042" s="41">
        <v>1</v>
      </c>
    </row>
    <row r="1043" spans="1:27" s="44" customFormat="1" x14ac:dyDescent="0.25">
      <c r="A1043" s="161" t="s">
        <v>18</v>
      </c>
      <c r="B1043" s="162">
        <f t="shared" ref="B1043:Y1043" si="295">SUMIF($Z1031:$Z1042,"=1",B1031:B1042)</f>
        <v>2</v>
      </c>
      <c r="C1043" s="162">
        <f t="shared" si="295"/>
        <v>366</v>
      </c>
      <c r="D1043" s="162">
        <f t="shared" si="295"/>
        <v>6151.76</v>
      </c>
      <c r="E1043" s="162">
        <f t="shared" si="295"/>
        <v>0</v>
      </c>
      <c r="F1043" s="162">
        <f t="shared" si="295"/>
        <v>0</v>
      </c>
      <c r="G1043" s="162">
        <f t="shared" si="295"/>
        <v>0</v>
      </c>
      <c r="H1043" s="162">
        <f t="shared" si="295"/>
        <v>0</v>
      </c>
      <c r="I1043" s="162">
        <f t="shared" si="295"/>
        <v>0</v>
      </c>
      <c r="J1043" s="162">
        <f t="shared" si="295"/>
        <v>0</v>
      </c>
      <c r="K1043" s="162">
        <f t="shared" si="295"/>
        <v>0</v>
      </c>
      <c r="L1043" s="162">
        <f t="shared" si="295"/>
        <v>0</v>
      </c>
      <c r="M1043" s="162">
        <f t="shared" si="295"/>
        <v>0</v>
      </c>
      <c r="N1043" s="162">
        <f t="shared" si="295"/>
        <v>0</v>
      </c>
      <c r="O1043" s="162">
        <f t="shared" si="295"/>
        <v>0</v>
      </c>
      <c r="P1043" s="162">
        <f t="shared" si="295"/>
        <v>0</v>
      </c>
      <c r="Q1043" s="162">
        <f t="shared" si="295"/>
        <v>0</v>
      </c>
      <c r="R1043" s="162">
        <f t="shared" si="295"/>
        <v>0</v>
      </c>
      <c r="S1043" s="162">
        <f t="shared" si="295"/>
        <v>0</v>
      </c>
      <c r="T1043" s="162">
        <f t="shared" si="295"/>
        <v>2</v>
      </c>
      <c r="U1043" s="162">
        <f t="shared" si="295"/>
        <v>366</v>
      </c>
      <c r="V1043" s="162">
        <f t="shared" si="295"/>
        <v>6151.76</v>
      </c>
      <c r="W1043" s="162">
        <f t="shared" si="295"/>
        <v>0</v>
      </c>
      <c r="X1043" s="162">
        <f t="shared" si="295"/>
        <v>0</v>
      </c>
      <c r="Y1043" s="162">
        <f t="shared" si="295"/>
        <v>0</v>
      </c>
    </row>
    <row r="1044" spans="1:27" x14ac:dyDescent="0.25">
      <c r="A1044" s="229" t="s">
        <v>122</v>
      </c>
      <c r="B1044" s="230"/>
      <c r="C1044" s="230"/>
      <c r="D1044" s="230"/>
      <c r="E1044" s="230"/>
      <c r="F1044" s="230"/>
      <c r="G1044" s="230"/>
      <c r="H1044" s="230"/>
      <c r="I1044" s="230"/>
      <c r="J1044" s="230"/>
      <c r="K1044" s="230"/>
      <c r="L1044" s="230"/>
      <c r="M1044" s="230"/>
      <c r="N1044" s="230"/>
      <c r="O1044" s="230"/>
      <c r="P1044" s="230"/>
      <c r="Q1044" s="230"/>
      <c r="R1044" s="230"/>
      <c r="S1044" s="230"/>
      <c r="T1044" s="230"/>
      <c r="U1044" s="230"/>
      <c r="V1044" s="230"/>
      <c r="W1044" s="230"/>
      <c r="X1044" s="230"/>
      <c r="Y1044" s="231"/>
      <c r="AA1044" s="160"/>
    </row>
    <row r="1045" spans="1:27" ht="15" customHeight="1" x14ac:dyDescent="0.25">
      <c r="A1045" s="181" t="s">
        <v>37</v>
      </c>
      <c r="B1045" s="182">
        <f t="shared" ref="B1045:B1056" si="296">E1045+H1045+K1045+N1045+Q1045+T1045+W1045</f>
        <v>1</v>
      </c>
      <c r="C1045" s="182">
        <f t="shared" ref="C1045:C1056" si="297">F1045+I1045+L1045+O1045+R1045+U1045+X1045</f>
        <v>184</v>
      </c>
      <c r="D1045" s="182">
        <f t="shared" ref="D1045:D1056" si="298">G1045+J1045+M1045+P1045+S1045+V1045+Y1045</f>
        <v>3799.25</v>
      </c>
      <c r="E1045" s="182"/>
      <c r="F1045" s="182"/>
      <c r="G1045" s="182"/>
      <c r="H1045" s="182"/>
      <c r="I1045" s="182"/>
      <c r="J1045" s="182"/>
      <c r="K1045" s="182"/>
      <c r="L1045" s="182"/>
      <c r="M1045" s="182"/>
      <c r="N1045" s="182"/>
      <c r="O1045" s="182"/>
      <c r="P1045" s="182"/>
      <c r="Q1045" s="182"/>
      <c r="R1045" s="182"/>
      <c r="S1045" s="182"/>
      <c r="T1045" s="182">
        <v>1</v>
      </c>
      <c r="U1045" s="182">
        <v>184</v>
      </c>
      <c r="V1045" s="182">
        <v>3799.25</v>
      </c>
      <c r="W1045" s="182"/>
      <c r="X1045" s="182"/>
      <c r="Y1045" s="182"/>
      <c r="Z1045" s="41">
        <v>1</v>
      </c>
    </row>
    <row r="1046" spans="1:27" ht="15" customHeight="1" x14ac:dyDescent="0.25">
      <c r="A1046" s="163" t="s">
        <v>38</v>
      </c>
      <c r="B1046" s="164">
        <f t="shared" si="296"/>
        <v>0.83</v>
      </c>
      <c r="C1046" s="164">
        <f t="shared" si="297"/>
        <v>152</v>
      </c>
      <c r="D1046" s="164">
        <f t="shared" si="298"/>
        <v>3058.35</v>
      </c>
      <c r="E1046" s="164"/>
      <c r="F1046" s="164"/>
      <c r="G1046" s="165"/>
      <c r="H1046" s="164"/>
      <c r="I1046" s="164"/>
      <c r="J1046" s="164"/>
      <c r="K1046" s="164"/>
      <c r="L1046" s="164"/>
      <c r="M1046" s="164"/>
      <c r="N1046" s="164"/>
      <c r="O1046" s="164"/>
      <c r="P1046" s="164"/>
      <c r="Q1046" s="164"/>
      <c r="R1046" s="164"/>
      <c r="S1046" s="164"/>
      <c r="T1046" s="164">
        <v>0.83</v>
      </c>
      <c r="U1046" s="164">
        <v>152</v>
      </c>
      <c r="V1046" s="164">
        <v>3058.35</v>
      </c>
      <c r="W1046" s="164"/>
      <c r="X1046" s="164"/>
      <c r="Y1046" s="164"/>
      <c r="Z1046" s="41">
        <v>0</v>
      </c>
    </row>
    <row r="1047" spans="1:27" ht="15" customHeight="1" x14ac:dyDescent="0.25">
      <c r="A1047" s="163" t="s">
        <v>39</v>
      </c>
      <c r="B1047" s="164">
        <f t="shared" si="296"/>
        <v>0</v>
      </c>
      <c r="C1047" s="164">
        <f t="shared" si="297"/>
        <v>0</v>
      </c>
      <c r="D1047" s="164">
        <f t="shared" si="298"/>
        <v>82.61</v>
      </c>
      <c r="E1047" s="164"/>
      <c r="F1047" s="164"/>
      <c r="G1047" s="165"/>
      <c r="H1047" s="164"/>
      <c r="I1047" s="164"/>
      <c r="J1047" s="164"/>
      <c r="K1047" s="164"/>
      <c r="L1047" s="164"/>
      <c r="M1047" s="164"/>
      <c r="N1047" s="164"/>
      <c r="O1047" s="164"/>
      <c r="P1047" s="164"/>
      <c r="Q1047" s="164"/>
      <c r="R1047" s="164"/>
      <c r="S1047" s="164"/>
      <c r="T1047" s="164"/>
      <c r="U1047" s="164"/>
      <c r="V1047" s="164">
        <v>82.61</v>
      </c>
      <c r="W1047" s="164"/>
      <c r="X1047" s="164"/>
      <c r="Y1047" s="164"/>
      <c r="Z1047" s="41">
        <v>0</v>
      </c>
    </row>
    <row r="1048" spans="1:27" ht="15" customHeight="1" x14ac:dyDescent="0.25">
      <c r="A1048" s="163" t="s">
        <v>40</v>
      </c>
      <c r="B1048" s="164">
        <f t="shared" si="296"/>
        <v>0.17</v>
      </c>
      <c r="C1048" s="164">
        <f t="shared" si="297"/>
        <v>32</v>
      </c>
      <c r="D1048" s="164">
        <f t="shared" si="298"/>
        <v>658.29</v>
      </c>
      <c r="E1048" s="164"/>
      <c r="F1048" s="164"/>
      <c r="G1048" s="165"/>
      <c r="H1048" s="164"/>
      <c r="I1048" s="164"/>
      <c r="J1048" s="164"/>
      <c r="K1048" s="164"/>
      <c r="L1048" s="164"/>
      <c r="M1048" s="164"/>
      <c r="N1048" s="164"/>
      <c r="O1048" s="164"/>
      <c r="P1048" s="164"/>
      <c r="Q1048" s="164"/>
      <c r="R1048" s="164"/>
      <c r="S1048" s="164"/>
      <c r="T1048" s="164">
        <v>0.17</v>
      </c>
      <c r="U1048" s="164">
        <v>32</v>
      </c>
      <c r="V1048" s="164">
        <v>658.29</v>
      </c>
      <c r="W1048" s="164"/>
      <c r="X1048" s="164"/>
      <c r="Y1048" s="164"/>
      <c r="Z1048" s="41">
        <v>0</v>
      </c>
    </row>
    <row r="1049" spans="1:27" ht="15" customHeight="1" x14ac:dyDescent="0.25">
      <c r="A1049" s="181" t="s">
        <v>41</v>
      </c>
      <c r="B1049" s="182">
        <f t="shared" si="296"/>
        <v>0</v>
      </c>
      <c r="C1049" s="182">
        <f t="shared" si="297"/>
        <v>0</v>
      </c>
      <c r="D1049" s="182">
        <f t="shared" si="298"/>
        <v>0</v>
      </c>
      <c r="E1049" s="182"/>
      <c r="F1049" s="182"/>
      <c r="G1049" s="182"/>
      <c r="H1049" s="182"/>
      <c r="I1049" s="182"/>
      <c r="J1049" s="182"/>
      <c r="K1049" s="182"/>
      <c r="L1049" s="182"/>
      <c r="M1049" s="182"/>
      <c r="N1049" s="182"/>
      <c r="O1049" s="182"/>
      <c r="P1049" s="182"/>
      <c r="Q1049" s="182"/>
      <c r="R1049" s="182"/>
      <c r="S1049" s="182"/>
      <c r="T1049" s="182"/>
      <c r="U1049" s="182"/>
      <c r="V1049" s="182"/>
      <c r="W1049" s="182"/>
      <c r="X1049" s="182"/>
      <c r="Y1049" s="182"/>
      <c r="Z1049" s="41">
        <v>1</v>
      </c>
    </row>
    <row r="1050" spans="1:27" ht="15" customHeight="1" x14ac:dyDescent="0.25">
      <c r="A1050" s="181" t="s">
        <v>42</v>
      </c>
      <c r="B1050" s="182">
        <f t="shared" si="296"/>
        <v>0</v>
      </c>
      <c r="C1050" s="182">
        <f t="shared" si="297"/>
        <v>0</v>
      </c>
      <c r="D1050" s="182">
        <f t="shared" si="298"/>
        <v>0</v>
      </c>
      <c r="E1050" s="182"/>
      <c r="F1050" s="182"/>
      <c r="G1050" s="182"/>
      <c r="H1050" s="182"/>
      <c r="I1050" s="182"/>
      <c r="J1050" s="182"/>
      <c r="K1050" s="182"/>
      <c r="L1050" s="182"/>
      <c r="M1050" s="182"/>
      <c r="N1050" s="182"/>
      <c r="O1050" s="182"/>
      <c r="P1050" s="182"/>
      <c r="Q1050" s="182"/>
      <c r="R1050" s="182"/>
      <c r="S1050" s="182"/>
      <c r="T1050" s="182"/>
      <c r="U1050" s="182"/>
      <c r="V1050" s="182"/>
      <c r="W1050" s="182"/>
      <c r="X1050" s="182"/>
      <c r="Y1050" s="182"/>
      <c r="Z1050" s="41">
        <v>1</v>
      </c>
    </row>
    <row r="1051" spans="1:27" ht="15" customHeight="1" x14ac:dyDescent="0.25">
      <c r="A1051" s="163" t="s">
        <v>43</v>
      </c>
      <c r="B1051" s="164">
        <f t="shared" si="296"/>
        <v>0</v>
      </c>
      <c r="C1051" s="164">
        <f t="shared" si="297"/>
        <v>0</v>
      </c>
      <c r="D1051" s="164">
        <f t="shared" si="298"/>
        <v>0</v>
      </c>
      <c r="E1051" s="164"/>
      <c r="F1051" s="164"/>
      <c r="G1051" s="165"/>
      <c r="H1051" s="164"/>
      <c r="I1051" s="164"/>
      <c r="J1051" s="164"/>
      <c r="K1051" s="164"/>
      <c r="L1051" s="164"/>
      <c r="M1051" s="164"/>
      <c r="N1051" s="164"/>
      <c r="O1051" s="164"/>
      <c r="P1051" s="164"/>
      <c r="Q1051" s="164"/>
      <c r="R1051" s="164"/>
      <c r="S1051" s="164"/>
      <c r="T1051" s="164"/>
      <c r="U1051" s="164"/>
      <c r="V1051" s="164"/>
      <c r="W1051" s="164"/>
      <c r="X1051" s="164"/>
      <c r="Y1051" s="164"/>
      <c r="Z1051" s="41">
        <v>0</v>
      </c>
    </row>
    <row r="1052" spans="1:27" ht="15" customHeight="1" x14ac:dyDescent="0.25">
      <c r="A1052" s="163" t="s">
        <v>44</v>
      </c>
      <c r="B1052" s="164">
        <f t="shared" si="296"/>
        <v>0</v>
      </c>
      <c r="C1052" s="164">
        <f t="shared" si="297"/>
        <v>0</v>
      </c>
      <c r="D1052" s="164">
        <f t="shared" si="298"/>
        <v>0</v>
      </c>
      <c r="E1052" s="164"/>
      <c r="F1052" s="164"/>
      <c r="G1052" s="165"/>
      <c r="H1052" s="164"/>
      <c r="I1052" s="164"/>
      <c r="J1052" s="164"/>
      <c r="K1052" s="164"/>
      <c r="L1052" s="164"/>
      <c r="M1052" s="164"/>
      <c r="N1052" s="164"/>
      <c r="O1052" s="164"/>
      <c r="P1052" s="164"/>
      <c r="Q1052" s="164"/>
      <c r="R1052" s="164"/>
      <c r="S1052" s="164"/>
      <c r="T1052" s="164"/>
      <c r="U1052" s="164"/>
      <c r="V1052" s="164"/>
      <c r="W1052" s="164"/>
      <c r="X1052" s="164"/>
      <c r="Y1052" s="164"/>
      <c r="Z1052" s="41">
        <v>0</v>
      </c>
    </row>
    <row r="1053" spans="1:27" ht="15" customHeight="1" x14ac:dyDescent="0.25">
      <c r="A1053" s="163" t="s">
        <v>45</v>
      </c>
      <c r="B1053" s="164">
        <f t="shared" si="296"/>
        <v>0</v>
      </c>
      <c r="C1053" s="164">
        <f t="shared" si="297"/>
        <v>0</v>
      </c>
      <c r="D1053" s="164">
        <f t="shared" si="298"/>
        <v>0</v>
      </c>
      <c r="E1053" s="164"/>
      <c r="F1053" s="164"/>
      <c r="G1053" s="165"/>
      <c r="H1053" s="164"/>
      <c r="I1053" s="164"/>
      <c r="J1053" s="164"/>
      <c r="K1053" s="164"/>
      <c r="L1053" s="164"/>
      <c r="M1053" s="164"/>
      <c r="N1053" s="164"/>
      <c r="O1053" s="164"/>
      <c r="P1053" s="164"/>
      <c r="Q1053" s="164"/>
      <c r="R1053" s="164"/>
      <c r="S1053" s="164"/>
      <c r="T1053" s="164"/>
      <c r="U1053" s="164"/>
      <c r="V1053" s="164"/>
      <c r="W1053" s="164"/>
      <c r="X1053" s="164"/>
      <c r="Y1053" s="164"/>
      <c r="Z1053" s="41">
        <v>0</v>
      </c>
    </row>
    <row r="1054" spans="1:27" ht="15" customHeight="1" x14ac:dyDescent="0.25">
      <c r="A1054" s="163" t="s">
        <v>46</v>
      </c>
      <c r="B1054" s="164">
        <f t="shared" si="296"/>
        <v>0</v>
      </c>
      <c r="C1054" s="164">
        <f t="shared" si="297"/>
        <v>0</v>
      </c>
      <c r="D1054" s="164">
        <f t="shared" si="298"/>
        <v>0</v>
      </c>
      <c r="E1054" s="164"/>
      <c r="F1054" s="164"/>
      <c r="G1054" s="165"/>
      <c r="H1054" s="164"/>
      <c r="I1054" s="164"/>
      <c r="J1054" s="164"/>
      <c r="K1054" s="164"/>
      <c r="L1054" s="164"/>
      <c r="M1054" s="164"/>
      <c r="N1054" s="164"/>
      <c r="O1054" s="164"/>
      <c r="P1054" s="164"/>
      <c r="Q1054" s="164"/>
      <c r="R1054" s="164"/>
      <c r="S1054" s="164"/>
      <c r="T1054" s="164"/>
      <c r="U1054" s="164"/>
      <c r="V1054" s="164"/>
      <c r="W1054" s="164"/>
      <c r="X1054" s="164"/>
      <c r="Y1054" s="164"/>
      <c r="Z1054" s="41">
        <v>0</v>
      </c>
    </row>
    <row r="1055" spans="1:27" ht="15" customHeight="1" x14ac:dyDescent="0.25">
      <c r="A1055" s="181" t="s">
        <v>47</v>
      </c>
      <c r="B1055" s="182">
        <f t="shared" si="296"/>
        <v>0</v>
      </c>
      <c r="C1055" s="182">
        <f t="shared" si="297"/>
        <v>0</v>
      </c>
      <c r="D1055" s="182">
        <f t="shared" si="298"/>
        <v>0</v>
      </c>
      <c r="E1055" s="182"/>
      <c r="F1055" s="182"/>
      <c r="G1055" s="182"/>
      <c r="H1055" s="182"/>
      <c r="I1055" s="182"/>
      <c r="J1055" s="182"/>
      <c r="K1055" s="182"/>
      <c r="L1055" s="182"/>
      <c r="M1055" s="182"/>
      <c r="N1055" s="182"/>
      <c r="O1055" s="182"/>
      <c r="P1055" s="182"/>
      <c r="Q1055" s="182"/>
      <c r="R1055" s="182"/>
      <c r="S1055" s="182"/>
      <c r="T1055" s="182"/>
      <c r="U1055" s="182"/>
      <c r="V1055" s="182"/>
      <c r="W1055" s="182"/>
      <c r="X1055" s="182"/>
      <c r="Y1055" s="182"/>
      <c r="Z1055" s="41">
        <v>1</v>
      </c>
    </row>
    <row r="1056" spans="1:27" ht="15" customHeight="1" x14ac:dyDescent="0.25">
      <c r="A1056" s="181" t="s">
        <v>48</v>
      </c>
      <c r="B1056" s="182">
        <f t="shared" si="296"/>
        <v>0</v>
      </c>
      <c r="C1056" s="182">
        <f t="shared" si="297"/>
        <v>0</v>
      </c>
      <c r="D1056" s="182">
        <f t="shared" si="298"/>
        <v>0</v>
      </c>
      <c r="E1056" s="182"/>
      <c r="F1056" s="182"/>
      <c r="G1056" s="182"/>
      <c r="H1056" s="182"/>
      <c r="I1056" s="182"/>
      <c r="J1056" s="182"/>
      <c r="K1056" s="182"/>
      <c r="L1056" s="182"/>
      <c r="M1056" s="182"/>
      <c r="N1056" s="182"/>
      <c r="O1056" s="182"/>
      <c r="P1056" s="182"/>
      <c r="Q1056" s="182"/>
      <c r="R1056" s="182"/>
      <c r="S1056" s="182"/>
      <c r="T1056" s="182"/>
      <c r="U1056" s="182"/>
      <c r="V1056" s="182"/>
      <c r="W1056" s="182"/>
      <c r="X1056" s="182"/>
      <c r="Y1056" s="182"/>
      <c r="Z1056" s="41">
        <v>1</v>
      </c>
    </row>
    <row r="1057" spans="1:27" s="44" customFormat="1" x14ac:dyDescent="0.25">
      <c r="A1057" s="161" t="s">
        <v>18</v>
      </c>
      <c r="B1057" s="162">
        <f t="shared" ref="B1057:Y1057" si="299">SUMIF($Z1045:$Z1056,"=1",B1045:B1056)</f>
        <v>1</v>
      </c>
      <c r="C1057" s="162">
        <f t="shared" si="299"/>
        <v>184</v>
      </c>
      <c r="D1057" s="162">
        <f t="shared" si="299"/>
        <v>3799.25</v>
      </c>
      <c r="E1057" s="162">
        <f t="shared" si="299"/>
        <v>0</v>
      </c>
      <c r="F1057" s="162">
        <f t="shared" si="299"/>
        <v>0</v>
      </c>
      <c r="G1057" s="162">
        <f t="shared" si="299"/>
        <v>0</v>
      </c>
      <c r="H1057" s="162">
        <f t="shared" si="299"/>
        <v>0</v>
      </c>
      <c r="I1057" s="162">
        <f t="shared" si="299"/>
        <v>0</v>
      </c>
      <c r="J1057" s="162">
        <f t="shared" si="299"/>
        <v>0</v>
      </c>
      <c r="K1057" s="162">
        <f t="shared" si="299"/>
        <v>0</v>
      </c>
      <c r="L1057" s="162">
        <f t="shared" si="299"/>
        <v>0</v>
      </c>
      <c r="M1057" s="162">
        <f t="shared" si="299"/>
        <v>0</v>
      </c>
      <c r="N1057" s="162">
        <f t="shared" si="299"/>
        <v>0</v>
      </c>
      <c r="O1057" s="162">
        <f t="shared" si="299"/>
        <v>0</v>
      </c>
      <c r="P1057" s="162">
        <f t="shared" si="299"/>
        <v>0</v>
      </c>
      <c r="Q1057" s="162">
        <f t="shared" si="299"/>
        <v>0</v>
      </c>
      <c r="R1057" s="162">
        <f t="shared" si="299"/>
        <v>0</v>
      </c>
      <c r="S1057" s="162">
        <f t="shared" si="299"/>
        <v>0</v>
      </c>
      <c r="T1057" s="162">
        <f t="shared" si="299"/>
        <v>1</v>
      </c>
      <c r="U1057" s="162">
        <f t="shared" si="299"/>
        <v>184</v>
      </c>
      <c r="V1057" s="162">
        <f t="shared" si="299"/>
        <v>3799.25</v>
      </c>
      <c r="W1057" s="162">
        <f t="shared" si="299"/>
        <v>0</v>
      </c>
      <c r="X1057" s="162">
        <f t="shared" si="299"/>
        <v>0</v>
      </c>
      <c r="Y1057" s="162">
        <f t="shared" si="299"/>
        <v>0</v>
      </c>
    </row>
    <row r="1058" spans="1:27" x14ac:dyDescent="0.25">
      <c r="A1058" s="229" t="s">
        <v>123</v>
      </c>
      <c r="B1058" s="230"/>
      <c r="C1058" s="230"/>
      <c r="D1058" s="230"/>
      <c r="E1058" s="230"/>
      <c r="F1058" s="230"/>
      <c r="G1058" s="230"/>
      <c r="H1058" s="230"/>
      <c r="I1058" s="230"/>
      <c r="J1058" s="230"/>
      <c r="K1058" s="230"/>
      <c r="L1058" s="230"/>
      <c r="M1058" s="230"/>
      <c r="N1058" s="230"/>
      <c r="O1058" s="230"/>
      <c r="P1058" s="230"/>
      <c r="Q1058" s="230"/>
      <c r="R1058" s="230"/>
      <c r="S1058" s="230"/>
      <c r="T1058" s="230"/>
      <c r="U1058" s="230"/>
      <c r="V1058" s="230"/>
      <c r="W1058" s="230"/>
      <c r="X1058" s="230"/>
      <c r="Y1058" s="231"/>
      <c r="AA1058" s="160"/>
    </row>
    <row r="1059" spans="1:27" ht="15" customHeight="1" x14ac:dyDescent="0.25">
      <c r="A1059" s="181" t="s">
        <v>37</v>
      </c>
      <c r="B1059" s="182">
        <f t="shared" ref="B1059:B1070" si="300">E1059+H1059+K1059+N1059+Q1059+T1059+W1059</f>
        <v>11.95</v>
      </c>
      <c r="C1059" s="182">
        <f t="shared" ref="C1059:C1070" si="301">F1059+I1059+L1059+O1059+R1059+U1059+X1059</f>
        <v>2193</v>
      </c>
      <c r="D1059" s="182">
        <f t="shared" ref="D1059:D1070" si="302">G1059+J1059+M1059+P1059+S1059+V1059+Y1059</f>
        <v>23971.66</v>
      </c>
      <c r="E1059" s="182"/>
      <c r="F1059" s="182"/>
      <c r="G1059" s="182"/>
      <c r="H1059" s="182"/>
      <c r="I1059" s="182"/>
      <c r="J1059" s="182"/>
      <c r="K1059" s="182"/>
      <c r="L1059" s="182"/>
      <c r="M1059" s="182"/>
      <c r="N1059" s="182"/>
      <c r="O1059" s="182"/>
      <c r="P1059" s="182"/>
      <c r="Q1059" s="182"/>
      <c r="R1059" s="182"/>
      <c r="S1059" s="182"/>
      <c r="T1059" s="182">
        <v>11.95</v>
      </c>
      <c r="U1059" s="182">
        <v>2193</v>
      </c>
      <c r="V1059" s="182">
        <v>23971.66</v>
      </c>
      <c r="W1059" s="182"/>
      <c r="X1059" s="182"/>
      <c r="Y1059" s="182"/>
      <c r="Z1059" s="41">
        <v>1</v>
      </c>
    </row>
    <row r="1060" spans="1:27" ht="15" customHeight="1" x14ac:dyDescent="0.25">
      <c r="A1060" s="163" t="s">
        <v>38</v>
      </c>
      <c r="B1060" s="164">
        <f t="shared" si="300"/>
        <v>9.7799999999999994</v>
      </c>
      <c r="C1060" s="164">
        <f t="shared" si="301"/>
        <v>1797</v>
      </c>
      <c r="D1060" s="164">
        <f t="shared" si="302"/>
        <v>17821.189999999999</v>
      </c>
      <c r="E1060" s="164"/>
      <c r="F1060" s="164"/>
      <c r="G1060" s="165"/>
      <c r="H1060" s="164"/>
      <c r="I1060" s="164"/>
      <c r="J1060" s="164"/>
      <c r="K1060" s="164"/>
      <c r="L1060" s="164"/>
      <c r="M1060" s="164"/>
      <c r="N1060" s="164"/>
      <c r="O1060" s="164"/>
      <c r="P1060" s="164"/>
      <c r="Q1060" s="164"/>
      <c r="R1060" s="164"/>
      <c r="S1060" s="164"/>
      <c r="T1060" s="164">
        <v>9.7799999999999994</v>
      </c>
      <c r="U1060" s="164">
        <v>1797</v>
      </c>
      <c r="V1060" s="164">
        <v>17821.189999999999</v>
      </c>
      <c r="W1060" s="164"/>
      <c r="X1060" s="164"/>
      <c r="Y1060" s="164"/>
      <c r="Z1060" s="41">
        <v>0</v>
      </c>
    </row>
    <row r="1061" spans="1:27" ht="15" customHeight="1" x14ac:dyDescent="0.25">
      <c r="A1061" s="163" t="s">
        <v>39</v>
      </c>
      <c r="B1061" s="164">
        <f t="shared" si="300"/>
        <v>0</v>
      </c>
      <c r="C1061" s="164">
        <f t="shared" si="301"/>
        <v>0</v>
      </c>
      <c r="D1061" s="164">
        <f t="shared" si="302"/>
        <v>1827.37</v>
      </c>
      <c r="E1061" s="164"/>
      <c r="F1061" s="164"/>
      <c r="G1061" s="165"/>
      <c r="H1061" s="164"/>
      <c r="I1061" s="164"/>
      <c r="J1061" s="164"/>
      <c r="K1061" s="164"/>
      <c r="L1061" s="164"/>
      <c r="M1061" s="164"/>
      <c r="N1061" s="164"/>
      <c r="O1061" s="164"/>
      <c r="P1061" s="164"/>
      <c r="Q1061" s="164"/>
      <c r="R1061" s="164"/>
      <c r="S1061" s="164"/>
      <c r="T1061" s="164"/>
      <c r="U1061" s="164"/>
      <c r="V1061" s="164">
        <v>1827.37</v>
      </c>
      <c r="W1061" s="164"/>
      <c r="X1061" s="164"/>
      <c r="Y1061" s="164"/>
      <c r="Z1061" s="41">
        <v>0</v>
      </c>
    </row>
    <row r="1062" spans="1:27" ht="15" customHeight="1" x14ac:dyDescent="0.25">
      <c r="A1062" s="163" t="s">
        <v>40</v>
      </c>
      <c r="B1062" s="164">
        <f t="shared" si="300"/>
        <v>2.17</v>
      </c>
      <c r="C1062" s="164">
        <f t="shared" si="301"/>
        <v>396</v>
      </c>
      <c r="D1062" s="164">
        <f t="shared" si="302"/>
        <v>4323.1000000000004</v>
      </c>
      <c r="E1062" s="164"/>
      <c r="F1062" s="164"/>
      <c r="G1062" s="165"/>
      <c r="H1062" s="164"/>
      <c r="I1062" s="164"/>
      <c r="J1062" s="164"/>
      <c r="K1062" s="164"/>
      <c r="L1062" s="164"/>
      <c r="M1062" s="164"/>
      <c r="N1062" s="164"/>
      <c r="O1062" s="164"/>
      <c r="P1062" s="164"/>
      <c r="Q1062" s="164"/>
      <c r="R1062" s="164"/>
      <c r="S1062" s="164"/>
      <c r="T1062" s="164">
        <v>2.17</v>
      </c>
      <c r="U1062" s="164">
        <v>396</v>
      </c>
      <c r="V1062" s="164">
        <v>4323.1000000000004</v>
      </c>
      <c r="W1062" s="164"/>
      <c r="X1062" s="164"/>
      <c r="Y1062" s="164"/>
      <c r="Z1062" s="41">
        <v>0</v>
      </c>
    </row>
    <row r="1063" spans="1:27" ht="15" customHeight="1" x14ac:dyDescent="0.25">
      <c r="A1063" s="181" t="s">
        <v>41</v>
      </c>
      <c r="B1063" s="182">
        <f t="shared" si="300"/>
        <v>0.77</v>
      </c>
      <c r="C1063" s="182">
        <f t="shared" si="301"/>
        <v>140</v>
      </c>
      <c r="D1063" s="182">
        <f t="shared" si="302"/>
        <v>1322.24</v>
      </c>
      <c r="E1063" s="182"/>
      <c r="F1063" s="182"/>
      <c r="G1063" s="182"/>
      <c r="H1063" s="182"/>
      <c r="I1063" s="182"/>
      <c r="J1063" s="182"/>
      <c r="K1063" s="182"/>
      <c r="L1063" s="182"/>
      <c r="M1063" s="182"/>
      <c r="N1063" s="182"/>
      <c r="O1063" s="182"/>
      <c r="P1063" s="182"/>
      <c r="Q1063" s="182"/>
      <c r="R1063" s="182"/>
      <c r="S1063" s="182"/>
      <c r="T1063" s="182">
        <v>0.77</v>
      </c>
      <c r="U1063" s="182">
        <v>140</v>
      </c>
      <c r="V1063" s="182">
        <v>1322.24</v>
      </c>
      <c r="W1063" s="182"/>
      <c r="X1063" s="182"/>
      <c r="Y1063" s="182"/>
      <c r="Z1063" s="41">
        <v>1</v>
      </c>
    </row>
    <row r="1064" spans="1:27" ht="15" customHeight="1" x14ac:dyDescent="0.25">
      <c r="A1064" s="181" t="s">
        <v>42</v>
      </c>
      <c r="B1064" s="182">
        <f t="shared" si="300"/>
        <v>0</v>
      </c>
      <c r="C1064" s="182">
        <f t="shared" si="301"/>
        <v>0</v>
      </c>
      <c r="D1064" s="182">
        <f t="shared" si="302"/>
        <v>0</v>
      </c>
      <c r="E1064" s="182"/>
      <c r="F1064" s="182"/>
      <c r="G1064" s="182"/>
      <c r="H1064" s="182"/>
      <c r="I1064" s="182"/>
      <c r="J1064" s="182"/>
      <c r="K1064" s="182"/>
      <c r="L1064" s="182"/>
      <c r="M1064" s="182"/>
      <c r="N1064" s="182"/>
      <c r="O1064" s="182"/>
      <c r="P1064" s="182"/>
      <c r="Q1064" s="182"/>
      <c r="R1064" s="182"/>
      <c r="S1064" s="182"/>
      <c r="T1064" s="182"/>
      <c r="U1064" s="182"/>
      <c r="V1064" s="182"/>
      <c r="W1064" s="182"/>
      <c r="X1064" s="182"/>
      <c r="Y1064" s="182"/>
      <c r="Z1064" s="41">
        <v>1</v>
      </c>
    </row>
    <row r="1065" spans="1:27" ht="15" customHeight="1" x14ac:dyDescent="0.25">
      <c r="A1065" s="163" t="s">
        <v>43</v>
      </c>
      <c r="B1065" s="164">
        <f t="shared" si="300"/>
        <v>0</v>
      </c>
      <c r="C1065" s="164">
        <f t="shared" si="301"/>
        <v>0</v>
      </c>
      <c r="D1065" s="164">
        <f t="shared" si="302"/>
        <v>0</v>
      </c>
      <c r="E1065" s="164"/>
      <c r="F1065" s="164"/>
      <c r="G1065" s="165"/>
      <c r="H1065" s="164"/>
      <c r="I1065" s="164"/>
      <c r="J1065" s="164"/>
      <c r="K1065" s="164"/>
      <c r="L1065" s="164"/>
      <c r="M1065" s="164"/>
      <c r="N1065" s="164"/>
      <c r="O1065" s="164"/>
      <c r="P1065" s="164"/>
      <c r="Q1065" s="164"/>
      <c r="R1065" s="164"/>
      <c r="S1065" s="164"/>
      <c r="T1065" s="164"/>
      <c r="U1065" s="164"/>
      <c r="V1065" s="164"/>
      <c r="W1065" s="164"/>
      <c r="X1065" s="164"/>
      <c r="Y1065" s="164"/>
      <c r="Z1065" s="41">
        <v>0</v>
      </c>
    </row>
    <row r="1066" spans="1:27" ht="15" customHeight="1" x14ac:dyDescent="0.25">
      <c r="A1066" s="163" t="s">
        <v>44</v>
      </c>
      <c r="B1066" s="164">
        <f t="shared" si="300"/>
        <v>0</v>
      </c>
      <c r="C1066" s="164">
        <f t="shared" si="301"/>
        <v>0</v>
      </c>
      <c r="D1066" s="164">
        <f t="shared" si="302"/>
        <v>0</v>
      </c>
      <c r="E1066" s="164"/>
      <c r="F1066" s="164"/>
      <c r="G1066" s="165"/>
      <c r="H1066" s="164"/>
      <c r="I1066" s="164"/>
      <c r="J1066" s="164"/>
      <c r="K1066" s="164"/>
      <c r="L1066" s="164"/>
      <c r="M1066" s="164"/>
      <c r="N1066" s="164"/>
      <c r="O1066" s="164"/>
      <c r="P1066" s="164"/>
      <c r="Q1066" s="164"/>
      <c r="R1066" s="164"/>
      <c r="S1066" s="164"/>
      <c r="T1066" s="164"/>
      <c r="U1066" s="164"/>
      <c r="V1066" s="164"/>
      <c r="W1066" s="164"/>
      <c r="X1066" s="164"/>
      <c r="Y1066" s="164"/>
      <c r="Z1066" s="41">
        <v>0</v>
      </c>
    </row>
    <row r="1067" spans="1:27" ht="15" customHeight="1" x14ac:dyDescent="0.25">
      <c r="A1067" s="163" t="s">
        <v>45</v>
      </c>
      <c r="B1067" s="164">
        <f t="shared" si="300"/>
        <v>0</v>
      </c>
      <c r="C1067" s="164">
        <f t="shared" si="301"/>
        <v>0</v>
      </c>
      <c r="D1067" s="164">
        <f t="shared" si="302"/>
        <v>0</v>
      </c>
      <c r="E1067" s="164"/>
      <c r="F1067" s="164"/>
      <c r="G1067" s="165"/>
      <c r="H1067" s="164"/>
      <c r="I1067" s="164"/>
      <c r="J1067" s="164"/>
      <c r="K1067" s="164"/>
      <c r="L1067" s="164"/>
      <c r="M1067" s="164"/>
      <c r="N1067" s="164"/>
      <c r="O1067" s="164"/>
      <c r="P1067" s="164"/>
      <c r="Q1067" s="164"/>
      <c r="R1067" s="164"/>
      <c r="S1067" s="164"/>
      <c r="T1067" s="164"/>
      <c r="U1067" s="164"/>
      <c r="V1067" s="164"/>
      <c r="W1067" s="164"/>
      <c r="X1067" s="164"/>
      <c r="Y1067" s="164"/>
      <c r="Z1067" s="41">
        <v>0</v>
      </c>
    </row>
    <row r="1068" spans="1:27" ht="15" customHeight="1" x14ac:dyDescent="0.25">
      <c r="A1068" s="163" t="s">
        <v>46</v>
      </c>
      <c r="B1068" s="164">
        <f t="shared" si="300"/>
        <v>0</v>
      </c>
      <c r="C1068" s="164">
        <f t="shared" si="301"/>
        <v>0</v>
      </c>
      <c r="D1068" s="164">
        <f t="shared" si="302"/>
        <v>0</v>
      </c>
      <c r="E1068" s="164"/>
      <c r="F1068" s="164"/>
      <c r="G1068" s="165"/>
      <c r="H1068" s="164"/>
      <c r="I1068" s="164"/>
      <c r="J1068" s="164"/>
      <c r="K1068" s="164"/>
      <c r="L1068" s="164"/>
      <c r="M1068" s="164"/>
      <c r="N1068" s="164"/>
      <c r="O1068" s="164"/>
      <c r="P1068" s="164"/>
      <c r="Q1068" s="164"/>
      <c r="R1068" s="164"/>
      <c r="S1068" s="164"/>
      <c r="T1068" s="164"/>
      <c r="U1068" s="164"/>
      <c r="V1068" s="164"/>
      <c r="W1068" s="164"/>
      <c r="X1068" s="164"/>
      <c r="Y1068" s="164"/>
      <c r="Z1068" s="41">
        <v>0</v>
      </c>
    </row>
    <row r="1069" spans="1:27" ht="15" customHeight="1" x14ac:dyDescent="0.25">
      <c r="A1069" s="181" t="s">
        <v>47</v>
      </c>
      <c r="B1069" s="182">
        <f t="shared" si="300"/>
        <v>0</v>
      </c>
      <c r="C1069" s="182">
        <f t="shared" si="301"/>
        <v>0</v>
      </c>
      <c r="D1069" s="182">
        <f t="shared" si="302"/>
        <v>0</v>
      </c>
      <c r="E1069" s="182"/>
      <c r="F1069" s="182"/>
      <c r="G1069" s="182"/>
      <c r="H1069" s="182"/>
      <c r="I1069" s="182"/>
      <c r="J1069" s="182"/>
      <c r="K1069" s="182"/>
      <c r="L1069" s="182"/>
      <c r="M1069" s="182"/>
      <c r="N1069" s="182"/>
      <c r="O1069" s="182"/>
      <c r="P1069" s="182"/>
      <c r="Q1069" s="182"/>
      <c r="R1069" s="182"/>
      <c r="S1069" s="182"/>
      <c r="T1069" s="182"/>
      <c r="U1069" s="182"/>
      <c r="V1069" s="182"/>
      <c r="W1069" s="182"/>
      <c r="X1069" s="182"/>
      <c r="Y1069" s="182"/>
      <c r="Z1069" s="41">
        <v>1</v>
      </c>
    </row>
    <row r="1070" spans="1:27" ht="15" customHeight="1" x14ac:dyDescent="0.25">
      <c r="A1070" s="181" t="s">
        <v>48</v>
      </c>
      <c r="B1070" s="182">
        <f t="shared" si="300"/>
        <v>0</v>
      </c>
      <c r="C1070" s="182">
        <f t="shared" si="301"/>
        <v>0</v>
      </c>
      <c r="D1070" s="182">
        <f t="shared" si="302"/>
        <v>0</v>
      </c>
      <c r="E1070" s="182"/>
      <c r="F1070" s="182"/>
      <c r="G1070" s="182"/>
      <c r="H1070" s="182"/>
      <c r="I1070" s="182"/>
      <c r="J1070" s="182"/>
      <c r="K1070" s="182"/>
      <c r="L1070" s="182"/>
      <c r="M1070" s="182"/>
      <c r="N1070" s="182"/>
      <c r="O1070" s="182"/>
      <c r="P1070" s="182"/>
      <c r="Q1070" s="182"/>
      <c r="R1070" s="182"/>
      <c r="S1070" s="182"/>
      <c r="T1070" s="182"/>
      <c r="U1070" s="182"/>
      <c r="V1070" s="182"/>
      <c r="W1070" s="182"/>
      <c r="X1070" s="182"/>
      <c r="Y1070" s="182"/>
      <c r="Z1070" s="41">
        <v>1</v>
      </c>
    </row>
    <row r="1071" spans="1:27" s="44" customFormat="1" x14ac:dyDescent="0.25">
      <c r="A1071" s="161" t="s">
        <v>18</v>
      </c>
      <c r="B1071" s="162">
        <f t="shared" ref="B1071:Y1071" si="303">SUMIF($Z1059:$Z1070,"=1",B1059:B1070)</f>
        <v>12.719999999999999</v>
      </c>
      <c r="C1071" s="162">
        <f t="shared" si="303"/>
        <v>2333</v>
      </c>
      <c r="D1071" s="162">
        <f t="shared" si="303"/>
        <v>25293.9</v>
      </c>
      <c r="E1071" s="162">
        <f t="shared" si="303"/>
        <v>0</v>
      </c>
      <c r="F1071" s="162">
        <f t="shared" si="303"/>
        <v>0</v>
      </c>
      <c r="G1071" s="162">
        <f t="shared" si="303"/>
        <v>0</v>
      </c>
      <c r="H1071" s="162">
        <f t="shared" si="303"/>
        <v>0</v>
      </c>
      <c r="I1071" s="162">
        <f t="shared" si="303"/>
        <v>0</v>
      </c>
      <c r="J1071" s="162">
        <f t="shared" si="303"/>
        <v>0</v>
      </c>
      <c r="K1071" s="162">
        <f t="shared" si="303"/>
        <v>0</v>
      </c>
      <c r="L1071" s="162">
        <f t="shared" si="303"/>
        <v>0</v>
      </c>
      <c r="M1071" s="162">
        <f t="shared" si="303"/>
        <v>0</v>
      </c>
      <c r="N1071" s="162">
        <f t="shared" si="303"/>
        <v>0</v>
      </c>
      <c r="O1071" s="162">
        <f t="shared" si="303"/>
        <v>0</v>
      </c>
      <c r="P1071" s="162">
        <f t="shared" si="303"/>
        <v>0</v>
      </c>
      <c r="Q1071" s="162">
        <f t="shared" si="303"/>
        <v>0</v>
      </c>
      <c r="R1071" s="162">
        <f t="shared" si="303"/>
        <v>0</v>
      </c>
      <c r="S1071" s="162">
        <f t="shared" si="303"/>
        <v>0</v>
      </c>
      <c r="T1071" s="162">
        <f t="shared" si="303"/>
        <v>12.719999999999999</v>
      </c>
      <c r="U1071" s="162">
        <f t="shared" si="303"/>
        <v>2333</v>
      </c>
      <c r="V1071" s="162">
        <f t="shared" si="303"/>
        <v>25293.9</v>
      </c>
      <c r="W1071" s="162">
        <f t="shared" si="303"/>
        <v>0</v>
      </c>
      <c r="X1071" s="162">
        <f t="shared" si="303"/>
        <v>0</v>
      </c>
      <c r="Y1071" s="162">
        <f t="shared" si="303"/>
        <v>0</v>
      </c>
    </row>
    <row r="1072" spans="1:27" x14ac:dyDescent="0.25">
      <c r="A1072" s="229" t="s">
        <v>124</v>
      </c>
      <c r="B1072" s="230"/>
      <c r="C1072" s="230"/>
      <c r="D1072" s="230"/>
      <c r="E1072" s="230"/>
      <c r="F1072" s="230"/>
      <c r="G1072" s="230"/>
      <c r="H1072" s="230"/>
      <c r="I1072" s="230"/>
      <c r="J1072" s="230"/>
      <c r="K1072" s="230"/>
      <c r="L1072" s="230"/>
      <c r="M1072" s="230"/>
      <c r="N1072" s="230"/>
      <c r="O1072" s="230"/>
      <c r="P1072" s="230"/>
      <c r="Q1072" s="230"/>
      <c r="R1072" s="230"/>
      <c r="S1072" s="230"/>
      <c r="T1072" s="230"/>
      <c r="U1072" s="230"/>
      <c r="V1072" s="230"/>
      <c r="W1072" s="230"/>
      <c r="X1072" s="230"/>
      <c r="Y1072" s="231"/>
      <c r="AA1072" s="160"/>
    </row>
    <row r="1073" spans="1:27" ht="15" customHeight="1" x14ac:dyDescent="0.25">
      <c r="A1073" s="181" t="s">
        <v>37</v>
      </c>
      <c r="B1073" s="182">
        <f t="shared" ref="B1073:B1084" si="304">E1073+H1073+K1073+N1073+Q1073+T1073+W1073</f>
        <v>4.99</v>
      </c>
      <c r="C1073" s="182">
        <f t="shared" ref="C1073:C1084" si="305">F1073+I1073+L1073+O1073+R1073+U1073+X1073</f>
        <v>914</v>
      </c>
      <c r="D1073" s="182">
        <f t="shared" ref="D1073:D1084" si="306">G1073+J1073+M1073+P1073+S1073+V1073+Y1073</f>
        <v>15351.09</v>
      </c>
      <c r="E1073" s="182"/>
      <c r="F1073" s="182"/>
      <c r="G1073" s="182"/>
      <c r="H1073" s="182"/>
      <c r="I1073" s="182"/>
      <c r="J1073" s="182"/>
      <c r="K1073" s="182"/>
      <c r="L1073" s="182"/>
      <c r="M1073" s="182"/>
      <c r="N1073" s="182"/>
      <c r="O1073" s="182"/>
      <c r="P1073" s="182"/>
      <c r="Q1073" s="182"/>
      <c r="R1073" s="182"/>
      <c r="S1073" s="182"/>
      <c r="T1073" s="182">
        <v>4.99</v>
      </c>
      <c r="U1073" s="182">
        <v>914</v>
      </c>
      <c r="V1073" s="182">
        <v>15351.09</v>
      </c>
      <c r="W1073" s="182"/>
      <c r="X1073" s="182"/>
      <c r="Y1073" s="182"/>
      <c r="Z1073" s="41">
        <v>1</v>
      </c>
    </row>
    <row r="1074" spans="1:27" ht="15" customHeight="1" x14ac:dyDescent="0.25">
      <c r="A1074" s="163" t="s">
        <v>38</v>
      </c>
      <c r="B1074" s="164">
        <f t="shared" si="304"/>
        <v>3.93</v>
      </c>
      <c r="C1074" s="164">
        <f t="shared" si="305"/>
        <v>722</v>
      </c>
      <c r="D1074" s="164">
        <f t="shared" si="306"/>
        <v>11587.3</v>
      </c>
      <c r="E1074" s="164"/>
      <c r="F1074" s="164"/>
      <c r="G1074" s="165"/>
      <c r="H1074" s="164"/>
      <c r="I1074" s="164"/>
      <c r="J1074" s="164"/>
      <c r="K1074" s="164"/>
      <c r="L1074" s="164"/>
      <c r="M1074" s="164"/>
      <c r="N1074" s="164"/>
      <c r="O1074" s="164"/>
      <c r="P1074" s="164"/>
      <c r="Q1074" s="164"/>
      <c r="R1074" s="164"/>
      <c r="S1074" s="164"/>
      <c r="T1074" s="164">
        <v>3.93</v>
      </c>
      <c r="U1074" s="164">
        <v>722</v>
      </c>
      <c r="V1074" s="164">
        <v>11587.3</v>
      </c>
      <c r="W1074" s="164"/>
      <c r="X1074" s="164"/>
      <c r="Y1074" s="164"/>
      <c r="Z1074" s="41">
        <v>0</v>
      </c>
    </row>
    <row r="1075" spans="1:27" ht="15" customHeight="1" x14ac:dyDescent="0.25">
      <c r="A1075" s="163" t="s">
        <v>39</v>
      </c>
      <c r="B1075" s="164">
        <f t="shared" si="304"/>
        <v>0</v>
      </c>
      <c r="C1075" s="164">
        <f t="shared" si="305"/>
        <v>0</v>
      </c>
      <c r="D1075" s="164">
        <f t="shared" si="306"/>
        <v>574</v>
      </c>
      <c r="E1075" s="164"/>
      <c r="F1075" s="164"/>
      <c r="G1075" s="165"/>
      <c r="H1075" s="164"/>
      <c r="I1075" s="164"/>
      <c r="J1075" s="164"/>
      <c r="K1075" s="164"/>
      <c r="L1075" s="164"/>
      <c r="M1075" s="164"/>
      <c r="N1075" s="164"/>
      <c r="O1075" s="164"/>
      <c r="P1075" s="164"/>
      <c r="Q1075" s="164"/>
      <c r="R1075" s="164"/>
      <c r="S1075" s="164"/>
      <c r="T1075" s="164"/>
      <c r="U1075" s="164"/>
      <c r="V1075" s="164">
        <v>574</v>
      </c>
      <c r="W1075" s="164"/>
      <c r="X1075" s="164"/>
      <c r="Y1075" s="164"/>
      <c r="Z1075" s="41">
        <v>0</v>
      </c>
    </row>
    <row r="1076" spans="1:27" ht="15" customHeight="1" x14ac:dyDescent="0.25">
      <c r="A1076" s="163" t="s">
        <v>40</v>
      </c>
      <c r="B1076" s="164">
        <f t="shared" si="304"/>
        <v>1.06</v>
      </c>
      <c r="C1076" s="164">
        <f t="shared" si="305"/>
        <v>192</v>
      </c>
      <c r="D1076" s="164">
        <f t="shared" si="306"/>
        <v>3189.79</v>
      </c>
      <c r="E1076" s="164"/>
      <c r="F1076" s="164"/>
      <c r="G1076" s="165"/>
      <c r="H1076" s="164"/>
      <c r="I1076" s="164"/>
      <c r="J1076" s="164"/>
      <c r="K1076" s="164"/>
      <c r="L1076" s="164"/>
      <c r="M1076" s="164"/>
      <c r="N1076" s="164"/>
      <c r="O1076" s="164"/>
      <c r="P1076" s="164"/>
      <c r="Q1076" s="164"/>
      <c r="R1076" s="164"/>
      <c r="S1076" s="164"/>
      <c r="T1076" s="164">
        <v>1.06</v>
      </c>
      <c r="U1076" s="164">
        <v>192</v>
      </c>
      <c r="V1076" s="164">
        <v>3189.79</v>
      </c>
      <c r="W1076" s="164"/>
      <c r="X1076" s="164"/>
      <c r="Y1076" s="164"/>
      <c r="Z1076" s="41">
        <v>0</v>
      </c>
    </row>
    <row r="1077" spans="1:27" ht="15" customHeight="1" x14ac:dyDescent="0.25">
      <c r="A1077" s="181" t="s">
        <v>41</v>
      </c>
      <c r="B1077" s="182">
        <f t="shared" si="304"/>
        <v>0.03</v>
      </c>
      <c r="C1077" s="182">
        <f t="shared" si="305"/>
        <v>6</v>
      </c>
      <c r="D1077" s="182">
        <f t="shared" si="306"/>
        <v>58.46</v>
      </c>
      <c r="E1077" s="182"/>
      <c r="F1077" s="182"/>
      <c r="G1077" s="182"/>
      <c r="H1077" s="182"/>
      <c r="I1077" s="182"/>
      <c r="J1077" s="182"/>
      <c r="K1077" s="182"/>
      <c r="L1077" s="182"/>
      <c r="M1077" s="182"/>
      <c r="N1077" s="182"/>
      <c r="O1077" s="182"/>
      <c r="P1077" s="182"/>
      <c r="Q1077" s="182"/>
      <c r="R1077" s="182"/>
      <c r="S1077" s="182"/>
      <c r="T1077" s="182">
        <v>0.03</v>
      </c>
      <c r="U1077" s="182">
        <v>6</v>
      </c>
      <c r="V1077" s="182">
        <v>58.46</v>
      </c>
      <c r="W1077" s="182"/>
      <c r="X1077" s="182"/>
      <c r="Y1077" s="182"/>
      <c r="Z1077" s="41">
        <v>1</v>
      </c>
    </row>
    <row r="1078" spans="1:27" ht="15" customHeight="1" x14ac:dyDescent="0.25">
      <c r="A1078" s="181" t="s">
        <v>42</v>
      </c>
      <c r="B1078" s="182">
        <f t="shared" si="304"/>
        <v>0</v>
      </c>
      <c r="C1078" s="182">
        <f t="shared" si="305"/>
        <v>0</v>
      </c>
      <c r="D1078" s="182">
        <f t="shared" si="306"/>
        <v>0</v>
      </c>
      <c r="E1078" s="182"/>
      <c r="F1078" s="182"/>
      <c r="G1078" s="182"/>
      <c r="H1078" s="182"/>
      <c r="I1078" s="182"/>
      <c r="J1078" s="182"/>
      <c r="K1078" s="182"/>
      <c r="L1078" s="182"/>
      <c r="M1078" s="182"/>
      <c r="N1078" s="182"/>
      <c r="O1078" s="182"/>
      <c r="P1078" s="182"/>
      <c r="Q1078" s="182"/>
      <c r="R1078" s="182"/>
      <c r="S1078" s="182"/>
      <c r="T1078" s="182"/>
      <c r="U1078" s="182"/>
      <c r="V1078" s="182"/>
      <c r="W1078" s="182"/>
      <c r="X1078" s="182"/>
      <c r="Y1078" s="182"/>
      <c r="Z1078" s="41">
        <v>1</v>
      </c>
    </row>
    <row r="1079" spans="1:27" ht="15" customHeight="1" x14ac:dyDescent="0.25">
      <c r="A1079" s="163" t="s">
        <v>43</v>
      </c>
      <c r="B1079" s="164">
        <f t="shared" si="304"/>
        <v>0</v>
      </c>
      <c r="C1079" s="164">
        <f t="shared" si="305"/>
        <v>0</v>
      </c>
      <c r="D1079" s="164">
        <f t="shared" si="306"/>
        <v>0</v>
      </c>
      <c r="E1079" s="164"/>
      <c r="F1079" s="164"/>
      <c r="G1079" s="165"/>
      <c r="H1079" s="164"/>
      <c r="I1079" s="164"/>
      <c r="J1079" s="164"/>
      <c r="K1079" s="164"/>
      <c r="L1079" s="164"/>
      <c r="M1079" s="164"/>
      <c r="N1079" s="164"/>
      <c r="O1079" s="164"/>
      <c r="P1079" s="164"/>
      <c r="Q1079" s="164"/>
      <c r="R1079" s="164"/>
      <c r="S1079" s="164"/>
      <c r="T1079" s="164"/>
      <c r="U1079" s="164"/>
      <c r="V1079" s="164"/>
      <c r="W1079" s="164"/>
      <c r="X1079" s="164"/>
      <c r="Y1079" s="164"/>
      <c r="Z1079" s="41">
        <v>0</v>
      </c>
    </row>
    <row r="1080" spans="1:27" ht="15" customHeight="1" x14ac:dyDescent="0.25">
      <c r="A1080" s="163" t="s">
        <v>44</v>
      </c>
      <c r="B1080" s="164">
        <f t="shared" si="304"/>
        <v>0</v>
      </c>
      <c r="C1080" s="164">
        <f t="shared" si="305"/>
        <v>0</v>
      </c>
      <c r="D1080" s="164">
        <f t="shared" si="306"/>
        <v>0</v>
      </c>
      <c r="E1080" s="164"/>
      <c r="F1080" s="164"/>
      <c r="G1080" s="165"/>
      <c r="H1080" s="164"/>
      <c r="I1080" s="164"/>
      <c r="J1080" s="164"/>
      <c r="K1080" s="164"/>
      <c r="L1080" s="164"/>
      <c r="M1080" s="164"/>
      <c r="N1080" s="164"/>
      <c r="O1080" s="164"/>
      <c r="P1080" s="164"/>
      <c r="Q1080" s="164"/>
      <c r="R1080" s="164"/>
      <c r="S1080" s="164"/>
      <c r="T1080" s="164"/>
      <c r="U1080" s="164"/>
      <c r="V1080" s="164"/>
      <c r="W1080" s="164"/>
      <c r="X1080" s="164"/>
      <c r="Y1080" s="164"/>
      <c r="Z1080" s="41">
        <v>0</v>
      </c>
    </row>
    <row r="1081" spans="1:27" ht="15" customHeight="1" x14ac:dyDescent="0.25">
      <c r="A1081" s="163" t="s">
        <v>45</v>
      </c>
      <c r="B1081" s="164">
        <f t="shared" si="304"/>
        <v>0</v>
      </c>
      <c r="C1081" s="164">
        <f t="shared" si="305"/>
        <v>0</v>
      </c>
      <c r="D1081" s="164">
        <f t="shared" si="306"/>
        <v>0</v>
      </c>
      <c r="E1081" s="164"/>
      <c r="F1081" s="164"/>
      <c r="G1081" s="165"/>
      <c r="H1081" s="164"/>
      <c r="I1081" s="164"/>
      <c r="J1081" s="164"/>
      <c r="K1081" s="164"/>
      <c r="L1081" s="164"/>
      <c r="M1081" s="164"/>
      <c r="N1081" s="164"/>
      <c r="O1081" s="164"/>
      <c r="P1081" s="164"/>
      <c r="Q1081" s="164"/>
      <c r="R1081" s="164"/>
      <c r="S1081" s="164"/>
      <c r="T1081" s="164"/>
      <c r="U1081" s="164"/>
      <c r="V1081" s="164"/>
      <c r="W1081" s="164"/>
      <c r="X1081" s="164"/>
      <c r="Y1081" s="164"/>
      <c r="Z1081" s="41">
        <v>0</v>
      </c>
    </row>
    <row r="1082" spans="1:27" ht="15" customHeight="1" x14ac:dyDescent="0.25">
      <c r="A1082" s="163" t="s">
        <v>46</v>
      </c>
      <c r="B1082" s="164">
        <f t="shared" si="304"/>
        <v>0</v>
      </c>
      <c r="C1082" s="164">
        <f t="shared" si="305"/>
        <v>0</v>
      </c>
      <c r="D1082" s="164">
        <f t="shared" si="306"/>
        <v>0</v>
      </c>
      <c r="E1082" s="164"/>
      <c r="F1082" s="164"/>
      <c r="G1082" s="165"/>
      <c r="H1082" s="164"/>
      <c r="I1082" s="164"/>
      <c r="J1082" s="164"/>
      <c r="K1082" s="164"/>
      <c r="L1082" s="164"/>
      <c r="M1082" s="164"/>
      <c r="N1082" s="164"/>
      <c r="O1082" s="164"/>
      <c r="P1082" s="164"/>
      <c r="Q1082" s="164"/>
      <c r="R1082" s="164"/>
      <c r="S1082" s="164"/>
      <c r="T1082" s="164"/>
      <c r="U1082" s="164"/>
      <c r="V1082" s="164"/>
      <c r="W1082" s="164"/>
      <c r="X1082" s="164"/>
      <c r="Y1082" s="164"/>
      <c r="Z1082" s="41">
        <v>0</v>
      </c>
    </row>
    <row r="1083" spans="1:27" ht="15" customHeight="1" x14ac:dyDescent="0.25">
      <c r="A1083" s="181" t="s">
        <v>47</v>
      </c>
      <c r="B1083" s="182">
        <f t="shared" si="304"/>
        <v>0</v>
      </c>
      <c r="C1083" s="182">
        <f t="shared" si="305"/>
        <v>0</v>
      </c>
      <c r="D1083" s="182">
        <f t="shared" si="306"/>
        <v>0</v>
      </c>
      <c r="E1083" s="182"/>
      <c r="F1083" s="182"/>
      <c r="G1083" s="182"/>
      <c r="H1083" s="182"/>
      <c r="I1083" s="182"/>
      <c r="J1083" s="182"/>
      <c r="K1083" s="182"/>
      <c r="L1083" s="182"/>
      <c r="M1083" s="182"/>
      <c r="N1083" s="182"/>
      <c r="O1083" s="182"/>
      <c r="P1083" s="182"/>
      <c r="Q1083" s="182"/>
      <c r="R1083" s="182"/>
      <c r="S1083" s="182"/>
      <c r="T1083" s="182"/>
      <c r="U1083" s="182"/>
      <c r="V1083" s="182"/>
      <c r="W1083" s="182"/>
      <c r="X1083" s="182"/>
      <c r="Y1083" s="182"/>
      <c r="Z1083" s="41">
        <v>1</v>
      </c>
    </row>
    <row r="1084" spans="1:27" ht="15" customHeight="1" x14ac:dyDescent="0.25">
      <c r="A1084" s="181" t="s">
        <v>48</v>
      </c>
      <c r="B1084" s="182">
        <f t="shared" si="304"/>
        <v>0</v>
      </c>
      <c r="C1084" s="182">
        <f t="shared" si="305"/>
        <v>0</v>
      </c>
      <c r="D1084" s="182">
        <f t="shared" si="306"/>
        <v>0</v>
      </c>
      <c r="E1084" s="182"/>
      <c r="F1084" s="182"/>
      <c r="G1084" s="182"/>
      <c r="H1084" s="182"/>
      <c r="I1084" s="182"/>
      <c r="J1084" s="182"/>
      <c r="K1084" s="182"/>
      <c r="L1084" s="182"/>
      <c r="M1084" s="182"/>
      <c r="N1084" s="182"/>
      <c r="O1084" s="182"/>
      <c r="P1084" s="182"/>
      <c r="Q1084" s="182"/>
      <c r="R1084" s="182"/>
      <c r="S1084" s="182"/>
      <c r="T1084" s="182"/>
      <c r="U1084" s="182"/>
      <c r="V1084" s="182"/>
      <c r="W1084" s="182"/>
      <c r="X1084" s="182"/>
      <c r="Y1084" s="182"/>
      <c r="Z1084" s="41">
        <v>1</v>
      </c>
    </row>
    <row r="1085" spans="1:27" s="44" customFormat="1" x14ac:dyDescent="0.25">
      <c r="A1085" s="161" t="s">
        <v>18</v>
      </c>
      <c r="B1085" s="162">
        <f t="shared" ref="B1085:Y1085" si="307">SUMIF($Z1073:$Z1084,"=1",B1073:B1084)</f>
        <v>5.0200000000000005</v>
      </c>
      <c r="C1085" s="162">
        <f t="shared" si="307"/>
        <v>920</v>
      </c>
      <c r="D1085" s="162">
        <f t="shared" si="307"/>
        <v>15409.55</v>
      </c>
      <c r="E1085" s="162">
        <f t="shared" si="307"/>
        <v>0</v>
      </c>
      <c r="F1085" s="162">
        <f t="shared" si="307"/>
        <v>0</v>
      </c>
      <c r="G1085" s="162">
        <f t="shared" si="307"/>
        <v>0</v>
      </c>
      <c r="H1085" s="162">
        <f t="shared" si="307"/>
        <v>0</v>
      </c>
      <c r="I1085" s="162">
        <f t="shared" si="307"/>
        <v>0</v>
      </c>
      <c r="J1085" s="162">
        <f t="shared" si="307"/>
        <v>0</v>
      </c>
      <c r="K1085" s="162">
        <f t="shared" si="307"/>
        <v>0</v>
      </c>
      <c r="L1085" s="162">
        <f t="shared" si="307"/>
        <v>0</v>
      </c>
      <c r="M1085" s="162">
        <f t="shared" si="307"/>
        <v>0</v>
      </c>
      <c r="N1085" s="162">
        <f t="shared" si="307"/>
        <v>0</v>
      </c>
      <c r="O1085" s="162">
        <f t="shared" si="307"/>
        <v>0</v>
      </c>
      <c r="P1085" s="162">
        <f t="shared" si="307"/>
        <v>0</v>
      </c>
      <c r="Q1085" s="162">
        <f t="shared" si="307"/>
        <v>0</v>
      </c>
      <c r="R1085" s="162">
        <f t="shared" si="307"/>
        <v>0</v>
      </c>
      <c r="S1085" s="162">
        <f t="shared" si="307"/>
        <v>0</v>
      </c>
      <c r="T1085" s="162">
        <f t="shared" si="307"/>
        <v>5.0200000000000005</v>
      </c>
      <c r="U1085" s="162">
        <f t="shared" si="307"/>
        <v>920</v>
      </c>
      <c r="V1085" s="162">
        <f t="shared" si="307"/>
        <v>15409.55</v>
      </c>
      <c r="W1085" s="162">
        <f t="shared" si="307"/>
        <v>0</v>
      </c>
      <c r="X1085" s="162">
        <f t="shared" si="307"/>
        <v>0</v>
      </c>
      <c r="Y1085" s="162">
        <f t="shared" si="307"/>
        <v>0</v>
      </c>
    </row>
    <row r="1086" spans="1:27" x14ac:dyDescent="0.25">
      <c r="A1086" s="229" t="s">
        <v>125</v>
      </c>
      <c r="B1086" s="230"/>
      <c r="C1086" s="230"/>
      <c r="D1086" s="230"/>
      <c r="E1086" s="230"/>
      <c r="F1086" s="230"/>
      <c r="G1086" s="230"/>
      <c r="H1086" s="230"/>
      <c r="I1086" s="230"/>
      <c r="J1086" s="230"/>
      <c r="K1086" s="230"/>
      <c r="L1086" s="230"/>
      <c r="M1086" s="230"/>
      <c r="N1086" s="230"/>
      <c r="O1086" s="230"/>
      <c r="P1086" s="230"/>
      <c r="Q1086" s="230"/>
      <c r="R1086" s="230"/>
      <c r="S1086" s="230"/>
      <c r="T1086" s="230"/>
      <c r="U1086" s="230"/>
      <c r="V1086" s="230"/>
      <c r="W1086" s="230"/>
      <c r="X1086" s="230"/>
      <c r="Y1086" s="231"/>
      <c r="AA1086" s="160"/>
    </row>
    <row r="1087" spans="1:27" ht="15" customHeight="1" x14ac:dyDescent="0.25">
      <c r="A1087" s="181" t="s">
        <v>37</v>
      </c>
      <c r="B1087" s="182">
        <f t="shared" ref="B1087:B1098" si="308">E1087+H1087+K1087+N1087+Q1087+T1087+W1087</f>
        <v>2.46</v>
      </c>
      <c r="C1087" s="182">
        <f t="shared" ref="C1087:C1098" si="309">F1087+I1087+L1087+O1087+R1087+U1087+X1087</f>
        <v>452</v>
      </c>
      <c r="D1087" s="182">
        <f t="shared" ref="D1087:D1098" si="310">G1087+J1087+M1087+P1087+S1087+V1087+Y1087</f>
        <v>7206.4</v>
      </c>
      <c r="E1087" s="182"/>
      <c r="F1087" s="182"/>
      <c r="G1087" s="182"/>
      <c r="H1087" s="182"/>
      <c r="I1087" s="182"/>
      <c r="J1087" s="182"/>
      <c r="K1087" s="182"/>
      <c r="L1087" s="182"/>
      <c r="M1087" s="182"/>
      <c r="N1087" s="182"/>
      <c r="O1087" s="182"/>
      <c r="P1087" s="182"/>
      <c r="Q1087" s="182"/>
      <c r="R1087" s="182"/>
      <c r="S1087" s="182"/>
      <c r="T1087" s="182">
        <v>2.46</v>
      </c>
      <c r="U1087" s="182">
        <v>452</v>
      </c>
      <c r="V1087" s="182">
        <v>7206.4</v>
      </c>
      <c r="W1087" s="182"/>
      <c r="X1087" s="182"/>
      <c r="Y1087" s="182"/>
      <c r="Z1087" s="41">
        <v>1</v>
      </c>
    </row>
    <row r="1088" spans="1:27" ht="15" customHeight="1" x14ac:dyDescent="0.25">
      <c r="A1088" s="163" t="s">
        <v>38</v>
      </c>
      <c r="B1088" s="164">
        <f t="shared" si="308"/>
        <v>1.85</v>
      </c>
      <c r="C1088" s="164">
        <f t="shared" si="309"/>
        <v>340</v>
      </c>
      <c r="D1088" s="164">
        <f t="shared" si="310"/>
        <v>5159.84</v>
      </c>
      <c r="E1088" s="164"/>
      <c r="F1088" s="164"/>
      <c r="G1088" s="165"/>
      <c r="H1088" s="164"/>
      <c r="I1088" s="164"/>
      <c r="J1088" s="164"/>
      <c r="K1088" s="164"/>
      <c r="L1088" s="164"/>
      <c r="M1088" s="164"/>
      <c r="N1088" s="164"/>
      <c r="O1088" s="164"/>
      <c r="P1088" s="164"/>
      <c r="Q1088" s="164"/>
      <c r="R1088" s="164"/>
      <c r="S1088" s="164"/>
      <c r="T1088" s="164">
        <v>1.85</v>
      </c>
      <c r="U1088" s="164">
        <v>340</v>
      </c>
      <c r="V1088" s="164">
        <v>5159.84</v>
      </c>
      <c r="W1088" s="164"/>
      <c r="X1088" s="164"/>
      <c r="Y1088" s="164"/>
      <c r="Z1088" s="41">
        <v>0</v>
      </c>
    </row>
    <row r="1089" spans="1:27" ht="15" customHeight="1" x14ac:dyDescent="0.25">
      <c r="A1089" s="163" t="s">
        <v>39</v>
      </c>
      <c r="B1089" s="164">
        <f t="shared" si="308"/>
        <v>0</v>
      </c>
      <c r="C1089" s="164">
        <f t="shared" si="309"/>
        <v>0</v>
      </c>
      <c r="D1089" s="164">
        <f t="shared" si="310"/>
        <v>184.78</v>
      </c>
      <c r="E1089" s="164"/>
      <c r="F1089" s="164"/>
      <c r="G1089" s="165"/>
      <c r="H1089" s="164"/>
      <c r="I1089" s="164"/>
      <c r="J1089" s="164"/>
      <c r="K1089" s="164"/>
      <c r="L1089" s="164"/>
      <c r="M1089" s="164"/>
      <c r="N1089" s="164"/>
      <c r="O1089" s="164"/>
      <c r="P1089" s="164"/>
      <c r="Q1089" s="164"/>
      <c r="R1089" s="164"/>
      <c r="S1089" s="164"/>
      <c r="T1089" s="164"/>
      <c r="U1089" s="164"/>
      <c r="V1089" s="164">
        <v>184.78</v>
      </c>
      <c r="W1089" s="164"/>
      <c r="X1089" s="164"/>
      <c r="Y1089" s="164"/>
      <c r="Z1089" s="41">
        <v>0</v>
      </c>
    </row>
    <row r="1090" spans="1:27" ht="15" customHeight="1" x14ac:dyDescent="0.25">
      <c r="A1090" s="163" t="s">
        <v>40</v>
      </c>
      <c r="B1090" s="164">
        <f t="shared" si="308"/>
        <v>0.61</v>
      </c>
      <c r="C1090" s="164">
        <f t="shared" si="309"/>
        <v>112</v>
      </c>
      <c r="D1090" s="164">
        <f t="shared" si="310"/>
        <v>1861.78</v>
      </c>
      <c r="E1090" s="164"/>
      <c r="F1090" s="164"/>
      <c r="G1090" s="165"/>
      <c r="H1090" s="164"/>
      <c r="I1090" s="164"/>
      <c r="J1090" s="164"/>
      <c r="K1090" s="164"/>
      <c r="L1090" s="164"/>
      <c r="M1090" s="164"/>
      <c r="N1090" s="164"/>
      <c r="O1090" s="164"/>
      <c r="P1090" s="164"/>
      <c r="Q1090" s="164"/>
      <c r="R1090" s="164"/>
      <c r="S1090" s="164"/>
      <c r="T1090" s="164">
        <v>0.61</v>
      </c>
      <c r="U1090" s="164">
        <v>112</v>
      </c>
      <c r="V1090" s="164">
        <v>1861.78</v>
      </c>
      <c r="W1090" s="164"/>
      <c r="X1090" s="164"/>
      <c r="Y1090" s="164"/>
      <c r="Z1090" s="41">
        <v>0</v>
      </c>
    </row>
    <row r="1091" spans="1:27" ht="15" customHeight="1" x14ac:dyDescent="0.25">
      <c r="A1091" s="181" t="s">
        <v>41</v>
      </c>
      <c r="B1091" s="182">
        <f t="shared" si="308"/>
        <v>0</v>
      </c>
      <c r="C1091" s="182">
        <f t="shared" si="309"/>
        <v>0</v>
      </c>
      <c r="D1091" s="182">
        <f t="shared" si="310"/>
        <v>0</v>
      </c>
      <c r="E1091" s="182"/>
      <c r="F1091" s="182"/>
      <c r="G1091" s="182"/>
      <c r="H1091" s="182"/>
      <c r="I1091" s="182"/>
      <c r="J1091" s="182"/>
      <c r="K1091" s="182"/>
      <c r="L1091" s="182"/>
      <c r="M1091" s="182"/>
      <c r="N1091" s="182"/>
      <c r="O1091" s="182"/>
      <c r="P1091" s="182"/>
      <c r="Q1091" s="182"/>
      <c r="R1091" s="182"/>
      <c r="S1091" s="182"/>
      <c r="T1091" s="182"/>
      <c r="U1091" s="182"/>
      <c r="V1091" s="182"/>
      <c r="W1091" s="182"/>
      <c r="X1091" s="182"/>
      <c r="Y1091" s="182"/>
      <c r="Z1091" s="41">
        <v>1</v>
      </c>
    </row>
    <row r="1092" spans="1:27" ht="15" customHeight="1" x14ac:dyDescent="0.25">
      <c r="A1092" s="181" t="s">
        <v>42</v>
      </c>
      <c r="B1092" s="182">
        <f t="shared" si="308"/>
        <v>0</v>
      </c>
      <c r="C1092" s="182">
        <f t="shared" si="309"/>
        <v>0</v>
      </c>
      <c r="D1092" s="182">
        <f t="shared" si="310"/>
        <v>0</v>
      </c>
      <c r="E1092" s="182"/>
      <c r="F1092" s="182"/>
      <c r="G1092" s="182"/>
      <c r="H1092" s="182"/>
      <c r="I1092" s="182"/>
      <c r="J1092" s="182"/>
      <c r="K1092" s="182"/>
      <c r="L1092" s="182"/>
      <c r="M1092" s="182"/>
      <c r="N1092" s="182"/>
      <c r="O1092" s="182"/>
      <c r="P1092" s="182"/>
      <c r="Q1092" s="182"/>
      <c r="R1092" s="182"/>
      <c r="S1092" s="182"/>
      <c r="T1092" s="182"/>
      <c r="U1092" s="182"/>
      <c r="V1092" s="182"/>
      <c r="W1092" s="182"/>
      <c r="X1092" s="182"/>
      <c r="Y1092" s="182"/>
      <c r="Z1092" s="41">
        <v>1</v>
      </c>
    </row>
    <row r="1093" spans="1:27" ht="15" customHeight="1" x14ac:dyDescent="0.25">
      <c r="A1093" s="163" t="s">
        <v>43</v>
      </c>
      <c r="B1093" s="164">
        <f t="shared" si="308"/>
        <v>0</v>
      </c>
      <c r="C1093" s="164">
        <f t="shared" si="309"/>
        <v>0</v>
      </c>
      <c r="D1093" s="164">
        <f t="shared" si="310"/>
        <v>0</v>
      </c>
      <c r="E1093" s="164"/>
      <c r="F1093" s="164"/>
      <c r="G1093" s="165"/>
      <c r="H1093" s="164"/>
      <c r="I1093" s="164"/>
      <c r="J1093" s="164"/>
      <c r="K1093" s="164"/>
      <c r="L1093" s="164"/>
      <c r="M1093" s="164"/>
      <c r="N1093" s="164"/>
      <c r="O1093" s="164"/>
      <c r="P1093" s="164"/>
      <c r="Q1093" s="164"/>
      <c r="R1093" s="164"/>
      <c r="S1093" s="164"/>
      <c r="T1093" s="164"/>
      <c r="U1093" s="164"/>
      <c r="V1093" s="164"/>
      <c r="W1093" s="164"/>
      <c r="X1093" s="164"/>
      <c r="Y1093" s="164"/>
      <c r="Z1093" s="41">
        <v>0</v>
      </c>
    </row>
    <row r="1094" spans="1:27" ht="15" customHeight="1" x14ac:dyDescent="0.25">
      <c r="A1094" s="163" t="s">
        <v>44</v>
      </c>
      <c r="B1094" s="164">
        <f t="shared" si="308"/>
        <v>0</v>
      </c>
      <c r="C1094" s="164">
        <f t="shared" si="309"/>
        <v>0</v>
      </c>
      <c r="D1094" s="164">
        <f t="shared" si="310"/>
        <v>0</v>
      </c>
      <c r="E1094" s="164"/>
      <c r="F1094" s="164"/>
      <c r="G1094" s="165"/>
      <c r="H1094" s="164"/>
      <c r="I1094" s="164"/>
      <c r="J1094" s="164"/>
      <c r="K1094" s="164"/>
      <c r="L1094" s="164"/>
      <c r="M1094" s="164"/>
      <c r="N1094" s="164"/>
      <c r="O1094" s="164"/>
      <c r="P1094" s="164"/>
      <c r="Q1094" s="164"/>
      <c r="R1094" s="164"/>
      <c r="S1094" s="164"/>
      <c r="T1094" s="164"/>
      <c r="U1094" s="164"/>
      <c r="V1094" s="164"/>
      <c r="W1094" s="164"/>
      <c r="X1094" s="164"/>
      <c r="Y1094" s="164"/>
      <c r="Z1094" s="41">
        <v>0</v>
      </c>
    </row>
    <row r="1095" spans="1:27" ht="15" customHeight="1" x14ac:dyDescent="0.25">
      <c r="A1095" s="163" t="s">
        <v>45</v>
      </c>
      <c r="B1095" s="164">
        <f t="shared" si="308"/>
        <v>0</v>
      </c>
      <c r="C1095" s="164">
        <f t="shared" si="309"/>
        <v>0</v>
      </c>
      <c r="D1095" s="164">
        <f t="shared" si="310"/>
        <v>0</v>
      </c>
      <c r="E1095" s="164"/>
      <c r="F1095" s="164"/>
      <c r="G1095" s="165"/>
      <c r="H1095" s="164"/>
      <c r="I1095" s="164"/>
      <c r="J1095" s="164"/>
      <c r="K1095" s="164"/>
      <c r="L1095" s="164"/>
      <c r="M1095" s="164"/>
      <c r="N1095" s="164"/>
      <c r="O1095" s="164"/>
      <c r="P1095" s="164"/>
      <c r="Q1095" s="164"/>
      <c r="R1095" s="164"/>
      <c r="S1095" s="164"/>
      <c r="T1095" s="164"/>
      <c r="U1095" s="164"/>
      <c r="V1095" s="164"/>
      <c r="W1095" s="164"/>
      <c r="X1095" s="164"/>
      <c r="Y1095" s="164"/>
      <c r="Z1095" s="41">
        <v>0</v>
      </c>
    </row>
    <row r="1096" spans="1:27" ht="15" customHeight="1" x14ac:dyDescent="0.25">
      <c r="A1096" s="163" t="s">
        <v>46</v>
      </c>
      <c r="B1096" s="164">
        <f t="shared" si="308"/>
        <v>0</v>
      </c>
      <c r="C1096" s="164">
        <f t="shared" si="309"/>
        <v>0</v>
      </c>
      <c r="D1096" s="164">
        <f t="shared" si="310"/>
        <v>0</v>
      </c>
      <c r="E1096" s="164"/>
      <c r="F1096" s="164"/>
      <c r="G1096" s="165"/>
      <c r="H1096" s="164"/>
      <c r="I1096" s="164"/>
      <c r="J1096" s="164"/>
      <c r="K1096" s="164"/>
      <c r="L1096" s="164"/>
      <c r="M1096" s="164"/>
      <c r="N1096" s="164"/>
      <c r="O1096" s="164"/>
      <c r="P1096" s="164"/>
      <c r="Q1096" s="164"/>
      <c r="R1096" s="164"/>
      <c r="S1096" s="164"/>
      <c r="T1096" s="164"/>
      <c r="U1096" s="164"/>
      <c r="V1096" s="164"/>
      <c r="W1096" s="164"/>
      <c r="X1096" s="164"/>
      <c r="Y1096" s="164"/>
      <c r="Z1096" s="41">
        <v>0</v>
      </c>
    </row>
    <row r="1097" spans="1:27" ht="15" customHeight="1" x14ac:dyDescent="0.25">
      <c r="A1097" s="181" t="s">
        <v>47</v>
      </c>
      <c r="B1097" s="182">
        <f t="shared" si="308"/>
        <v>0</v>
      </c>
      <c r="C1097" s="182">
        <f t="shared" si="309"/>
        <v>0</v>
      </c>
      <c r="D1097" s="182">
        <f t="shared" si="310"/>
        <v>0</v>
      </c>
      <c r="E1097" s="182"/>
      <c r="F1097" s="182"/>
      <c r="G1097" s="182"/>
      <c r="H1097" s="182"/>
      <c r="I1097" s="182"/>
      <c r="J1097" s="182"/>
      <c r="K1097" s="182"/>
      <c r="L1097" s="182"/>
      <c r="M1097" s="182"/>
      <c r="N1097" s="182"/>
      <c r="O1097" s="182"/>
      <c r="P1097" s="182"/>
      <c r="Q1097" s="182"/>
      <c r="R1097" s="182"/>
      <c r="S1097" s="182"/>
      <c r="T1097" s="182"/>
      <c r="U1097" s="182"/>
      <c r="V1097" s="182"/>
      <c r="W1097" s="182"/>
      <c r="X1097" s="182"/>
      <c r="Y1097" s="182"/>
      <c r="Z1097" s="41">
        <v>1</v>
      </c>
    </row>
    <row r="1098" spans="1:27" ht="15" customHeight="1" x14ac:dyDescent="0.25">
      <c r="A1098" s="181" t="s">
        <v>48</v>
      </c>
      <c r="B1098" s="182">
        <f t="shared" si="308"/>
        <v>0</v>
      </c>
      <c r="C1098" s="182">
        <f t="shared" si="309"/>
        <v>0</v>
      </c>
      <c r="D1098" s="182">
        <f t="shared" si="310"/>
        <v>0</v>
      </c>
      <c r="E1098" s="182"/>
      <c r="F1098" s="182"/>
      <c r="G1098" s="182"/>
      <c r="H1098" s="182"/>
      <c r="I1098" s="182"/>
      <c r="J1098" s="182"/>
      <c r="K1098" s="182"/>
      <c r="L1098" s="182"/>
      <c r="M1098" s="182"/>
      <c r="N1098" s="182"/>
      <c r="O1098" s="182"/>
      <c r="P1098" s="182"/>
      <c r="Q1098" s="182"/>
      <c r="R1098" s="182"/>
      <c r="S1098" s="182"/>
      <c r="T1098" s="182"/>
      <c r="U1098" s="182"/>
      <c r="V1098" s="182"/>
      <c r="W1098" s="182"/>
      <c r="X1098" s="182"/>
      <c r="Y1098" s="182"/>
      <c r="Z1098" s="41">
        <v>1</v>
      </c>
    </row>
    <row r="1099" spans="1:27" s="44" customFormat="1" x14ac:dyDescent="0.25">
      <c r="A1099" s="161" t="s">
        <v>18</v>
      </c>
      <c r="B1099" s="162">
        <f t="shared" ref="B1099:Y1099" si="311">SUMIF($Z1087:$Z1098,"=1",B1087:B1098)</f>
        <v>2.46</v>
      </c>
      <c r="C1099" s="162">
        <f t="shared" si="311"/>
        <v>452</v>
      </c>
      <c r="D1099" s="162">
        <f t="shared" si="311"/>
        <v>7206.4</v>
      </c>
      <c r="E1099" s="162">
        <f t="shared" si="311"/>
        <v>0</v>
      </c>
      <c r="F1099" s="162">
        <f t="shared" si="311"/>
        <v>0</v>
      </c>
      <c r="G1099" s="162">
        <f t="shared" si="311"/>
        <v>0</v>
      </c>
      <c r="H1099" s="162">
        <f t="shared" si="311"/>
        <v>0</v>
      </c>
      <c r="I1099" s="162">
        <f t="shared" si="311"/>
        <v>0</v>
      </c>
      <c r="J1099" s="162">
        <f t="shared" si="311"/>
        <v>0</v>
      </c>
      <c r="K1099" s="162">
        <f t="shared" si="311"/>
        <v>0</v>
      </c>
      <c r="L1099" s="162">
        <f t="shared" si="311"/>
        <v>0</v>
      </c>
      <c r="M1099" s="162">
        <f t="shared" si="311"/>
        <v>0</v>
      </c>
      <c r="N1099" s="162">
        <f t="shared" si="311"/>
        <v>0</v>
      </c>
      <c r="O1099" s="162">
        <f t="shared" si="311"/>
        <v>0</v>
      </c>
      <c r="P1099" s="162">
        <f t="shared" si="311"/>
        <v>0</v>
      </c>
      <c r="Q1099" s="162">
        <f t="shared" si="311"/>
        <v>0</v>
      </c>
      <c r="R1099" s="162">
        <f t="shared" si="311"/>
        <v>0</v>
      </c>
      <c r="S1099" s="162">
        <f t="shared" si="311"/>
        <v>0</v>
      </c>
      <c r="T1099" s="162">
        <f t="shared" si="311"/>
        <v>2.46</v>
      </c>
      <c r="U1099" s="162">
        <f t="shared" si="311"/>
        <v>452</v>
      </c>
      <c r="V1099" s="162">
        <f t="shared" si="311"/>
        <v>7206.4</v>
      </c>
      <c r="W1099" s="162">
        <f t="shared" si="311"/>
        <v>0</v>
      </c>
      <c r="X1099" s="162">
        <f t="shared" si="311"/>
        <v>0</v>
      </c>
      <c r="Y1099" s="162">
        <f t="shared" si="311"/>
        <v>0</v>
      </c>
    </row>
    <row r="1100" spans="1:27" x14ac:dyDescent="0.25">
      <c r="A1100" s="229" t="s">
        <v>126</v>
      </c>
      <c r="B1100" s="230"/>
      <c r="C1100" s="230"/>
      <c r="D1100" s="230"/>
      <c r="E1100" s="230"/>
      <c r="F1100" s="230"/>
      <c r="G1100" s="230"/>
      <c r="H1100" s="230"/>
      <c r="I1100" s="230"/>
      <c r="J1100" s="230"/>
      <c r="K1100" s="230"/>
      <c r="L1100" s="230"/>
      <c r="M1100" s="230"/>
      <c r="N1100" s="230"/>
      <c r="O1100" s="230"/>
      <c r="P1100" s="230"/>
      <c r="Q1100" s="230"/>
      <c r="R1100" s="230"/>
      <c r="S1100" s="230"/>
      <c r="T1100" s="230"/>
      <c r="U1100" s="230"/>
      <c r="V1100" s="230"/>
      <c r="W1100" s="230"/>
      <c r="X1100" s="230"/>
      <c r="Y1100" s="231"/>
      <c r="AA1100" s="160"/>
    </row>
    <row r="1101" spans="1:27" ht="15" customHeight="1" x14ac:dyDescent="0.25">
      <c r="A1101" s="181" t="s">
        <v>37</v>
      </c>
      <c r="B1101" s="182">
        <f t="shared" ref="B1101:B1112" si="312">E1101+H1101+K1101+N1101+Q1101+T1101+W1101</f>
        <v>2.91</v>
      </c>
      <c r="C1101" s="182">
        <f t="shared" ref="C1101:C1112" si="313">F1101+I1101+L1101+O1101+R1101+U1101+X1101</f>
        <v>536</v>
      </c>
      <c r="D1101" s="182">
        <f t="shared" ref="D1101:D1112" si="314">G1101+J1101+M1101+P1101+S1101+V1101+Y1101</f>
        <v>10636.35</v>
      </c>
      <c r="E1101" s="182"/>
      <c r="F1101" s="182"/>
      <c r="G1101" s="182"/>
      <c r="H1101" s="182"/>
      <c r="I1101" s="182"/>
      <c r="J1101" s="182"/>
      <c r="K1101" s="182"/>
      <c r="L1101" s="182"/>
      <c r="M1101" s="182"/>
      <c r="N1101" s="182"/>
      <c r="O1101" s="182"/>
      <c r="P1101" s="182"/>
      <c r="Q1101" s="182"/>
      <c r="R1101" s="182"/>
      <c r="S1101" s="182"/>
      <c r="T1101" s="182">
        <v>2.91</v>
      </c>
      <c r="U1101" s="182">
        <v>536</v>
      </c>
      <c r="V1101" s="182">
        <v>10636.35</v>
      </c>
      <c r="W1101" s="182"/>
      <c r="X1101" s="182"/>
      <c r="Y1101" s="182"/>
      <c r="Z1101" s="41">
        <v>1</v>
      </c>
    </row>
    <row r="1102" spans="1:27" ht="15" customHeight="1" x14ac:dyDescent="0.25">
      <c r="A1102" s="163" t="s">
        <v>38</v>
      </c>
      <c r="B1102" s="164">
        <f t="shared" si="312"/>
        <v>2.04</v>
      </c>
      <c r="C1102" s="164">
        <f t="shared" si="313"/>
        <v>376</v>
      </c>
      <c r="D1102" s="164">
        <f t="shared" si="314"/>
        <v>7418.77</v>
      </c>
      <c r="E1102" s="164"/>
      <c r="F1102" s="164"/>
      <c r="G1102" s="165"/>
      <c r="H1102" s="164"/>
      <c r="I1102" s="164"/>
      <c r="J1102" s="164"/>
      <c r="K1102" s="164"/>
      <c r="L1102" s="164"/>
      <c r="M1102" s="164"/>
      <c r="N1102" s="164"/>
      <c r="O1102" s="164"/>
      <c r="P1102" s="164"/>
      <c r="Q1102" s="164"/>
      <c r="R1102" s="164"/>
      <c r="S1102" s="164"/>
      <c r="T1102" s="164">
        <v>2.04</v>
      </c>
      <c r="U1102" s="164">
        <v>376</v>
      </c>
      <c r="V1102" s="164">
        <v>7418.77</v>
      </c>
      <c r="W1102" s="164"/>
      <c r="X1102" s="164"/>
      <c r="Y1102" s="164"/>
      <c r="Z1102" s="41">
        <v>0</v>
      </c>
    </row>
    <row r="1103" spans="1:27" ht="15" customHeight="1" x14ac:dyDescent="0.25">
      <c r="A1103" s="163" t="s">
        <v>39</v>
      </c>
      <c r="B1103" s="164">
        <f t="shared" si="312"/>
        <v>0</v>
      </c>
      <c r="C1103" s="164">
        <f t="shared" si="313"/>
        <v>0</v>
      </c>
      <c r="D1103" s="164">
        <f t="shared" si="314"/>
        <v>204.35</v>
      </c>
      <c r="E1103" s="164"/>
      <c r="F1103" s="164"/>
      <c r="G1103" s="165"/>
      <c r="H1103" s="164"/>
      <c r="I1103" s="164"/>
      <c r="J1103" s="164"/>
      <c r="K1103" s="164"/>
      <c r="L1103" s="164"/>
      <c r="M1103" s="164"/>
      <c r="N1103" s="164"/>
      <c r="O1103" s="164"/>
      <c r="P1103" s="164"/>
      <c r="Q1103" s="164"/>
      <c r="R1103" s="164"/>
      <c r="S1103" s="164"/>
      <c r="T1103" s="164"/>
      <c r="U1103" s="164"/>
      <c r="V1103" s="164">
        <v>204.35</v>
      </c>
      <c r="W1103" s="164"/>
      <c r="X1103" s="164"/>
      <c r="Y1103" s="164"/>
      <c r="Z1103" s="41">
        <v>0</v>
      </c>
    </row>
    <row r="1104" spans="1:27" ht="15" customHeight="1" x14ac:dyDescent="0.25">
      <c r="A1104" s="163" t="s">
        <v>40</v>
      </c>
      <c r="B1104" s="164">
        <f t="shared" si="312"/>
        <v>0.87</v>
      </c>
      <c r="C1104" s="164">
        <f t="shared" si="313"/>
        <v>160</v>
      </c>
      <c r="D1104" s="164">
        <f t="shared" si="314"/>
        <v>3013.23</v>
      </c>
      <c r="E1104" s="164"/>
      <c r="F1104" s="164"/>
      <c r="G1104" s="165"/>
      <c r="H1104" s="164"/>
      <c r="I1104" s="164"/>
      <c r="J1104" s="164"/>
      <c r="K1104" s="164"/>
      <c r="L1104" s="164"/>
      <c r="M1104" s="164"/>
      <c r="N1104" s="164"/>
      <c r="O1104" s="164"/>
      <c r="P1104" s="164"/>
      <c r="Q1104" s="164"/>
      <c r="R1104" s="164"/>
      <c r="S1104" s="164"/>
      <c r="T1104" s="164">
        <v>0.87</v>
      </c>
      <c r="U1104" s="164">
        <v>160</v>
      </c>
      <c r="V1104" s="164">
        <v>3013.23</v>
      </c>
      <c r="W1104" s="164"/>
      <c r="X1104" s="164"/>
      <c r="Y1104" s="164"/>
      <c r="Z1104" s="41">
        <v>0</v>
      </c>
    </row>
    <row r="1105" spans="1:27" ht="15" customHeight="1" x14ac:dyDescent="0.25">
      <c r="A1105" s="181" t="s">
        <v>41</v>
      </c>
      <c r="B1105" s="182">
        <f t="shared" si="312"/>
        <v>0</v>
      </c>
      <c r="C1105" s="182">
        <f t="shared" si="313"/>
        <v>0</v>
      </c>
      <c r="D1105" s="182">
        <f t="shared" si="314"/>
        <v>0</v>
      </c>
      <c r="E1105" s="182"/>
      <c r="F1105" s="182"/>
      <c r="G1105" s="182"/>
      <c r="H1105" s="182"/>
      <c r="I1105" s="182"/>
      <c r="J1105" s="182"/>
      <c r="K1105" s="182"/>
      <c r="L1105" s="182"/>
      <c r="M1105" s="182"/>
      <c r="N1105" s="182"/>
      <c r="O1105" s="182"/>
      <c r="P1105" s="182"/>
      <c r="Q1105" s="182"/>
      <c r="R1105" s="182"/>
      <c r="S1105" s="182"/>
      <c r="T1105" s="182"/>
      <c r="U1105" s="182"/>
      <c r="V1105" s="182"/>
      <c r="W1105" s="182"/>
      <c r="X1105" s="182"/>
      <c r="Y1105" s="182"/>
      <c r="Z1105" s="41">
        <v>1</v>
      </c>
    </row>
    <row r="1106" spans="1:27" ht="15" customHeight="1" x14ac:dyDescent="0.25">
      <c r="A1106" s="181" t="s">
        <v>42</v>
      </c>
      <c r="B1106" s="182">
        <f t="shared" si="312"/>
        <v>0.11</v>
      </c>
      <c r="C1106" s="182">
        <f t="shared" si="313"/>
        <v>20</v>
      </c>
      <c r="D1106" s="182">
        <f t="shared" si="314"/>
        <v>474.09</v>
      </c>
      <c r="E1106" s="182"/>
      <c r="F1106" s="182"/>
      <c r="G1106" s="182"/>
      <c r="H1106" s="182"/>
      <c r="I1106" s="182"/>
      <c r="J1106" s="182"/>
      <c r="K1106" s="182"/>
      <c r="L1106" s="182"/>
      <c r="M1106" s="182"/>
      <c r="N1106" s="182"/>
      <c r="O1106" s="182"/>
      <c r="P1106" s="182"/>
      <c r="Q1106" s="182"/>
      <c r="R1106" s="182"/>
      <c r="S1106" s="182"/>
      <c r="T1106" s="182">
        <v>0.11</v>
      </c>
      <c r="U1106" s="182">
        <v>20</v>
      </c>
      <c r="V1106" s="182">
        <v>474.09</v>
      </c>
      <c r="W1106" s="182"/>
      <c r="X1106" s="182"/>
      <c r="Y1106" s="182"/>
      <c r="Z1106" s="41">
        <v>1</v>
      </c>
    </row>
    <row r="1107" spans="1:27" ht="15" customHeight="1" x14ac:dyDescent="0.25">
      <c r="A1107" s="163" t="s">
        <v>43</v>
      </c>
      <c r="B1107" s="164">
        <f t="shared" si="312"/>
        <v>0</v>
      </c>
      <c r="C1107" s="164">
        <f t="shared" si="313"/>
        <v>0</v>
      </c>
      <c r="D1107" s="164">
        <f t="shared" si="314"/>
        <v>0</v>
      </c>
      <c r="E1107" s="164"/>
      <c r="F1107" s="164"/>
      <c r="G1107" s="165"/>
      <c r="H1107" s="164"/>
      <c r="I1107" s="164"/>
      <c r="J1107" s="164"/>
      <c r="K1107" s="164"/>
      <c r="L1107" s="164"/>
      <c r="M1107" s="164"/>
      <c r="N1107" s="164"/>
      <c r="O1107" s="164"/>
      <c r="P1107" s="164"/>
      <c r="Q1107" s="164"/>
      <c r="R1107" s="164"/>
      <c r="S1107" s="164"/>
      <c r="T1107" s="164"/>
      <c r="U1107" s="164"/>
      <c r="V1107" s="164"/>
      <c r="W1107" s="164"/>
      <c r="X1107" s="164"/>
      <c r="Y1107" s="164"/>
      <c r="Z1107" s="41">
        <v>0</v>
      </c>
    </row>
    <row r="1108" spans="1:27" ht="15" customHeight="1" x14ac:dyDescent="0.25">
      <c r="A1108" s="163" t="s">
        <v>44</v>
      </c>
      <c r="B1108" s="164">
        <f t="shared" si="312"/>
        <v>0.11</v>
      </c>
      <c r="C1108" s="164">
        <f t="shared" si="313"/>
        <v>20</v>
      </c>
      <c r="D1108" s="164">
        <f t="shared" si="314"/>
        <v>474.09</v>
      </c>
      <c r="E1108" s="164"/>
      <c r="F1108" s="164"/>
      <c r="G1108" s="165"/>
      <c r="H1108" s="164"/>
      <c r="I1108" s="164"/>
      <c r="J1108" s="164"/>
      <c r="K1108" s="164"/>
      <c r="L1108" s="164"/>
      <c r="M1108" s="164"/>
      <c r="N1108" s="164"/>
      <c r="O1108" s="164"/>
      <c r="P1108" s="164"/>
      <c r="Q1108" s="164"/>
      <c r="R1108" s="164"/>
      <c r="S1108" s="164"/>
      <c r="T1108" s="164">
        <v>0.11</v>
      </c>
      <c r="U1108" s="164">
        <v>20</v>
      </c>
      <c r="V1108" s="164">
        <v>474.09</v>
      </c>
      <c r="W1108" s="164"/>
      <c r="X1108" s="164"/>
      <c r="Y1108" s="164"/>
      <c r="Z1108" s="41">
        <v>0</v>
      </c>
    </row>
    <row r="1109" spans="1:27" ht="15" customHeight="1" x14ac:dyDescent="0.25">
      <c r="A1109" s="163" t="s">
        <v>45</v>
      </c>
      <c r="B1109" s="164">
        <f t="shared" si="312"/>
        <v>0</v>
      </c>
      <c r="C1109" s="164">
        <f t="shared" si="313"/>
        <v>0</v>
      </c>
      <c r="D1109" s="164">
        <f t="shared" si="314"/>
        <v>0</v>
      </c>
      <c r="E1109" s="164"/>
      <c r="F1109" s="164"/>
      <c r="G1109" s="165"/>
      <c r="H1109" s="164"/>
      <c r="I1109" s="164"/>
      <c r="J1109" s="164"/>
      <c r="K1109" s="164"/>
      <c r="L1109" s="164"/>
      <c r="M1109" s="164"/>
      <c r="N1109" s="164"/>
      <c r="O1109" s="164"/>
      <c r="P1109" s="164"/>
      <c r="Q1109" s="164"/>
      <c r="R1109" s="164"/>
      <c r="S1109" s="164"/>
      <c r="T1109" s="164"/>
      <c r="U1109" s="164"/>
      <c r="V1109" s="164"/>
      <c r="W1109" s="164"/>
      <c r="X1109" s="164"/>
      <c r="Y1109" s="164"/>
      <c r="Z1109" s="41">
        <v>0</v>
      </c>
    </row>
    <row r="1110" spans="1:27" ht="15" customHeight="1" x14ac:dyDescent="0.25">
      <c r="A1110" s="163" t="s">
        <v>46</v>
      </c>
      <c r="B1110" s="164">
        <f t="shared" si="312"/>
        <v>0</v>
      </c>
      <c r="C1110" s="164">
        <f t="shared" si="313"/>
        <v>0</v>
      </c>
      <c r="D1110" s="164">
        <f t="shared" si="314"/>
        <v>0</v>
      </c>
      <c r="E1110" s="164"/>
      <c r="F1110" s="164"/>
      <c r="G1110" s="165"/>
      <c r="H1110" s="164"/>
      <c r="I1110" s="164"/>
      <c r="J1110" s="164"/>
      <c r="K1110" s="164"/>
      <c r="L1110" s="164"/>
      <c r="M1110" s="164"/>
      <c r="N1110" s="164"/>
      <c r="O1110" s="164"/>
      <c r="P1110" s="164"/>
      <c r="Q1110" s="164"/>
      <c r="R1110" s="164"/>
      <c r="S1110" s="164"/>
      <c r="T1110" s="164"/>
      <c r="U1110" s="164"/>
      <c r="V1110" s="164"/>
      <c r="W1110" s="164"/>
      <c r="X1110" s="164"/>
      <c r="Y1110" s="164"/>
      <c r="Z1110" s="41">
        <v>0</v>
      </c>
    </row>
    <row r="1111" spans="1:27" ht="15" customHeight="1" x14ac:dyDescent="0.25">
      <c r="A1111" s="181" t="s">
        <v>47</v>
      </c>
      <c r="B1111" s="182">
        <f t="shared" si="312"/>
        <v>0</v>
      </c>
      <c r="C1111" s="182">
        <f t="shared" si="313"/>
        <v>0</v>
      </c>
      <c r="D1111" s="182">
        <f t="shared" si="314"/>
        <v>0</v>
      </c>
      <c r="E1111" s="182"/>
      <c r="F1111" s="182"/>
      <c r="G1111" s="182"/>
      <c r="H1111" s="182"/>
      <c r="I1111" s="182"/>
      <c r="J1111" s="182"/>
      <c r="K1111" s="182"/>
      <c r="L1111" s="182"/>
      <c r="M1111" s="182"/>
      <c r="N1111" s="182"/>
      <c r="O1111" s="182"/>
      <c r="P1111" s="182"/>
      <c r="Q1111" s="182"/>
      <c r="R1111" s="182"/>
      <c r="S1111" s="182"/>
      <c r="T1111" s="182"/>
      <c r="U1111" s="182"/>
      <c r="V1111" s="182"/>
      <c r="W1111" s="182"/>
      <c r="X1111" s="182"/>
      <c r="Y1111" s="182"/>
      <c r="Z1111" s="41">
        <v>1</v>
      </c>
    </row>
    <row r="1112" spans="1:27" ht="15" customHeight="1" x14ac:dyDescent="0.25">
      <c r="A1112" s="181" t="s">
        <v>48</v>
      </c>
      <c r="B1112" s="182">
        <f t="shared" si="312"/>
        <v>0</v>
      </c>
      <c r="C1112" s="182">
        <f t="shared" si="313"/>
        <v>0</v>
      </c>
      <c r="D1112" s="182">
        <f t="shared" si="314"/>
        <v>0</v>
      </c>
      <c r="E1112" s="182"/>
      <c r="F1112" s="182"/>
      <c r="G1112" s="182"/>
      <c r="H1112" s="182"/>
      <c r="I1112" s="182"/>
      <c r="J1112" s="182"/>
      <c r="K1112" s="182"/>
      <c r="L1112" s="182"/>
      <c r="M1112" s="182"/>
      <c r="N1112" s="182"/>
      <c r="O1112" s="182"/>
      <c r="P1112" s="182"/>
      <c r="Q1112" s="182"/>
      <c r="R1112" s="182"/>
      <c r="S1112" s="182"/>
      <c r="T1112" s="182"/>
      <c r="U1112" s="182"/>
      <c r="V1112" s="182"/>
      <c r="W1112" s="182"/>
      <c r="X1112" s="182"/>
      <c r="Y1112" s="182"/>
      <c r="Z1112" s="41">
        <v>1</v>
      </c>
    </row>
    <row r="1113" spans="1:27" s="44" customFormat="1" x14ac:dyDescent="0.25">
      <c r="A1113" s="161" t="s">
        <v>18</v>
      </c>
      <c r="B1113" s="162">
        <f t="shared" ref="B1113:Y1113" si="315">SUMIF($Z1101:$Z1112,"=1",B1101:B1112)</f>
        <v>3.02</v>
      </c>
      <c r="C1113" s="162">
        <f t="shared" si="315"/>
        <v>556</v>
      </c>
      <c r="D1113" s="162">
        <f t="shared" si="315"/>
        <v>11110.44</v>
      </c>
      <c r="E1113" s="162">
        <f t="shared" si="315"/>
        <v>0</v>
      </c>
      <c r="F1113" s="162">
        <f t="shared" si="315"/>
        <v>0</v>
      </c>
      <c r="G1113" s="162">
        <f t="shared" si="315"/>
        <v>0</v>
      </c>
      <c r="H1113" s="162">
        <f t="shared" si="315"/>
        <v>0</v>
      </c>
      <c r="I1113" s="162">
        <f t="shared" si="315"/>
        <v>0</v>
      </c>
      <c r="J1113" s="162">
        <f t="shared" si="315"/>
        <v>0</v>
      </c>
      <c r="K1113" s="162">
        <f t="shared" si="315"/>
        <v>0</v>
      </c>
      <c r="L1113" s="162">
        <f t="shared" si="315"/>
        <v>0</v>
      </c>
      <c r="M1113" s="162">
        <f t="shared" si="315"/>
        <v>0</v>
      </c>
      <c r="N1113" s="162">
        <f t="shared" si="315"/>
        <v>0</v>
      </c>
      <c r="O1113" s="162">
        <f t="shared" si="315"/>
        <v>0</v>
      </c>
      <c r="P1113" s="162">
        <f t="shared" si="315"/>
        <v>0</v>
      </c>
      <c r="Q1113" s="162">
        <f t="shared" si="315"/>
        <v>0</v>
      </c>
      <c r="R1113" s="162">
        <f t="shared" si="315"/>
        <v>0</v>
      </c>
      <c r="S1113" s="162">
        <f t="shared" si="315"/>
        <v>0</v>
      </c>
      <c r="T1113" s="162">
        <f t="shared" si="315"/>
        <v>3.02</v>
      </c>
      <c r="U1113" s="162">
        <f t="shared" si="315"/>
        <v>556</v>
      </c>
      <c r="V1113" s="162">
        <f t="shared" si="315"/>
        <v>11110.44</v>
      </c>
      <c r="W1113" s="162">
        <f t="shared" si="315"/>
        <v>0</v>
      </c>
      <c r="X1113" s="162">
        <f t="shared" si="315"/>
        <v>0</v>
      </c>
      <c r="Y1113" s="162">
        <f t="shared" si="315"/>
        <v>0</v>
      </c>
    </row>
    <row r="1114" spans="1:27" x14ac:dyDescent="0.25">
      <c r="A1114" s="229" t="s">
        <v>127</v>
      </c>
      <c r="B1114" s="230"/>
      <c r="C1114" s="230"/>
      <c r="D1114" s="230"/>
      <c r="E1114" s="230"/>
      <c r="F1114" s="230"/>
      <c r="G1114" s="230"/>
      <c r="H1114" s="230"/>
      <c r="I1114" s="230"/>
      <c r="J1114" s="230"/>
      <c r="K1114" s="230"/>
      <c r="L1114" s="230"/>
      <c r="M1114" s="230"/>
      <c r="N1114" s="230"/>
      <c r="O1114" s="230"/>
      <c r="P1114" s="230"/>
      <c r="Q1114" s="230"/>
      <c r="R1114" s="230"/>
      <c r="S1114" s="230"/>
      <c r="T1114" s="230"/>
      <c r="U1114" s="230"/>
      <c r="V1114" s="230"/>
      <c r="W1114" s="230"/>
      <c r="X1114" s="230"/>
      <c r="Y1114" s="231"/>
      <c r="AA1114" s="160"/>
    </row>
    <row r="1115" spans="1:27" ht="15" customHeight="1" x14ac:dyDescent="0.25">
      <c r="A1115" s="181" t="s">
        <v>37</v>
      </c>
      <c r="B1115" s="182">
        <f t="shared" ref="B1115:B1126" si="316">E1115+H1115+K1115+N1115+Q1115+T1115+W1115</f>
        <v>1.96</v>
      </c>
      <c r="C1115" s="182">
        <f t="shared" ref="C1115:C1126" si="317">F1115+I1115+L1115+O1115+R1115+U1115+X1115</f>
        <v>360</v>
      </c>
      <c r="D1115" s="182">
        <f t="shared" ref="D1115:D1126" si="318">G1115+J1115+M1115+P1115+S1115+V1115+Y1115</f>
        <v>5020.13</v>
      </c>
      <c r="E1115" s="182"/>
      <c r="F1115" s="182"/>
      <c r="G1115" s="182"/>
      <c r="H1115" s="182"/>
      <c r="I1115" s="182"/>
      <c r="J1115" s="182"/>
      <c r="K1115" s="182"/>
      <c r="L1115" s="182"/>
      <c r="M1115" s="182"/>
      <c r="N1115" s="182"/>
      <c r="O1115" s="182"/>
      <c r="P1115" s="182"/>
      <c r="Q1115" s="182"/>
      <c r="R1115" s="182"/>
      <c r="S1115" s="182"/>
      <c r="T1115" s="182">
        <v>1.96</v>
      </c>
      <c r="U1115" s="182">
        <v>360</v>
      </c>
      <c r="V1115" s="182">
        <v>5020.13</v>
      </c>
      <c r="W1115" s="182"/>
      <c r="X1115" s="182"/>
      <c r="Y1115" s="182"/>
      <c r="Z1115" s="41">
        <v>1</v>
      </c>
    </row>
    <row r="1116" spans="1:27" ht="15" customHeight="1" x14ac:dyDescent="0.25">
      <c r="A1116" s="163" t="s">
        <v>38</v>
      </c>
      <c r="B1116" s="164">
        <f t="shared" si="316"/>
        <v>1.57</v>
      </c>
      <c r="C1116" s="164">
        <f t="shared" si="317"/>
        <v>288</v>
      </c>
      <c r="D1116" s="164">
        <f t="shared" si="318"/>
        <v>3929.84</v>
      </c>
      <c r="E1116" s="164"/>
      <c r="F1116" s="164"/>
      <c r="G1116" s="165"/>
      <c r="H1116" s="164"/>
      <c r="I1116" s="164"/>
      <c r="J1116" s="164"/>
      <c r="K1116" s="164"/>
      <c r="L1116" s="164"/>
      <c r="M1116" s="164"/>
      <c r="N1116" s="164"/>
      <c r="O1116" s="164"/>
      <c r="P1116" s="164"/>
      <c r="Q1116" s="164"/>
      <c r="R1116" s="164"/>
      <c r="S1116" s="164"/>
      <c r="T1116" s="164">
        <v>1.57</v>
      </c>
      <c r="U1116" s="164">
        <v>288</v>
      </c>
      <c r="V1116" s="164">
        <v>3929.84</v>
      </c>
      <c r="W1116" s="164"/>
      <c r="X1116" s="164"/>
      <c r="Y1116" s="164"/>
      <c r="Z1116" s="41">
        <v>0</v>
      </c>
    </row>
    <row r="1117" spans="1:27" ht="15" customHeight="1" x14ac:dyDescent="0.25">
      <c r="A1117" s="163" t="s">
        <v>39</v>
      </c>
      <c r="B1117" s="164">
        <f t="shared" si="316"/>
        <v>0</v>
      </c>
      <c r="C1117" s="164">
        <f t="shared" si="317"/>
        <v>0</v>
      </c>
      <c r="D1117" s="164">
        <f t="shared" si="318"/>
        <v>156.53</v>
      </c>
      <c r="E1117" s="164"/>
      <c r="F1117" s="164"/>
      <c r="G1117" s="165"/>
      <c r="H1117" s="164"/>
      <c r="I1117" s="164"/>
      <c r="J1117" s="164"/>
      <c r="K1117" s="164"/>
      <c r="L1117" s="164"/>
      <c r="M1117" s="164"/>
      <c r="N1117" s="164"/>
      <c r="O1117" s="164"/>
      <c r="P1117" s="164"/>
      <c r="Q1117" s="164"/>
      <c r="R1117" s="164"/>
      <c r="S1117" s="164"/>
      <c r="T1117" s="164"/>
      <c r="U1117" s="164"/>
      <c r="V1117" s="164">
        <v>156.53</v>
      </c>
      <c r="W1117" s="164"/>
      <c r="X1117" s="164"/>
      <c r="Y1117" s="164"/>
      <c r="Z1117" s="41">
        <v>0</v>
      </c>
    </row>
    <row r="1118" spans="1:27" ht="15" customHeight="1" x14ac:dyDescent="0.25">
      <c r="A1118" s="163" t="s">
        <v>40</v>
      </c>
      <c r="B1118" s="164">
        <f t="shared" si="316"/>
        <v>0.39</v>
      </c>
      <c r="C1118" s="164">
        <f t="shared" si="317"/>
        <v>72</v>
      </c>
      <c r="D1118" s="164">
        <f t="shared" si="318"/>
        <v>933.76</v>
      </c>
      <c r="E1118" s="164"/>
      <c r="F1118" s="164"/>
      <c r="G1118" s="165"/>
      <c r="H1118" s="164"/>
      <c r="I1118" s="164"/>
      <c r="J1118" s="164"/>
      <c r="K1118" s="164"/>
      <c r="L1118" s="164"/>
      <c r="M1118" s="164"/>
      <c r="N1118" s="164"/>
      <c r="O1118" s="164"/>
      <c r="P1118" s="164"/>
      <c r="Q1118" s="164"/>
      <c r="R1118" s="164"/>
      <c r="S1118" s="164"/>
      <c r="T1118" s="164">
        <v>0.39</v>
      </c>
      <c r="U1118" s="164">
        <v>72</v>
      </c>
      <c r="V1118" s="164">
        <v>933.76</v>
      </c>
      <c r="W1118" s="164"/>
      <c r="X1118" s="164"/>
      <c r="Y1118" s="164"/>
      <c r="Z1118" s="41">
        <v>0</v>
      </c>
    </row>
    <row r="1119" spans="1:27" ht="15" customHeight="1" x14ac:dyDescent="0.25">
      <c r="A1119" s="181" t="s">
        <v>41</v>
      </c>
      <c r="B1119" s="182">
        <f t="shared" si="316"/>
        <v>0</v>
      </c>
      <c r="C1119" s="182">
        <f t="shared" si="317"/>
        <v>0</v>
      </c>
      <c r="D1119" s="182">
        <f t="shared" si="318"/>
        <v>0</v>
      </c>
      <c r="E1119" s="182"/>
      <c r="F1119" s="182"/>
      <c r="G1119" s="182"/>
      <c r="H1119" s="182"/>
      <c r="I1119" s="182"/>
      <c r="J1119" s="182"/>
      <c r="K1119" s="182"/>
      <c r="L1119" s="182"/>
      <c r="M1119" s="182"/>
      <c r="N1119" s="182"/>
      <c r="O1119" s="182"/>
      <c r="P1119" s="182"/>
      <c r="Q1119" s="182"/>
      <c r="R1119" s="182"/>
      <c r="S1119" s="182"/>
      <c r="T1119" s="182"/>
      <c r="U1119" s="182"/>
      <c r="V1119" s="182"/>
      <c r="W1119" s="182"/>
      <c r="X1119" s="182"/>
      <c r="Y1119" s="182"/>
      <c r="Z1119" s="41">
        <v>1</v>
      </c>
    </row>
    <row r="1120" spans="1:27" ht="15" customHeight="1" x14ac:dyDescent="0.25">
      <c r="A1120" s="181" t="s">
        <v>42</v>
      </c>
      <c r="B1120" s="182">
        <f t="shared" si="316"/>
        <v>0</v>
      </c>
      <c r="C1120" s="182">
        <f t="shared" si="317"/>
        <v>0</v>
      </c>
      <c r="D1120" s="182">
        <f t="shared" si="318"/>
        <v>0</v>
      </c>
      <c r="E1120" s="182"/>
      <c r="F1120" s="182"/>
      <c r="G1120" s="182"/>
      <c r="H1120" s="182"/>
      <c r="I1120" s="182"/>
      <c r="J1120" s="182"/>
      <c r="K1120" s="182"/>
      <c r="L1120" s="182"/>
      <c r="M1120" s="182"/>
      <c r="N1120" s="182"/>
      <c r="O1120" s="182"/>
      <c r="P1120" s="182"/>
      <c r="Q1120" s="182"/>
      <c r="R1120" s="182"/>
      <c r="S1120" s="182"/>
      <c r="T1120" s="182"/>
      <c r="U1120" s="182"/>
      <c r="V1120" s="182"/>
      <c r="W1120" s="182"/>
      <c r="X1120" s="182"/>
      <c r="Y1120" s="182"/>
      <c r="Z1120" s="41">
        <v>1</v>
      </c>
    </row>
    <row r="1121" spans="1:27" ht="15" customHeight="1" x14ac:dyDescent="0.25">
      <c r="A1121" s="163" t="s">
        <v>43</v>
      </c>
      <c r="B1121" s="164">
        <f t="shared" si="316"/>
        <v>0</v>
      </c>
      <c r="C1121" s="164">
        <f t="shared" si="317"/>
        <v>0</v>
      </c>
      <c r="D1121" s="164">
        <f t="shared" si="318"/>
        <v>0</v>
      </c>
      <c r="E1121" s="164"/>
      <c r="F1121" s="164"/>
      <c r="G1121" s="165"/>
      <c r="H1121" s="164"/>
      <c r="I1121" s="164"/>
      <c r="J1121" s="164"/>
      <c r="K1121" s="164"/>
      <c r="L1121" s="164"/>
      <c r="M1121" s="164"/>
      <c r="N1121" s="164"/>
      <c r="O1121" s="164"/>
      <c r="P1121" s="164"/>
      <c r="Q1121" s="164"/>
      <c r="R1121" s="164"/>
      <c r="S1121" s="164"/>
      <c r="T1121" s="164"/>
      <c r="U1121" s="164"/>
      <c r="V1121" s="164"/>
      <c r="W1121" s="164"/>
      <c r="X1121" s="164"/>
      <c r="Y1121" s="164"/>
      <c r="Z1121" s="41">
        <v>0</v>
      </c>
    </row>
    <row r="1122" spans="1:27" ht="15" customHeight="1" x14ac:dyDescent="0.25">
      <c r="A1122" s="163" t="s">
        <v>44</v>
      </c>
      <c r="B1122" s="164">
        <f t="shared" si="316"/>
        <v>0</v>
      </c>
      <c r="C1122" s="164">
        <f t="shared" si="317"/>
        <v>0</v>
      </c>
      <c r="D1122" s="164">
        <f t="shared" si="318"/>
        <v>0</v>
      </c>
      <c r="E1122" s="164"/>
      <c r="F1122" s="164"/>
      <c r="G1122" s="165"/>
      <c r="H1122" s="164"/>
      <c r="I1122" s="164"/>
      <c r="J1122" s="164"/>
      <c r="K1122" s="164"/>
      <c r="L1122" s="164"/>
      <c r="M1122" s="164"/>
      <c r="N1122" s="164"/>
      <c r="O1122" s="164"/>
      <c r="P1122" s="164"/>
      <c r="Q1122" s="164"/>
      <c r="R1122" s="164"/>
      <c r="S1122" s="164"/>
      <c r="T1122" s="164"/>
      <c r="U1122" s="164"/>
      <c r="V1122" s="164"/>
      <c r="W1122" s="164"/>
      <c r="X1122" s="164"/>
      <c r="Y1122" s="164"/>
      <c r="Z1122" s="41">
        <v>0</v>
      </c>
    </row>
    <row r="1123" spans="1:27" ht="15" customHeight="1" x14ac:dyDescent="0.25">
      <c r="A1123" s="163" t="s">
        <v>45</v>
      </c>
      <c r="B1123" s="164">
        <f t="shared" si="316"/>
        <v>0</v>
      </c>
      <c r="C1123" s="164">
        <f t="shared" si="317"/>
        <v>0</v>
      </c>
      <c r="D1123" s="164">
        <f t="shared" si="318"/>
        <v>0</v>
      </c>
      <c r="E1123" s="164"/>
      <c r="F1123" s="164"/>
      <c r="G1123" s="165"/>
      <c r="H1123" s="164"/>
      <c r="I1123" s="164"/>
      <c r="J1123" s="164"/>
      <c r="K1123" s="164"/>
      <c r="L1123" s="164"/>
      <c r="M1123" s="164"/>
      <c r="N1123" s="164"/>
      <c r="O1123" s="164"/>
      <c r="P1123" s="164"/>
      <c r="Q1123" s="164"/>
      <c r="R1123" s="164"/>
      <c r="S1123" s="164"/>
      <c r="T1123" s="164"/>
      <c r="U1123" s="164"/>
      <c r="V1123" s="164"/>
      <c r="W1123" s="164"/>
      <c r="X1123" s="164"/>
      <c r="Y1123" s="164"/>
      <c r="Z1123" s="41">
        <v>0</v>
      </c>
    </row>
    <row r="1124" spans="1:27" ht="15" customHeight="1" x14ac:dyDescent="0.25">
      <c r="A1124" s="163" t="s">
        <v>46</v>
      </c>
      <c r="B1124" s="164">
        <f t="shared" si="316"/>
        <v>0</v>
      </c>
      <c r="C1124" s="164">
        <f t="shared" si="317"/>
        <v>0</v>
      </c>
      <c r="D1124" s="164">
        <f t="shared" si="318"/>
        <v>0</v>
      </c>
      <c r="E1124" s="164"/>
      <c r="F1124" s="164"/>
      <c r="G1124" s="165"/>
      <c r="H1124" s="164"/>
      <c r="I1124" s="164"/>
      <c r="J1124" s="164"/>
      <c r="K1124" s="164"/>
      <c r="L1124" s="164"/>
      <c r="M1124" s="164"/>
      <c r="N1124" s="164"/>
      <c r="O1124" s="164"/>
      <c r="P1124" s="164"/>
      <c r="Q1124" s="164"/>
      <c r="R1124" s="164"/>
      <c r="S1124" s="164"/>
      <c r="T1124" s="164"/>
      <c r="U1124" s="164"/>
      <c r="V1124" s="164"/>
      <c r="W1124" s="164"/>
      <c r="X1124" s="164"/>
      <c r="Y1124" s="164"/>
      <c r="Z1124" s="41">
        <v>0</v>
      </c>
    </row>
    <row r="1125" spans="1:27" ht="15" customHeight="1" x14ac:dyDescent="0.25">
      <c r="A1125" s="181" t="s">
        <v>47</v>
      </c>
      <c r="B1125" s="182">
        <f t="shared" si="316"/>
        <v>0</v>
      </c>
      <c r="C1125" s="182">
        <f t="shared" si="317"/>
        <v>0</v>
      </c>
      <c r="D1125" s="182">
        <f t="shared" si="318"/>
        <v>0</v>
      </c>
      <c r="E1125" s="182"/>
      <c r="F1125" s="182"/>
      <c r="G1125" s="182"/>
      <c r="H1125" s="182"/>
      <c r="I1125" s="182"/>
      <c r="J1125" s="182"/>
      <c r="K1125" s="182"/>
      <c r="L1125" s="182"/>
      <c r="M1125" s="182"/>
      <c r="N1125" s="182"/>
      <c r="O1125" s="182"/>
      <c r="P1125" s="182"/>
      <c r="Q1125" s="182"/>
      <c r="R1125" s="182"/>
      <c r="S1125" s="182"/>
      <c r="T1125" s="182"/>
      <c r="U1125" s="182"/>
      <c r="V1125" s="182"/>
      <c r="W1125" s="182"/>
      <c r="X1125" s="182"/>
      <c r="Y1125" s="182"/>
      <c r="Z1125" s="41">
        <v>1</v>
      </c>
    </row>
    <row r="1126" spans="1:27" ht="15" customHeight="1" x14ac:dyDescent="0.25">
      <c r="A1126" s="181" t="s">
        <v>48</v>
      </c>
      <c r="B1126" s="182">
        <f t="shared" si="316"/>
        <v>0</v>
      </c>
      <c r="C1126" s="182">
        <f t="shared" si="317"/>
        <v>0</v>
      </c>
      <c r="D1126" s="182">
        <f t="shared" si="318"/>
        <v>0</v>
      </c>
      <c r="E1126" s="182"/>
      <c r="F1126" s="182"/>
      <c r="G1126" s="182"/>
      <c r="H1126" s="182"/>
      <c r="I1126" s="182"/>
      <c r="J1126" s="182"/>
      <c r="K1126" s="182"/>
      <c r="L1126" s="182"/>
      <c r="M1126" s="182"/>
      <c r="N1126" s="182"/>
      <c r="O1126" s="182"/>
      <c r="P1126" s="182"/>
      <c r="Q1126" s="182"/>
      <c r="R1126" s="182"/>
      <c r="S1126" s="182"/>
      <c r="T1126" s="182"/>
      <c r="U1126" s="182"/>
      <c r="V1126" s="182"/>
      <c r="W1126" s="182"/>
      <c r="X1126" s="182"/>
      <c r="Y1126" s="182"/>
      <c r="Z1126" s="41">
        <v>1</v>
      </c>
    </row>
    <row r="1127" spans="1:27" s="44" customFormat="1" x14ac:dyDescent="0.25">
      <c r="A1127" s="161" t="s">
        <v>18</v>
      </c>
      <c r="B1127" s="162">
        <f t="shared" ref="B1127:Y1127" si="319">SUMIF($Z1115:$Z1126,"=1",B1115:B1126)</f>
        <v>1.96</v>
      </c>
      <c r="C1127" s="162">
        <f t="shared" si="319"/>
        <v>360</v>
      </c>
      <c r="D1127" s="162">
        <f t="shared" si="319"/>
        <v>5020.13</v>
      </c>
      <c r="E1127" s="162">
        <f t="shared" si="319"/>
        <v>0</v>
      </c>
      <c r="F1127" s="162">
        <f t="shared" si="319"/>
        <v>0</v>
      </c>
      <c r="G1127" s="162">
        <f t="shared" si="319"/>
        <v>0</v>
      </c>
      <c r="H1127" s="162">
        <f t="shared" si="319"/>
        <v>0</v>
      </c>
      <c r="I1127" s="162">
        <f t="shared" si="319"/>
        <v>0</v>
      </c>
      <c r="J1127" s="162">
        <f t="shared" si="319"/>
        <v>0</v>
      </c>
      <c r="K1127" s="162">
        <f t="shared" si="319"/>
        <v>0</v>
      </c>
      <c r="L1127" s="162">
        <f t="shared" si="319"/>
        <v>0</v>
      </c>
      <c r="M1127" s="162">
        <f t="shared" si="319"/>
        <v>0</v>
      </c>
      <c r="N1127" s="162">
        <f t="shared" si="319"/>
        <v>0</v>
      </c>
      <c r="O1127" s="162">
        <f t="shared" si="319"/>
        <v>0</v>
      </c>
      <c r="P1127" s="162">
        <f t="shared" si="319"/>
        <v>0</v>
      </c>
      <c r="Q1127" s="162">
        <f t="shared" si="319"/>
        <v>0</v>
      </c>
      <c r="R1127" s="162">
        <f t="shared" si="319"/>
        <v>0</v>
      </c>
      <c r="S1127" s="162">
        <f t="shared" si="319"/>
        <v>0</v>
      </c>
      <c r="T1127" s="162">
        <f t="shared" si="319"/>
        <v>1.96</v>
      </c>
      <c r="U1127" s="162">
        <f t="shared" si="319"/>
        <v>360</v>
      </c>
      <c r="V1127" s="162">
        <f t="shared" si="319"/>
        <v>5020.13</v>
      </c>
      <c r="W1127" s="162">
        <f t="shared" si="319"/>
        <v>0</v>
      </c>
      <c r="X1127" s="162">
        <f t="shared" si="319"/>
        <v>0</v>
      </c>
      <c r="Y1127" s="162">
        <f t="shared" si="319"/>
        <v>0</v>
      </c>
    </row>
    <row r="1128" spans="1:27" x14ac:dyDescent="0.25">
      <c r="A1128" s="229" t="s">
        <v>128</v>
      </c>
      <c r="B1128" s="230"/>
      <c r="C1128" s="230"/>
      <c r="D1128" s="230"/>
      <c r="E1128" s="230"/>
      <c r="F1128" s="230"/>
      <c r="G1128" s="230"/>
      <c r="H1128" s="230"/>
      <c r="I1128" s="230"/>
      <c r="J1128" s="230"/>
      <c r="K1128" s="230"/>
      <c r="L1128" s="230"/>
      <c r="M1128" s="230"/>
      <c r="N1128" s="230"/>
      <c r="O1128" s="230"/>
      <c r="P1128" s="230"/>
      <c r="Q1128" s="230"/>
      <c r="R1128" s="230"/>
      <c r="S1128" s="230"/>
      <c r="T1128" s="230"/>
      <c r="U1128" s="230"/>
      <c r="V1128" s="230"/>
      <c r="W1128" s="230"/>
      <c r="X1128" s="230"/>
      <c r="Y1128" s="231"/>
      <c r="AA1128" s="160"/>
    </row>
    <row r="1129" spans="1:27" ht="15" customHeight="1" x14ac:dyDescent="0.25">
      <c r="A1129" s="181" t="s">
        <v>37</v>
      </c>
      <c r="B1129" s="182">
        <f t="shared" ref="B1129:B1140" si="320">E1129+H1129+K1129+N1129+Q1129+T1129+W1129</f>
        <v>5.93</v>
      </c>
      <c r="C1129" s="182">
        <f t="shared" ref="C1129:C1140" si="321">F1129+I1129+L1129+O1129+R1129+U1129+X1129</f>
        <v>1088</v>
      </c>
      <c r="D1129" s="182">
        <f t="shared" ref="D1129:D1140" si="322">G1129+J1129+M1129+P1129+S1129+V1129+Y1129</f>
        <v>12493.46</v>
      </c>
      <c r="E1129" s="182"/>
      <c r="F1129" s="182"/>
      <c r="G1129" s="182"/>
      <c r="H1129" s="182"/>
      <c r="I1129" s="182"/>
      <c r="J1129" s="182"/>
      <c r="K1129" s="182"/>
      <c r="L1129" s="182"/>
      <c r="M1129" s="182"/>
      <c r="N1129" s="182"/>
      <c r="O1129" s="182"/>
      <c r="P1129" s="182"/>
      <c r="Q1129" s="182"/>
      <c r="R1129" s="182"/>
      <c r="S1129" s="182"/>
      <c r="T1129" s="182">
        <v>5.93</v>
      </c>
      <c r="U1129" s="182">
        <v>1088</v>
      </c>
      <c r="V1129" s="182">
        <v>12493.46</v>
      </c>
      <c r="W1129" s="182"/>
      <c r="X1129" s="182"/>
      <c r="Y1129" s="182"/>
      <c r="Z1129" s="41">
        <v>1</v>
      </c>
    </row>
    <row r="1130" spans="1:27" ht="15" customHeight="1" x14ac:dyDescent="0.25">
      <c r="A1130" s="163" t="s">
        <v>38</v>
      </c>
      <c r="B1130" s="164">
        <f t="shared" si="320"/>
        <v>4.3600000000000003</v>
      </c>
      <c r="C1130" s="164">
        <f t="shared" si="321"/>
        <v>800</v>
      </c>
      <c r="D1130" s="164">
        <f t="shared" si="322"/>
        <v>8761.26</v>
      </c>
      <c r="E1130" s="164"/>
      <c r="F1130" s="164"/>
      <c r="G1130" s="165"/>
      <c r="H1130" s="164"/>
      <c r="I1130" s="164"/>
      <c r="J1130" s="164"/>
      <c r="K1130" s="164"/>
      <c r="L1130" s="164"/>
      <c r="M1130" s="164"/>
      <c r="N1130" s="164"/>
      <c r="O1130" s="164"/>
      <c r="P1130" s="164"/>
      <c r="Q1130" s="164"/>
      <c r="R1130" s="164"/>
      <c r="S1130" s="164"/>
      <c r="T1130" s="164">
        <v>4.3600000000000003</v>
      </c>
      <c r="U1130" s="164">
        <v>800</v>
      </c>
      <c r="V1130" s="164">
        <v>8761.26</v>
      </c>
      <c r="W1130" s="164"/>
      <c r="X1130" s="164"/>
      <c r="Y1130" s="164"/>
      <c r="Z1130" s="41">
        <v>0</v>
      </c>
    </row>
    <row r="1131" spans="1:27" ht="15" customHeight="1" x14ac:dyDescent="0.25">
      <c r="A1131" s="163" t="s">
        <v>39</v>
      </c>
      <c r="B1131" s="164">
        <f t="shared" si="320"/>
        <v>0</v>
      </c>
      <c r="C1131" s="164">
        <f t="shared" si="321"/>
        <v>0</v>
      </c>
      <c r="D1131" s="164">
        <f t="shared" si="322"/>
        <v>434.78</v>
      </c>
      <c r="E1131" s="164"/>
      <c r="F1131" s="164"/>
      <c r="G1131" s="165"/>
      <c r="H1131" s="164"/>
      <c r="I1131" s="164"/>
      <c r="J1131" s="164"/>
      <c r="K1131" s="164"/>
      <c r="L1131" s="164"/>
      <c r="M1131" s="164"/>
      <c r="N1131" s="164"/>
      <c r="O1131" s="164"/>
      <c r="P1131" s="164"/>
      <c r="Q1131" s="164"/>
      <c r="R1131" s="164"/>
      <c r="S1131" s="164"/>
      <c r="T1131" s="164"/>
      <c r="U1131" s="164"/>
      <c r="V1131" s="164">
        <v>434.78</v>
      </c>
      <c r="W1131" s="164"/>
      <c r="X1131" s="164"/>
      <c r="Y1131" s="164"/>
      <c r="Z1131" s="41">
        <v>0</v>
      </c>
    </row>
    <row r="1132" spans="1:27" ht="15" customHeight="1" x14ac:dyDescent="0.25">
      <c r="A1132" s="163" t="s">
        <v>40</v>
      </c>
      <c r="B1132" s="164">
        <f t="shared" si="320"/>
        <v>1.57</v>
      </c>
      <c r="C1132" s="164">
        <f t="shared" si="321"/>
        <v>288</v>
      </c>
      <c r="D1132" s="164">
        <f t="shared" si="322"/>
        <v>3297.42</v>
      </c>
      <c r="E1132" s="164"/>
      <c r="F1132" s="164"/>
      <c r="G1132" s="165"/>
      <c r="H1132" s="164"/>
      <c r="I1132" s="164"/>
      <c r="J1132" s="164"/>
      <c r="K1132" s="164"/>
      <c r="L1132" s="164"/>
      <c r="M1132" s="164"/>
      <c r="N1132" s="164"/>
      <c r="O1132" s="164"/>
      <c r="P1132" s="164"/>
      <c r="Q1132" s="164"/>
      <c r="R1132" s="164"/>
      <c r="S1132" s="164"/>
      <c r="T1132" s="164">
        <v>1.57</v>
      </c>
      <c r="U1132" s="164">
        <v>288</v>
      </c>
      <c r="V1132" s="164">
        <v>3297.42</v>
      </c>
      <c r="W1132" s="164"/>
      <c r="X1132" s="164"/>
      <c r="Y1132" s="164"/>
      <c r="Z1132" s="41">
        <v>0</v>
      </c>
    </row>
    <row r="1133" spans="1:27" ht="15" customHeight="1" x14ac:dyDescent="0.25">
      <c r="A1133" s="181" t="s">
        <v>41</v>
      </c>
      <c r="B1133" s="182">
        <f t="shared" si="320"/>
        <v>0</v>
      </c>
      <c r="C1133" s="182">
        <f t="shared" si="321"/>
        <v>0</v>
      </c>
      <c r="D1133" s="182">
        <f t="shared" si="322"/>
        <v>0</v>
      </c>
      <c r="E1133" s="182"/>
      <c r="F1133" s="182"/>
      <c r="G1133" s="182"/>
      <c r="H1133" s="182"/>
      <c r="I1133" s="182"/>
      <c r="J1133" s="182"/>
      <c r="K1133" s="182"/>
      <c r="L1133" s="182"/>
      <c r="M1133" s="182"/>
      <c r="N1133" s="182"/>
      <c r="O1133" s="182"/>
      <c r="P1133" s="182"/>
      <c r="Q1133" s="182"/>
      <c r="R1133" s="182"/>
      <c r="S1133" s="182"/>
      <c r="T1133" s="182"/>
      <c r="U1133" s="182"/>
      <c r="V1133" s="182"/>
      <c r="W1133" s="182"/>
      <c r="X1133" s="182"/>
      <c r="Y1133" s="182"/>
      <c r="Z1133" s="41">
        <v>1</v>
      </c>
    </row>
    <row r="1134" spans="1:27" ht="15" customHeight="1" x14ac:dyDescent="0.25">
      <c r="A1134" s="181" t="s">
        <v>42</v>
      </c>
      <c r="B1134" s="182">
        <f t="shared" si="320"/>
        <v>0</v>
      </c>
      <c r="C1134" s="182">
        <f t="shared" si="321"/>
        <v>0</v>
      </c>
      <c r="D1134" s="182">
        <f t="shared" si="322"/>
        <v>0</v>
      </c>
      <c r="E1134" s="182"/>
      <c r="F1134" s="182"/>
      <c r="G1134" s="182"/>
      <c r="H1134" s="182"/>
      <c r="I1134" s="182"/>
      <c r="J1134" s="182"/>
      <c r="K1134" s="182"/>
      <c r="L1134" s="182"/>
      <c r="M1134" s="182"/>
      <c r="N1134" s="182"/>
      <c r="O1134" s="182"/>
      <c r="P1134" s="182"/>
      <c r="Q1134" s="182"/>
      <c r="R1134" s="182"/>
      <c r="S1134" s="182"/>
      <c r="T1134" s="182"/>
      <c r="U1134" s="182"/>
      <c r="V1134" s="182"/>
      <c r="W1134" s="182"/>
      <c r="X1134" s="182"/>
      <c r="Y1134" s="182"/>
      <c r="Z1134" s="41">
        <v>1</v>
      </c>
    </row>
    <row r="1135" spans="1:27" ht="15" customHeight="1" x14ac:dyDescent="0.25">
      <c r="A1135" s="163" t="s">
        <v>43</v>
      </c>
      <c r="B1135" s="164">
        <f t="shared" si="320"/>
        <v>0</v>
      </c>
      <c r="C1135" s="164">
        <f t="shared" si="321"/>
        <v>0</v>
      </c>
      <c r="D1135" s="164">
        <f t="shared" si="322"/>
        <v>0</v>
      </c>
      <c r="E1135" s="164"/>
      <c r="F1135" s="164"/>
      <c r="G1135" s="165"/>
      <c r="H1135" s="164"/>
      <c r="I1135" s="164"/>
      <c r="J1135" s="164"/>
      <c r="K1135" s="164"/>
      <c r="L1135" s="164"/>
      <c r="M1135" s="164"/>
      <c r="N1135" s="164"/>
      <c r="O1135" s="164"/>
      <c r="P1135" s="164"/>
      <c r="Q1135" s="164"/>
      <c r="R1135" s="164"/>
      <c r="S1135" s="164"/>
      <c r="T1135" s="164"/>
      <c r="U1135" s="164"/>
      <c r="V1135" s="164"/>
      <c r="W1135" s="164"/>
      <c r="X1135" s="164"/>
      <c r="Y1135" s="164"/>
      <c r="Z1135" s="41">
        <v>0</v>
      </c>
    </row>
    <row r="1136" spans="1:27" ht="15" customHeight="1" x14ac:dyDescent="0.25">
      <c r="A1136" s="163" t="s">
        <v>44</v>
      </c>
      <c r="B1136" s="164">
        <f t="shared" si="320"/>
        <v>0</v>
      </c>
      <c r="C1136" s="164">
        <f t="shared" si="321"/>
        <v>0</v>
      </c>
      <c r="D1136" s="164">
        <f t="shared" si="322"/>
        <v>0</v>
      </c>
      <c r="E1136" s="164"/>
      <c r="F1136" s="164"/>
      <c r="G1136" s="165"/>
      <c r="H1136" s="164"/>
      <c r="I1136" s="164"/>
      <c r="J1136" s="164"/>
      <c r="K1136" s="164"/>
      <c r="L1136" s="164"/>
      <c r="M1136" s="164"/>
      <c r="N1136" s="164"/>
      <c r="O1136" s="164"/>
      <c r="P1136" s="164"/>
      <c r="Q1136" s="164"/>
      <c r="R1136" s="164"/>
      <c r="S1136" s="164"/>
      <c r="T1136" s="164"/>
      <c r="U1136" s="164"/>
      <c r="V1136" s="164"/>
      <c r="W1136" s="164"/>
      <c r="X1136" s="164"/>
      <c r="Y1136" s="164"/>
      <c r="Z1136" s="41">
        <v>0</v>
      </c>
    </row>
    <row r="1137" spans="1:27" ht="15" customHeight="1" x14ac:dyDescent="0.25">
      <c r="A1137" s="163" t="s">
        <v>45</v>
      </c>
      <c r="B1137" s="164">
        <f t="shared" si="320"/>
        <v>0</v>
      </c>
      <c r="C1137" s="164">
        <f t="shared" si="321"/>
        <v>0</v>
      </c>
      <c r="D1137" s="164">
        <f t="shared" si="322"/>
        <v>0</v>
      </c>
      <c r="E1137" s="164"/>
      <c r="F1137" s="164"/>
      <c r="G1137" s="165"/>
      <c r="H1137" s="164"/>
      <c r="I1137" s="164"/>
      <c r="J1137" s="164"/>
      <c r="K1137" s="164"/>
      <c r="L1137" s="164"/>
      <c r="M1137" s="164"/>
      <c r="N1137" s="164"/>
      <c r="O1137" s="164"/>
      <c r="P1137" s="164"/>
      <c r="Q1137" s="164"/>
      <c r="R1137" s="164"/>
      <c r="S1137" s="164"/>
      <c r="T1137" s="164"/>
      <c r="U1137" s="164"/>
      <c r="V1137" s="164"/>
      <c r="W1137" s="164"/>
      <c r="X1137" s="164"/>
      <c r="Y1137" s="164"/>
      <c r="Z1137" s="41">
        <v>0</v>
      </c>
    </row>
    <row r="1138" spans="1:27" ht="15" customHeight="1" x14ac:dyDescent="0.25">
      <c r="A1138" s="163" t="s">
        <v>46</v>
      </c>
      <c r="B1138" s="164">
        <f t="shared" si="320"/>
        <v>0</v>
      </c>
      <c r="C1138" s="164">
        <f t="shared" si="321"/>
        <v>0</v>
      </c>
      <c r="D1138" s="164">
        <f t="shared" si="322"/>
        <v>0</v>
      </c>
      <c r="E1138" s="164"/>
      <c r="F1138" s="164"/>
      <c r="G1138" s="165"/>
      <c r="H1138" s="164"/>
      <c r="I1138" s="164"/>
      <c r="J1138" s="164"/>
      <c r="K1138" s="164"/>
      <c r="L1138" s="164"/>
      <c r="M1138" s="164"/>
      <c r="N1138" s="164"/>
      <c r="O1138" s="164"/>
      <c r="P1138" s="164"/>
      <c r="Q1138" s="164"/>
      <c r="R1138" s="164"/>
      <c r="S1138" s="164"/>
      <c r="T1138" s="164"/>
      <c r="U1138" s="164"/>
      <c r="V1138" s="164"/>
      <c r="W1138" s="164"/>
      <c r="X1138" s="164"/>
      <c r="Y1138" s="164"/>
      <c r="Z1138" s="41">
        <v>0</v>
      </c>
    </row>
    <row r="1139" spans="1:27" ht="15" customHeight="1" x14ac:dyDescent="0.25">
      <c r="A1139" s="181" t="s">
        <v>47</v>
      </c>
      <c r="B1139" s="182">
        <f t="shared" si="320"/>
        <v>0</v>
      </c>
      <c r="C1139" s="182">
        <f t="shared" si="321"/>
        <v>0</v>
      </c>
      <c r="D1139" s="182">
        <f t="shared" si="322"/>
        <v>0</v>
      </c>
      <c r="E1139" s="182"/>
      <c r="F1139" s="182"/>
      <c r="G1139" s="182"/>
      <c r="H1139" s="182"/>
      <c r="I1139" s="182"/>
      <c r="J1139" s="182"/>
      <c r="K1139" s="182"/>
      <c r="L1139" s="182"/>
      <c r="M1139" s="182"/>
      <c r="N1139" s="182"/>
      <c r="O1139" s="182"/>
      <c r="P1139" s="182"/>
      <c r="Q1139" s="182"/>
      <c r="R1139" s="182"/>
      <c r="S1139" s="182"/>
      <c r="T1139" s="182"/>
      <c r="U1139" s="182"/>
      <c r="V1139" s="182"/>
      <c r="W1139" s="182"/>
      <c r="X1139" s="182"/>
      <c r="Y1139" s="182"/>
      <c r="Z1139" s="41">
        <v>1</v>
      </c>
    </row>
    <row r="1140" spans="1:27" ht="15" customHeight="1" x14ac:dyDescent="0.25">
      <c r="A1140" s="181" t="s">
        <v>48</v>
      </c>
      <c r="B1140" s="182">
        <f t="shared" si="320"/>
        <v>0</v>
      </c>
      <c r="C1140" s="182">
        <f t="shared" si="321"/>
        <v>0</v>
      </c>
      <c r="D1140" s="182">
        <f t="shared" si="322"/>
        <v>0</v>
      </c>
      <c r="E1140" s="182"/>
      <c r="F1140" s="182"/>
      <c r="G1140" s="182"/>
      <c r="H1140" s="182"/>
      <c r="I1140" s="182"/>
      <c r="J1140" s="182"/>
      <c r="K1140" s="182"/>
      <c r="L1140" s="182"/>
      <c r="M1140" s="182"/>
      <c r="N1140" s="182"/>
      <c r="O1140" s="182"/>
      <c r="P1140" s="182"/>
      <c r="Q1140" s="182"/>
      <c r="R1140" s="182"/>
      <c r="S1140" s="182"/>
      <c r="T1140" s="182"/>
      <c r="U1140" s="182"/>
      <c r="V1140" s="182"/>
      <c r="W1140" s="182"/>
      <c r="X1140" s="182"/>
      <c r="Y1140" s="182"/>
      <c r="Z1140" s="41">
        <v>1</v>
      </c>
    </row>
    <row r="1141" spans="1:27" s="44" customFormat="1" x14ac:dyDescent="0.25">
      <c r="A1141" s="161" t="s">
        <v>18</v>
      </c>
      <c r="B1141" s="162">
        <f t="shared" ref="B1141:Y1141" si="323">SUMIF($Z1129:$Z1140,"=1",B1129:B1140)</f>
        <v>5.93</v>
      </c>
      <c r="C1141" s="162">
        <f t="shared" si="323"/>
        <v>1088</v>
      </c>
      <c r="D1141" s="162">
        <f t="shared" si="323"/>
        <v>12493.46</v>
      </c>
      <c r="E1141" s="162">
        <f t="shared" si="323"/>
        <v>0</v>
      </c>
      <c r="F1141" s="162">
        <f t="shared" si="323"/>
        <v>0</v>
      </c>
      <c r="G1141" s="162">
        <f t="shared" si="323"/>
        <v>0</v>
      </c>
      <c r="H1141" s="162">
        <f t="shared" si="323"/>
        <v>0</v>
      </c>
      <c r="I1141" s="162">
        <f t="shared" si="323"/>
        <v>0</v>
      </c>
      <c r="J1141" s="162">
        <f t="shared" si="323"/>
        <v>0</v>
      </c>
      <c r="K1141" s="162">
        <f t="shared" si="323"/>
        <v>0</v>
      </c>
      <c r="L1141" s="162">
        <f t="shared" si="323"/>
        <v>0</v>
      </c>
      <c r="M1141" s="162">
        <f t="shared" si="323"/>
        <v>0</v>
      </c>
      <c r="N1141" s="162">
        <f t="shared" si="323"/>
        <v>0</v>
      </c>
      <c r="O1141" s="162">
        <f t="shared" si="323"/>
        <v>0</v>
      </c>
      <c r="P1141" s="162">
        <f t="shared" si="323"/>
        <v>0</v>
      </c>
      <c r="Q1141" s="162">
        <f t="shared" si="323"/>
        <v>0</v>
      </c>
      <c r="R1141" s="162">
        <f t="shared" si="323"/>
        <v>0</v>
      </c>
      <c r="S1141" s="162">
        <f t="shared" si="323"/>
        <v>0</v>
      </c>
      <c r="T1141" s="162">
        <f t="shared" si="323"/>
        <v>5.93</v>
      </c>
      <c r="U1141" s="162">
        <f t="shared" si="323"/>
        <v>1088</v>
      </c>
      <c r="V1141" s="162">
        <f t="shared" si="323"/>
        <v>12493.46</v>
      </c>
      <c r="W1141" s="162">
        <f t="shared" si="323"/>
        <v>0</v>
      </c>
      <c r="X1141" s="162">
        <f t="shared" si="323"/>
        <v>0</v>
      </c>
      <c r="Y1141" s="162">
        <f t="shared" si="323"/>
        <v>0</v>
      </c>
    </row>
    <row r="1142" spans="1:27" x14ac:dyDescent="0.25">
      <c r="A1142" s="229" t="s">
        <v>129</v>
      </c>
      <c r="B1142" s="230"/>
      <c r="C1142" s="230"/>
      <c r="D1142" s="230"/>
      <c r="E1142" s="230"/>
      <c r="F1142" s="230"/>
      <c r="G1142" s="230"/>
      <c r="H1142" s="230"/>
      <c r="I1142" s="230"/>
      <c r="J1142" s="230"/>
      <c r="K1142" s="230"/>
      <c r="L1142" s="230"/>
      <c r="M1142" s="230"/>
      <c r="N1142" s="230"/>
      <c r="O1142" s="230"/>
      <c r="P1142" s="230"/>
      <c r="Q1142" s="230"/>
      <c r="R1142" s="230"/>
      <c r="S1142" s="230"/>
      <c r="T1142" s="230"/>
      <c r="U1142" s="230"/>
      <c r="V1142" s="230"/>
      <c r="W1142" s="230"/>
      <c r="X1142" s="230"/>
      <c r="Y1142" s="231"/>
      <c r="AA1142" s="160"/>
    </row>
    <row r="1143" spans="1:27" ht="15" customHeight="1" x14ac:dyDescent="0.25">
      <c r="A1143" s="181" t="s">
        <v>37</v>
      </c>
      <c r="B1143" s="182">
        <f t="shared" ref="B1143:B1154" si="324">E1143+H1143+K1143+N1143+Q1143+T1143+W1143</f>
        <v>7.51</v>
      </c>
      <c r="C1143" s="182">
        <f t="shared" ref="C1143:C1154" si="325">F1143+I1143+L1143+O1143+R1143+U1143+X1143</f>
        <v>1376</v>
      </c>
      <c r="D1143" s="182">
        <f t="shared" ref="D1143:D1154" si="326">G1143+J1143+M1143+P1143+S1143+V1143+Y1143</f>
        <v>16457.939999999999</v>
      </c>
      <c r="E1143" s="182"/>
      <c r="F1143" s="182"/>
      <c r="G1143" s="182"/>
      <c r="H1143" s="182"/>
      <c r="I1143" s="182"/>
      <c r="J1143" s="182"/>
      <c r="K1143" s="182"/>
      <c r="L1143" s="182"/>
      <c r="M1143" s="182"/>
      <c r="N1143" s="182"/>
      <c r="O1143" s="182"/>
      <c r="P1143" s="182"/>
      <c r="Q1143" s="182"/>
      <c r="R1143" s="182"/>
      <c r="S1143" s="182"/>
      <c r="T1143" s="182">
        <v>7.51</v>
      </c>
      <c r="U1143" s="182">
        <v>1376</v>
      </c>
      <c r="V1143" s="182">
        <v>16457.939999999999</v>
      </c>
      <c r="W1143" s="182"/>
      <c r="X1143" s="182"/>
      <c r="Y1143" s="182"/>
      <c r="Z1143" s="41">
        <v>1</v>
      </c>
    </row>
    <row r="1144" spans="1:27" ht="15" customHeight="1" x14ac:dyDescent="0.25">
      <c r="A1144" s="163" t="s">
        <v>38</v>
      </c>
      <c r="B1144" s="164">
        <f t="shared" si="324"/>
        <v>5.83</v>
      </c>
      <c r="C1144" s="164">
        <f t="shared" si="325"/>
        <v>1072</v>
      </c>
      <c r="D1144" s="164">
        <f t="shared" si="326"/>
        <v>11852.76</v>
      </c>
      <c r="E1144" s="164"/>
      <c r="F1144" s="164"/>
      <c r="G1144" s="165"/>
      <c r="H1144" s="164"/>
      <c r="I1144" s="164"/>
      <c r="J1144" s="164"/>
      <c r="K1144" s="164"/>
      <c r="L1144" s="164"/>
      <c r="M1144" s="164"/>
      <c r="N1144" s="164"/>
      <c r="O1144" s="164"/>
      <c r="P1144" s="164"/>
      <c r="Q1144" s="164"/>
      <c r="R1144" s="164"/>
      <c r="S1144" s="164"/>
      <c r="T1144" s="164">
        <v>5.83</v>
      </c>
      <c r="U1144" s="164">
        <v>1072</v>
      </c>
      <c r="V1144" s="164">
        <v>11852.76</v>
      </c>
      <c r="W1144" s="164"/>
      <c r="X1144" s="164"/>
      <c r="Y1144" s="164"/>
      <c r="Z1144" s="41">
        <v>0</v>
      </c>
    </row>
    <row r="1145" spans="1:27" ht="15" customHeight="1" x14ac:dyDescent="0.25">
      <c r="A1145" s="163" t="s">
        <v>39</v>
      </c>
      <c r="B1145" s="164">
        <f t="shared" si="324"/>
        <v>0</v>
      </c>
      <c r="C1145" s="164">
        <f t="shared" si="325"/>
        <v>0</v>
      </c>
      <c r="D1145" s="164">
        <f t="shared" si="326"/>
        <v>1157.3399999999999</v>
      </c>
      <c r="E1145" s="164"/>
      <c r="F1145" s="164"/>
      <c r="G1145" s="165"/>
      <c r="H1145" s="164"/>
      <c r="I1145" s="164"/>
      <c r="J1145" s="164"/>
      <c r="K1145" s="164"/>
      <c r="L1145" s="164"/>
      <c r="M1145" s="164"/>
      <c r="N1145" s="164"/>
      <c r="O1145" s="164"/>
      <c r="P1145" s="164"/>
      <c r="Q1145" s="164"/>
      <c r="R1145" s="164"/>
      <c r="S1145" s="164"/>
      <c r="T1145" s="164"/>
      <c r="U1145" s="164"/>
      <c r="V1145" s="164">
        <v>1157.3399999999999</v>
      </c>
      <c r="W1145" s="164"/>
      <c r="X1145" s="164"/>
      <c r="Y1145" s="164"/>
      <c r="Z1145" s="41">
        <v>0</v>
      </c>
    </row>
    <row r="1146" spans="1:27" ht="15" customHeight="1" x14ac:dyDescent="0.25">
      <c r="A1146" s="163" t="s">
        <v>40</v>
      </c>
      <c r="B1146" s="164">
        <f t="shared" si="324"/>
        <v>1.68</v>
      </c>
      <c r="C1146" s="164">
        <f t="shared" si="325"/>
        <v>304</v>
      </c>
      <c r="D1146" s="164">
        <f t="shared" si="326"/>
        <v>3447.84</v>
      </c>
      <c r="E1146" s="164"/>
      <c r="F1146" s="164"/>
      <c r="G1146" s="165"/>
      <c r="H1146" s="164"/>
      <c r="I1146" s="164"/>
      <c r="J1146" s="164"/>
      <c r="K1146" s="164"/>
      <c r="L1146" s="164"/>
      <c r="M1146" s="164"/>
      <c r="N1146" s="164"/>
      <c r="O1146" s="164"/>
      <c r="P1146" s="164"/>
      <c r="Q1146" s="164"/>
      <c r="R1146" s="164"/>
      <c r="S1146" s="164"/>
      <c r="T1146" s="164">
        <v>1.68</v>
      </c>
      <c r="U1146" s="164">
        <v>304</v>
      </c>
      <c r="V1146" s="164">
        <v>3447.84</v>
      </c>
      <c r="W1146" s="164"/>
      <c r="X1146" s="164"/>
      <c r="Y1146" s="164"/>
      <c r="Z1146" s="41">
        <v>0</v>
      </c>
    </row>
    <row r="1147" spans="1:27" ht="15" customHeight="1" x14ac:dyDescent="0.25">
      <c r="A1147" s="181" t="s">
        <v>41</v>
      </c>
      <c r="B1147" s="182">
        <f t="shared" si="324"/>
        <v>0</v>
      </c>
      <c r="C1147" s="182">
        <f t="shared" si="325"/>
        <v>0</v>
      </c>
      <c r="D1147" s="182">
        <f t="shared" si="326"/>
        <v>0</v>
      </c>
      <c r="E1147" s="182"/>
      <c r="F1147" s="182"/>
      <c r="G1147" s="182"/>
      <c r="H1147" s="182"/>
      <c r="I1147" s="182"/>
      <c r="J1147" s="182"/>
      <c r="K1147" s="182"/>
      <c r="L1147" s="182"/>
      <c r="M1147" s="182"/>
      <c r="N1147" s="182"/>
      <c r="O1147" s="182"/>
      <c r="P1147" s="182"/>
      <c r="Q1147" s="182"/>
      <c r="R1147" s="182"/>
      <c r="S1147" s="182"/>
      <c r="T1147" s="182"/>
      <c r="U1147" s="182"/>
      <c r="V1147" s="182"/>
      <c r="W1147" s="182"/>
      <c r="X1147" s="182"/>
      <c r="Y1147" s="182"/>
      <c r="Z1147" s="41">
        <v>1</v>
      </c>
    </row>
    <row r="1148" spans="1:27" ht="15" customHeight="1" x14ac:dyDescent="0.25">
      <c r="A1148" s="181" t="s">
        <v>42</v>
      </c>
      <c r="B1148" s="182">
        <f t="shared" si="324"/>
        <v>0</v>
      </c>
      <c r="C1148" s="182">
        <f t="shared" si="325"/>
        <v>0</v>
      </c>
      <c r="D1148" s="182">
        <f t="shared" si="326"/>
        <v>0</v>
      </c>
      <c r="E1148" s="182"/>
      <c r="F1148" s="182"/>
      <c r="G1148" s="182"/>
      <c r="H1148" s="182"/>
      <c r="I1148" s="182"/>
      <c r="J1148" s="182"/>
      <c r="K1148" s="182"/>
      <c r="L1148" s="182"/>
      <c r="M1148" s="182"/>
      <c r="N1148" s="182"/>
      <c r="O1148" s="182"/>
      <c r="P1148" s="182"/>
      <c r="Q1148" s="182"/>
      <c r="R1148" s="182"/>
      <c r="S1148" s="182"/>
      <c r="T1148" s="182"/>
      <c r="U1148" s="182"/>
      <c r="V1148" s="182"/>
      <c r="W1148" s="182"/>
      <c r="X1148" s="182"/>
      <c r="Y1148" s="182"/>
      <c r="Z1148" s="41">
        <v>1</v>
      </c>
    </row>
    <row r="1149" spans="1:27" ht="15" customHeight="1" x14ac:dyDescent="0.25">
      <c r="A1149" s="163" t="s">
        <v>43</v>
      </c>
      <c r="B1149" s="164">
        <f t="shared" si="324"/>
        <v>0</v>
      </c>
      <c r="C1149" s="164">
        <f t="shared" si="325"/>
        <v>0</v>
      </c>
      <c r="D1149" s="164">
        <f t="shared" si="326"/>
        <v>0</v>
      </c>
      <c r="E1149" s="164"/>
      <c r="F1149" s="164"/>
      <c r="G1149" s="165"/>
      <c r="H1149" s="164"/>
      <c r="I1149" s="164"/>
      <c r="J1149" s="164"/>
      <c r="K1149" s="164"/>
      <c r="L1149" s="164"/>
      <c r="M1149" s="164"/>
      <c r="N1149" s="164"/>
      <c r="O1149" s="164"/>
      <c r="P1149" s="164"/>
      <c r="Q1149" s="164"/>
      <c r="R1149" s="164"/>
      <c r="S1149" s="164"/>
      <c r="T1149" s="164"/>
      <c r="U1149" s="164"/>
      <c r="V1149" s="164"/>
      <c r="W1149" s="164"/>
      <c r="X1149" s="164"/>
      <c r="Y1149" s="164"/>
      <c r="Z1149" s="41">
        <v>0</v>
      </c>
    </row>
    <row r="1150" spans="1:27" ht="15" customHeight="1" x14ac:dyDescent="0.25">
      <c r="A1150" s="163" t="s">
        <v>44</v>
      </c>
      <c r="B1150" s="164">
        <f t="shared" si="324"/>
        <v>0</v>
      </c>
      <c r="C1150" s="164">
        <f t="shared" si="325"/>
        <v>0</v>
      </c>
      <c r="D1150" s="164">
        <f t="shared" si="326"/>
        <v>0</v>
      </c>
      <c r="E1150" s="164"/>
      <c r="F1150" s="164"/>
      <c r="G1150" s="165"/>
      <c r="H1150" s="164"/>
      <c r="I1150" s="164"/>
      <c r="J1150" s="164"/>
      <c r="K1150" s="164"/>
      <c r="L1150" s="164"/>
      <c r="M1150" s="164"/>
      <c r="N1150" s="164"/>
      <c r="O1150" s="164"/>
      <c r="P1150" s="164"/>
      <c r="Q1150" s="164"/>
      <c r="R1150" s="164"/>
      <c r="S1150" s="164"/>
      <c r="T1150" s="164"/>
      <c r="U1150" s="164"/>
      <c r="V1150" s="164"/>
      <c r="W1150" s="164"/>
      <c r="X1150" s="164"/>
      <c r="Y1150" s="164"/>
      <c r="Z1150" s="41">
        <v>0</v>
      </c>
    </row>
    <row r="1151" spans="1:27" ht="15" customHeight="1" x14ac:dyDescent="0.25">
      <c r="A1151" s="163" t="s">
        <v>45</v>
      </c>
      <c r="B1151" s="164">
        <f t="shared" si="324"/>
        <v>0</v>
      </c>
      <c r="C1151" s="164">
        <f t="shared" si="325"/>
        <v>0</v>
      </c>
      <c r="D1151" s="164">
        <f t="shared" si="326"/>
        <v>0</v>
      </c>
      <c r="E1151" s="164"/>
      <c r="F1151" s="164"/>
      <c r="G1151" s="165"/>
      <c r="H1151" s="164"/>
      <c r="I1151" s="164"/>
      <c r="J1151" s="164"/>
      <c r="K1151" s="164"/>
      <c r="L1151" s="164"/>
      <c r="M1151" s="164"/>
      <c r="N1151" s="164"/>
      <c r="O1151" s="164"/>
      <c r="P1151" s="164"/>
      <c r="Q1151" s="164"/>
      <c r="R1151" s="164"/>
      <c r="S1151" s="164"/>
      <c r="T1151" s="164"/>
      <c r="U1151" s="164"/>
      <c r="V1151" s="164"/>
      <c r="W1151" s="164"/>
      <c r="X1151" s="164"/>
      <c r="Y1151" s="164"/>
      <c r="Z1151" s="41">
        <v>0</v>
      </c>
    </row>
    <row r="1152" spans="1:27" ht="15" customHeight="1" x14ac:dyDescent="0.25">
      <c r="A1152" s="163" t="s">
        <v>46</v>
      </c>
      <c r="B1152" s="164">
        <f t="shared" si="324"/>
        <v>0</v>
      </c>
      <c r="C1152" s="164">
        <f t="shared" si="325"/>
        <v>0</v>
      </c>
      <c r="D1152" s="164">
        <f t="shared" si="326"/>
        <v>0</v>
      </c>
      <c r="E1152" s="164"/>
      <c r="F1152" s="164"/>
      <c r="G1152" s="165"/>
      <c r="H1152" s="164"/>
      <c r="I1152" s="164"/>
      <c r="J1152" s="164"/>
      <c r="K1152" s="164"/>
      <c r="L1152" s="164"/>
      <c r="M1152" s="164"/>
      <c r="N1152" s="164"/>
      <c r="O1152" s="164"/>
      <c r="P1152" s="164"/>
      <c r="Q1152" s="164"/>
      <c r="R1152" s="164"/>
      <c r="S1152" s="164"/>
      <c r="T1152" s="164"/>
      <c r="U1152" s="164"/>
      <c r="V1152" s="164"/>
      <c r="W1152" s="164"/>
      <c r="X1152" s="164"/>
      <c r="Y1152" s="164"/>
      <c r="Z1152" s="41">
        <v>0</v>
      </c>
    </row>
    <row r="1153" spans="1:27" ht="15" customHeight="1" x14ac:dyDescent="0.25">
      <c r="A1153" s="181" t="s">
        <v>47</v>
      </c>
      <c r="B1153" s="182">
        <f t="shared" si="324"/>
        <v>0</v>
      </c>
      <c r="C1153" s="182">
        <f t="shared" si="325"/>
        <v>0</v>
      </c>
      <c r="D1153" s="182">
        <f t="shared" si="326"/>
        <v>0</v>
      </c>
      <c r="E1153" s="182"/>
      <c r="F1153" s="182"/>
      <c r="G1153" s="182"/>
      <c r="H1153" s="182"/>
      <c r="I1153" s="182"/>
      <c r="J1153" s="182"/>
      <c r="K1153" s="182"/>
      <c r="L1153" s="182"/>
      <c r="M1153" s="182"/>
      <c r="N1153" s="182"/>
      <c r="O1153" s="182"/>
      <c r="P1153" s="182"/>
      <c r="Q1153" s="182"/>
      <c r="R1153" s="182"/>
      <c r="S1153" s="182"/>
      <c r="T1153" s="182"/>
      <c r="U1153" s="182"/>
      <c r="V1153" s="182"/>
      <c r="W1153" s="182"/>
      <c r="X1153" s="182"/>
      <c r="Y1153" s="182"/>
      <c r="Z1153" s="41">
        <v>1</v>
      </c>
    </row>
    <row r="1154" spans="1:27" ht="15" customHeight="1" x14ac:dyDescent="0.25">
      <c r="A1154" s="181" t="s">
        <v>48</v>
      </c>
      <c r="B1154" s="182">
        <f t="shared" si="324"/>
        <v>0</v>
      </c>
      <c r="C1154" s="182">
        <f t="shared" si="325"/>
        <v>0</v>
      </c>
      <c r="D1154" s="182">
        <f t="shared" si="326"/>
        <v>0</v>
      </c>
      <c r="E1154" s="182"/>
      <c r="F1154" s="182"/>
      <c r="G1154" s="182"/>
      <c r="H1154" s="182"/>
      <c r="I1154" s="182"/>
      <c r="J1154" s="182"/>
      <c r="K1154" s="182"/>
      <c r="L1154" s="182"/>
      <c r="M1154" s="182"/>
      <c r="N1154" s="182"/>
      <c r="O1154" s="182"/>
      <c r="P1154" s="182"/>
      <c r="Q1154" s="182"/>
      <c r="R1154" s="182"/>
      <c r="S1154" s="182"/>
      <c r="T1154" s="182"/>
      <c r="U1154" s="182"/>
      <c r="V1154" s="182"/>
      <c r="W1154" s="182"/>
      <c r="X1154" s="182"/>
      <c r="Y1154" s="182"/>
      <c r="Z1154" s="41">
        <v>1</v>
      </c>
    </row>
    <row r="1155" spans="1:27" s="44" customFormat="1" x14ac:dyDescent="0.25">
      <c r="A1155" s="161" t="s">
        <v>18</v>
      </c>
      <c r="B1155" s="162">
        <f t="shared" ref="B1155:Y1155" si="327">SUMIF($Z1143:$Z1154,"=1",B1143:B1154)</f>
        <v>7.51</v>
      </c>
      <c r="C1155" s="162">
        <f t="shared" si="327"/>
        <v>1376</v>
      </c>
      <c r="D1155" s="162">
        <f t="shared" si="327"/>
        <v>16457.939999999999</v>
      </c>
      <c r="E1155" s="162">
        <f t="shared" si="327"/>
        <v>0</v>
      </c>
      <c r="F1155" s="162">
        <f t="shared" si="327"/>
        <v>0</v>
      </c>
      <c r="G1155" s="162">
        <f t="shared" si="327"/>
        <v>0</v>
      </c>
      <c r="H1155" s="162">
        <f t="shared" si="327"/>
        <v>0</v>
      </c>
      <c r="I1155" s="162">
        <f t="shared" si="327"/>
        <v>0</v>
      </c>
      <c r="J1155" s="162">
        <f t="shared" si="327"/>
        <v>0</v>
      </c>
      <c r="K1155" s="162">
        <f t="shared" si="327"/>
        <v>0</v>
      </c>
      <c r="L1155" s="162">
        <f t="shared" si="327"/>
        <v>0</v>
      </c>
      <c r="M1155" s="162">
        <f t="shared" si="327"/>
        <v>0</v>
      </c>
      <c r="N1155" s="162">
        <f t="shared" si="327"/>
        <v>0</v>
      </c>
      <c r="O1155" s="162">
        <f t="shared" si="327"/>
        <v>0</v>
      </c>
      <c r="P1155" s="162">
        <f t="shared" si="327"/>
        <v>0</v>
      </c>
      <c r="Q1155" s="162">
        <f t="shared" si="327"/>
        <v>0</v>
      </c>
      <c r="R1155" s="162">
        <f t="shared" si="327"/>
        <v>0</v>
      </c>
      <c r="S1155" s="162">
        <f t="shared" si="327"/>
        <v>0</v>
      </c>
      <c r="T1155" s="162">
        <f t="shared" si="327"/>
        <v>7.51</v>
      </c>
      <c r="U1155" s="162">
        <f t="shared" si="327"/>
        <v>1376</v>
      </c>
      <c r="V1155" s="162">
        <f t="shared" si="327"/>
        <v>16457.939999999999</v>
      </c>
      <c r="W1155" s="162">
        <f t="shared" si="327"/>
        <v>0</v>
      </c>
      <c r="X1155" s="162">
        <f t="shared" si="327"/>
        <v>0</v>
      </c>
      <c r="Y1155" s="162">
        <f t="shared" si="327"/>
        <v>0</v>
      </c>
    </row>
    <row r="1156" spans="1:27" x14ac:dyDescent="0.25">
      <c r="A1156" s="229" t="s">
        <v>130</v>
      </c>
      <c r="B1156" s="230"/>
      <c r="C1156" s="230"/>
      <c r="D1156" s="230"/>
      <c r="E1156" s="230"/>
      <c r="F1156" s="230"/>
      <c r="G1156" s="230"/>
      <c r="H1156" s="230"/>
      <c r="I1156" s="230"/>
      <c r="J1156" s="230"/>
      <c r="K1156" s="230"/>
      <c r="L1156" s="230"/>
      <c r="M1156" s="230"/>
      <c r="N1156" s="230"/>
      <c r="O1156" s="230"/>
      <c r="P1156" s="230"/>
      <c r="Q1156" s="230"/>
      <c r="R1156" s="230"/>
      <c r="S1156" s="230"/>
      <c r="T1156" s="230"/>
      <c r="U1156" s="230"/>
      <c r="V1156" s="230"/>
      <c r="W1156" s="230"/>
      <c r="X1156" s="230"/>
      <c r="Y1156" s="231"/>
      <c r="AA1156" s="160"/>
    </row>
    <row r="1157" spans="1:27" ht="15" customHeight="1" x14ac:dyDescent="0.25">
      <c r="A1157" s="181" t="s">
        <v>37</v>
      </c>
      <c r="B1157" s="182">
        <f t="shared" ref="B1157:B1168" si="328">E1157+H1157+K1157+N1157+Q1157+T1157+W1157</f>
        <v>4.83</v>
      </c>
      <c r="C1157" s="182">
        <f t="shared" ref="C1157:C1168" si="329">F1157+I1157+L1157+O1157+R1157+U1157+X1157</f>
        <v>890</v>
      </c>
      <c r="D1157" s="182">
        <f t="shared" ref="D1157:D1168" si="330">G1157+J1157+M1157+P1157+S1157+V1157+Y1157</f>
        <v>10753.07</v>
      </c>
      <c r="E1157" s="182"/>
      <c r="F1157" s="182"/>
      <c r="G1157" s="182"/>
      <c r="H1157" s="182"/>
      <c r="I1157" s="182"/>
      <c r="J1157" s="182"/>
      <c r="K1157" s="182"/>
      <c r="L1157" s="182"/>
      <c r="M1157" s="182"/>
      <c r="N1157" s="182"/>
      <c r="O1157" s="182"/>
      <c r="P1157" s="182"/>
      <c r="Q1157" s="182"/>
      <c r="R1157" s="182"/>
      <c r="S1157" s="182"/>
      <c r="T1157" s="182">
        <v>4.83</v>
      </c>
      <c r="U1157" s="182">
        <v>890</v>
      </c>
      <c r="V1157" s="182">
        <v>10753.07</v>
      </c>
      <c r="W1157" s="182"/>
      <c r="X1157" s="182"/>
      <c r="Y1157" s="182"/>
      <c r="Z1157" s="41">
        <v>1</v>
      </c>
    </row>
    <row r="1158" spans="1:27" ht="15" customHeight="1" x14ac:dyDescent="0.25">
      <c r="A1158" s="163" t="s">
        <v>38</v>
      </c>
      <c r="B1158" s="164">
        <f t="shared" si="328"/>
        <v>4.08</v>
      </c>
      <c r="C1158" s="164">
        <f t="shared" si="329"/>
        <v>754</v>
      </c>
      <c r="D1158" s="164">
        <f t="shared" si="330"/>
        <v>8583.92</v>
      </c>
      <c r="E1158" s="164"/>
      <c r="F1158" s="164"/>
      <c r="G1158" s="165"/>
      <c r="H1158" s="164"/>
      <c r="I1158" s="164"/>
      <c r="J1158" s="164"/>
      <c r="K1158" s="164"/>
      <c r="L1158" s="164"/>
      <c r="M1158" s="164"/>
      <c r="N1158" s="164"/>
      <c r="O1158" s="164"/>
      <c r="P1158" s="164"/>
      <c r="Q1158" s="164"/>
      <c r="R1158" s="164"/>
      <c r="S1158" s="164"/>
      <c r="T1158" s="164">
        <v>4.08</v>
      </c>
      <c r="U1158" s="164">
        <v>754</v>
      </c>
      <c r="V1158" s="164">
        <v>8583.92</v>
      </c>
      <c r="W1158" s="164"/>
      <c r="X1158" s="164"/>
      <c r="Y1158" s="164"/>
      <c r="Z1158" s="41">
        <v>0</v>
      </c>
    </row>
    <row r="1159" spans="1:27" ht="15" customHeight="1" x14ac:dyDescent="0.25">
      <c r="A1159" s="163" t="s">
        <v>39</v>
      </c>
      <c r="B1159" s="164">
        <f t="shared" si="328"/>
        <v>0</v>
      </c>
      <c r="C1159" s="164">
        <f t="shared" si="329"/>
        <v>0</v>
      </c>
      <c r="D1159" s="164">
        <f t="shared" si="330"/>
        <v>409.78</v>
      </c>
      <c r="E1159" s="164"/>
      <c r="F1159" s="164"/>
      <c r="G1159" s="165"/>
      <c r="H1159" s="164"/>
      <c r="I1159" s="164"/>
      <c r="J1159" s="164"/>
      <c r="K1159" s="164"/>
      <c r="L1159" s="164"/>
      <c r="M1159" s="164"/>
      <c r="N1159" s="164"/>
      <c r="O1159" s="164"/>
      <c r="P1159" s="164"/>
      <c r="Q1159" s="164"/>
      <c r="R1159" s="164"/>
      <c r="S1159" s="164"/>
      <c r="T1159" s="164"/>
      <c r="U1159" s="164"/>
      <c r="V1159" s="164">
        <v>409.78</v>
      </c>
      <c r="W1159" s="164"/>
      <c r="X1159" s="164"/>
      <c r="Y1159" s="164"/>
      <c r="Z1159" s="41">
        <v>0</v>
      </c>
    </row>
    <row r="1160" spans="1:27" ht="15" customHeight="1" x14ac:dyDescent="0.25">
      <c r="A1160" s="163" t="s">
        <v>40</v>
      </c>
      <c r="B1160" s="164">
        <f t="shared" si="328"/>
        <v>0.75</v>
      </c>
      <c r="C1160" s="164">
        <f t="shared" si="329"/>
        <v>136</v>
      </c>
      <c r="D1160" s="164">
        <f t="shared" si="330"/>
        <v>1759.37</v>
      </c>
      <c r="E1160" s="164"/>
      <c r="F1160" s="164"/>
      <c r="G1160" s="165"/>
      <c r="H1160" s="164"/>
      <c r="I1160" s="164"/>
      <c r="J1160" s="164"/>
      <c r="K1160" s="164"/>
      <c r="L1160" s="164"/>
      <c r="M1160" s="164"/>
      <c r="N1160" s="164"/>
      <c r="O1160" s="164"/>
      <c r="P1160" s="164"/>
      <c r="Q1160" s="164"/>
      <c r="R1160" s="164"/>
      <c r="S1160" s="164"/>
      <c r="T1160" s="164">
        <v>0.75</v>
      </c>
      <c r="U1160" s="164">
        <v>136</v>
      </c>
      <c r="V1160" s="164">
        <v>1759.37</v>
      </c>
      <c r="W1160" s="164"/>
      <c r="X1160" s="164"/>
      <c r="Y1160" s="164"/>
      <c r="Z1160" s="41">
        <v>0</v>
      </c>
    </row>
    <row r="1161" spans="1:27" ht="15" customHeight="1" x14ac:dyDescent="0.25">
      <c r="A1161" s="181" t="s">
        <v>41</v>
      </c>
      <c r="B1161" s="182">
        <f t="shared" si="328"/>
        <v>0.12</v>
      </c>
      <c r="C1161" s="182">
        <f t="shared" si="329"/>
        <v>22</v>
      </c>
      <c r="D1161" s="182">
        <f t="shared" si="330"/>
        <v>329.1</v>
      </c>
      <c r="E1161" s="182"/>
      <c r="F1161" s="182"/>
      <c r="G1161" s="182"/>
      <c r="H1161" s="182"/>
      <c r="I1161" s="182"/>
      <c r="J1161" s="182"/>
      <c r="K1161" s="182"/>
      <c r="L1161" s="182"/>
      <c r="M1161" s="182"/>
      <c r="N1161" s="182"/>
      <c r="O1161" s="182"/>
      <c r="P1161" s="182"/>
      <c r="Q1161" s="182"/>
      <c r="R1161" s="182"/>
      <c r="S1161" s="182"/>
      <c r="T1161" s="182">
        <v>0.12</v>
      </c>
      <c r="U1161" s="182">
        <v>22</v>
      </c>
      <c r="V1161" s="182">
        <v>329.1</v>
      </c>
      <c r="W1161" s="182"/>
      <c r="X1161" s="182"/>
      <c r="Y1161" s="182"/>
      <c r="Z1161" s="41">
        <v>1</v>
      </c>
    </row>
    <row r="1162" spans="1:27" ht="15" customHeight="1" x14ac:dyDescent="0.25">
      <c r="A1162" s="181" t="s">
        <v>42</v>
      </c>
      <c r="B1162" s="182">
        <f t="shared" si="328"/>
        <v>0.09</v>
      </c>
      <c r="C1162" s="182">
        <f t="shared" si="329"/>
        <v>16</v>
      </c>
      <c r="D1162" s="182">
        <f t="shared" si="330"/>
        <v>196.9</v>
      </c>
      <c r="E1162" s="182"/>
      <c r="F1162" s="182"/>
      <c r="G1162" s="182"/>
      <c r="H1162" s="182"/>
      <c r="I1162" s="182"/>
      <c r="J1162" s="182"/>
      <c r="K1162" s="182"/>
      <c r="L1162" s="182"/>
      <c r="M1162" s="182"/>
      <c r="N1162" s="182"/>
      <c r="O1162" s="182"/>
      <c r="P1162" s="182"/>
      <c r="Q1162" s="182"/>
      <c r="R1162" s="182"/>
      <c r="S1162" s="182"/>
      <c r="T1162" s="182">
        <v>0.09</v>
      </c>
      <c r="U1162" s="182">
        <v>16</v>
      </c>
      <c r="V1162" s="182">
        <v>196.9</v>
      </c>
      <c r="W1162" s="182"/>
      <c r="X1162" s="182"/>
      <c r="Y1162" s="182"/>
      <c r="Z1162" s="41">
        <v>1</v>
      </c>
    </row>
    <row r="1163" spans="1:27" ht="15" customHeight="1" x14ac:dyDescent="0.25">
      <c r="A1163" s="163" t="s">
        <v>43</v>
      </c>
      <c r="B1163" s="164">
        <f t="shared" si="328"/>
        <v>0</v>
      </c>
      <c r="C1163" s="164">
        <f t="shared" si="329"/>
        <v>0</v>
      </c>
      <c r="D1163" s="164">
        <f t="shared" si="330"/>
        <v>0</v>
      </c>
      <c r="E1163" s="164"/>
      <c r="F1163" s="164"/>
      <c r="G1163" s="165"/>
      <c r="H1163" s="164"/>
      <c r="I1163" s="164"/>
      <c r="J1163" s="164"/>
      <c r="K1163" s="164"/>
      <c r="L1163" s="164"/>
      <c r="M1163" s="164"/>
      <c r="N1163" s="164"/>
      <c r="O1163" s="164"/>
      <c r="P1163" s="164"/>
      <c r="Q1163" s="164"/>
      <c r="R1163" s="164"/>
      <c r="S1163" s="164"/>
      <c r="T1163" s="164"/>
      <c r="U1163" s="164"/>
      <c r="V1163" s="164"/>
      <c r="W1163" s="164"/>
      <c r="X1163" s="164"/>
      <c r="Y1163" s="164"/>
      <c r="Z1163" s="41">
        <v>0</v>
      </c>
    </row>
    <row r="1164" spans="1:27" ht="15" customHeight="1" x14ac:dyDescent="0.25">
      <c r="A1164" s="163" t="s">
        <v>44</v>
      </c>
      <c r="B1164" s="164">
        <f t="shared" si="328"/>
        <v>0.09</v>
      </c>
      <c r="C1164" s="164">
        <f t="shared" si="329"/>
        <v>16</v>
      </c>
      <c r="D1164" s="164">
        <f t="shared" si="330"/>
        <v>196.9</v>
      </c>
      <c r="E1164" s="164"/>
      <c r="F1164" s="164"/>
      <c r="G1164" s="165"/>
      <c r="H1164" s="164"/>
      <c r="I1164" s="164"/>
      <c r="J1164" s="164"/>
      <c r="K1164" s="164"/>
      <c r="L1164" s="164"/>
      <c r="M1164" s="164"/>
      <c r="N1164" s="164"/>
      <c r="O1164" s="164"/>
      <c r="P1164" s="164"/>
      <c r="Q1164" s="164"/>
      <c r="R1164" s="164"/>
      <c r="S1164" s="164"/>
      <c r="T1164" s="164">
        <v>0.09</v>
      </c>
      <c r="U1164" s="164">
        <v>16</v>
      </c>
      <c r="V1164" s="164">
        <v>196.9</v>
      </c>
      <c r="W1164" s="164"/>
      <c r="X1164" s="164"/>
      <c r="Y1164" s="164"/>
      <c r="Z1164" s="41">
        <v>0</v>
      </c>
    </row>
    <row r="1165" spans="1:27" ht="15" customHeight="1" x14ac:dyDescent="0.25">
      <c r="A1165" s="163" t="s">
        <v>45</v>
      </c>
      <c r="B1165" s="164">
        <f t="shared" si="328"/>
        <v>0</v>
      </c>
      <c r="C1165" s="164">
        <f t="shared" si="329"/>
        <v>0</v>
      </c>
      <c r="D1165" s="164">
        <f t="shared" si="330"/>
        <v>0</v>
      </c>
      <c r="E1165" s="164"/>
      <c r="F1165" s="164"/>
      <c r="G1165" s="165"/>
      <c r="H1165" s="164"/>
      <c r="I1165" s="164"/>
      <c r="J1165" s="164"/>
      <c r="K1165" s="164"/>
      <c r="L1165" s="164"/>
      <c r="M1165" s="164"/>
      <c r="N1165" s="164"/>
      <c r="O1165" s="164"/>
      <c r="P1165" s="164"/>
      <c r="Q1165" s="164"/>
      <c r="R1165" s="164"/>
      <c r="S1165" s="164"/>
      <c r="T1165" s="164"/>
      <c r="U1165" s="164"/>
      <c r="V1165" s="164"/>
      <c r="W1165" s="164"/>
      <c r="X1165" s="164"/>
      <c r="Y1165" s="164"/>
      <c r="Z1165" s="41">
        <v>0</v>
      </c>
    </row>
    <row r="1166" spans="1:27" ht="15" customHeight="1" x14ac:dyDescent="0.25">
      <c r="A1166" s="163" t="s">
        <v>46</v>
      </c>
      <c r="B1166" s="164">
        <f t="shared" si="328"/>
        <v>0</v>
      </c>
      <c r="C1166" s="164">
        <f t="shared" si="329"/>
        <v>0</v>
      </c>
      <c r="D1166" s="164">
        <f t="shared" si="330"/>
        <v>0</v>
      </c>
      <c r="E1166" s="164"/>
      <c r="F1166" s="164"/>
      <c r="G1166" s="165"/>
      <c r="H1166" s="164"/>
      <c r="I1166" s="164"/>
      <c r="J1166" s="164"/>
      <c r="K1166" s="164"/>
      <c r="L1166" s="164"/>
      <c r="M1166" s="164"/>
      <c r="N1166" s="164"/>
      <c r="O1166" s="164"/>
      <c r="P1166" s="164"/>
      <c r="Q1166" s="164"/>
      <c r="R1166" s="164"/>
      <c r="S1166" s="164"/>
      <c r="T1166" s="164"/>
      <c r="U1166" s="164"/>
      <c r="V1166" s="164"/>
      <c r="W1166" s="164"/>
      <c r="X1166" s="164"/>
      <c r="Y1166" s="164"/>
      <c r="Z1166" s="41">
        <v>0</v>
      </c>
    </row>
    <row r="1167" spans="1:27" ht="15" customHeight="1" x14ac:dyDescent="0.25">
      <c r="A1167" s="181" t="s">
        <v>47</v>
      </c>
      <c r="B1167" s="182">
        <f t="shared" si="328"/>
        <v>0</v>
      </c>
      <c r="C1167" s="182">
        <f t="shared" si="329"/>
        <v>0</v>
      </c>
      <c r="D1167" s="182">
        <f t="shared" si="330"/>
        <v>0</v>
      </c>
      <c r="E1167" s="182"/>
      <c r="F1167" s="182"/>
      <c r="G1167" s="182"/>
      <c r="H1167" s="182"/>
      <c r="I1167" s="182"/>
      <c r="J1167" s="182"/>
      <c r="K1167" s="182"/>
      <c r="L1167" s="182"/>
      <c r="M1167" s="182"/>
      <c r="N1167" s="182"/>
      <c r="O1167" s="182"/>
      <c r="P1167" s="182"/>
      <c r="Q1167" s="182"/>
      <c r="R1167" s="182"/>
      <c r="S1167" s="182"/>
      <c r="T1167" s="182"/>
      <c r="U1167" s="182"/>
      <c r="V1167" s="182"/>
      <c r="W1167" s="182"/>
      <c r="X1167" s="182"/>
      <c r="Y1167" s="182"/>
      <c r="Z1167" s="41">
        <v>1</v>
      </c>
    </row>
    <row r="1168" spans="1:27" ht="15" customHeight="1" x14ac:dyDescent="0.25">
      <c r="A1168" s="181" t="s">
        <v>48</v>
      </c>
      <c r="B1168" s="182">
        <f t="shared" si="328"/>
        <v>0</v>
      </c>
      <c r="C1168" s="182">
        <f t="shared" si="329"/>
        <v>0</v>
      </c>
      <c r="D1168" s="182">
        <f t="shared" si="330"/>
        <v>0</v>
      </c>
      <c r="E1168" s="182"/>
      <c r="F1168" s="182"/>
      <c r="G1168" s="182"/>
      <c r="H1168" s="182"/>
      <c r="I1168" s="182"/>
      <c r="J1168" s="182"/>
      <c r="K1168" s="182"/>
      <c r="L1168" s="182"/>
      <c r="M1168" s="182"/>
      <c r="N1168" s="182"/>
      <c r="O1168" s="182"/>
      <c r="P1168" s="182"/>
      <c r="Q1168" s="182"/>
      <c r="R1168" s="182"/>
      <c r="S1168" s="182"/>
      <c r="T1168" s="182"/>
      <c r="U1168" s="182"/>
      <c r="V1168" s="182"/>
      <c r="W1168" s="182"/>
      <c r="X1168" s="182"/>
      <c r="Y1168" s="182"/>
      <c r="Z1168" s="41">
        <v>1</v>
      </c>
    </row>
    <row r="1169" spans="1:27" s="44" customFormat="1" x14ac:dyDescent="0.25">
      <c r="A1169" s="161" t="s">
        <v>18</v>
      </c>
      <c r="B1169" s="162">
        <f t="shared" ref="B1169:Y1169" si="331">SUMIF($Z1157:$Z1168,"=1",B1157:B1168)</f>
        <v>5.04</v>
      </c>
      <c r="C1169" s="162">
        <f t="shared" si="331"/>
        <v>928</v>
      </c>
      <c r="D1169" s="162">
        <f t="shared" si="331"/>
        <v>11279.07</v>
      </c>
      <c r="E1169" s="162">
        <f t="shared" si="331"/>
        <v>0</v>
      </c>
      <c r="F1169" s="162">
        <f t="shared" si="331"/>
        <v>0</v>
      </c>
      <c r="G1169" s="162">
        <f t="shared" si="331"/>
        <v>0</v>
      </c>
      <c r="H1169" s="162">
        <f t="shared" si="331"/>
        <v>0</v>
      </c>
      <c r="I1169" s="162">
        <f t="shared" si="331"/>
        <v>0</v>
      </c>
      <c r="J1169" s="162">
        <f t="shared" si="331"/>
        <v>0</v>
      </c>
      <c r="K1169" s="162">
        <f t="shared" si="331"/>
        <v>0</v>
      </c>
      <c r="L1169" s="162">
        <f t="shared" si="331"/>
        <v>0</v>
      </c>
      <c r="M1169" s="162">
        <f t="shared" si="331"/>
        <v>0</v>
      </c>
      <c r="N1169" s="162">
        <f t="shared" si="331"/>
        <v>0</v>
      </c>
      <c r="O1169" s="162">
        <f t="shared" si="331"/>
        <v>0</v>
      </c>
      <c r="P1169" s="162">
        <f t="shared" si="331"/>
        <v>0</v>
      </c>
      <c r="Q1169" s="162">
        <f t="shared" si="331"/>
        <v>0</v>
      </c>
      <c r="R1169" s="162">
        <f t="shared" si="331"/>
        <v>0</v>
      </c>
      <c r="S1169" s="162">
        <f t="shared" si="331"/>
        <v>0</v>
      </c>
      <c r="T1169" s="162">
        <f t="shared" si="331"/>
        <v>5.04</v>
      </c>
      <c r="U1169" s="162">
        <f t="shared" si="331"/>
        <v>928</v>
      </c>
      <c r="V1169" s="162">
        <f t="shared" si="331"/>
        <v>11279.07</v>
      </c>
      <c r="W1169" s="162">
        <f t="shared" si="331"/>
        <v>0</v>
      </c>
      <c r="X1169" s="162">
        <f t="shared" si="331"/>
        <v>0</v>
      </c>
      <c r="Y1169" s="162">
        <f t="shared" si="331"/>
        <v>0</v>
      </c>
    </row>
    <row r="1170" spans="1:27" x14ac:dyDescent="0.25">
      <c r="A1170" s="229" t="s">
        <v>131</v>
      </c>
      <c r="B1170" s="230"/>
      <c r="C1170" s="230"/>
      <c r="D1170" s="230"/>
      <c r="E1170" s="230"/>
      <c r="F1170" s="230"/>
      <c r="G1170" s="230"/>
      <c r="H1170" s="230"/>
      <c r="I1170" s="230"/>
      <c r="J1170" s="230"/>
      <c r="K1170" s="230"/>
      <c r="L1170" s="230"/>
      <c r="M1170" s="230"/>
      <c r="N1170" s="230"/>
      <c r="O1170" s="230"/>
      <c r="P1170" s="230"/>
      <c r="Q1170" s="230"/>
      <c r="R1170" s="230"/>
      <c r="S1170" s="230"/>
      <c r="T1170" s="230"/>
      <c r="U1170" s="230"/>
      <c r="V1170" s="230"/>
      <c r="W1170" s="230"/>
      <c r="X1170" s="230"/>
      <c r="Y1170" s="231"/>
      <c r="AA1170" s="160"/>
    </row>
    <row r="1171" spans="1:27" ht="15" customHeight="1" x14ac:dyDescent="0.25">
      <c r="A1171" s="181" t="s">
        <v>37</v>
      </c>
      <c r="B1171" s="182">
        <f t="shared" ref="B1171:B1182" si="332">E1171+H1171+K1171+N1171+Q1171+T1171+W1171</f>
        <v>10.93</v>
      </c>
      <c r="C1171" s="182">
        <f t="shared" ref="C1171:C1182" si="333">F1171+I1171+L1171+O1171+R1171+U1171+X1171</f>
        <v>2008</v>
      </c>
      <c r="D1171" s="182">
        <f t="shared" ref="D1171:D1182" si="334">G1171+J1171+M1171+P1171+S1171+V1171+Y1171</f>
        <v>23415.360000000001</v>
      </c>
      <c r="E1171" s="182"/>
      <c r="F1171" s="182"/>
      <c r="G1171" s="182"/>
      <c r="H1171" s="182"/>
      <c r="I1171" s="182"/>
      <c r="J1171" s="182"/>
      <c r="K1171" s="182"/>
      <c r="L1171" s="182"/>
      <c r="M1171" s="182"/>
      <c r="N1171" s="182"/>
      <c r="O1171" s="182"/>
      <c r="P1171" s="182"/>
      <c r="Q1171" s="182"/>
      <c r="R1171" s="182"/>
      <c r="S1171" s="182"/>
      <c r="T1171" s="182">
        <v>10.93</v>
      </c>
      <c r="U1171" s="182">
        <v>2008</v>
      </c>
      <c r="V1171" s="182">
        <v>23415.360000000001</v>
      </c>
      <c r="W1171" s="182"/>
      <c r="X1171" s="182"/>
      <c r="Y1171" s="182"/>
      <c r="Z1171" s="41">
        <v>1</v>
      </c>
    </row>
    <row r="1172" spans="1:27" ht="15" customHeight="1" x14ac:dyDescent="0.25">
      <c r="A1172" s="163" t="s">
        <v>38</v>
      </c>
      <c r="B1172" s="164">
        <f t="shared" si="332"/>
        <v>8.92</v>
      </c>
      <c r="C1172" s="164">
        <f t="shared" si="333"/>
        <v>1641.71</v>
      </c>
      <c r="D1172" s="164">
        <f t="shared" si="334"/>
        <v>17926.82</v>
      </c>
      <c r="E1172" s="164"/>
      <c r="F1172" s="164"/>
      <c r="G1172" s="165"/>
      <c r="H1172" s="164"/>
      <c r="I1172" s="164"/>
      <c r="J1172" s="164"/>
      <c r="K1172" s="164"/>
      <c r="L1172" s="164"/>
      <c r="M1172" s="164"/>
      <c r="N1172" s="164"/>
      <c r="O1172" s="164"/>
      <c r="P1172" s="164"/>
      <c r="Q1172" s="164"/>
      <c r="R1172" s="164"/>
      <c r="S1172" s="164"/>
      <c r="T1172" s="164">
        <v>8.92</v>
      </c>
      <c r="U1172" s="164">
        <v>1641.71</v>
      </c>
      <c r="V1172" s="164">
        <v>17926.82</v>
      </c>
      <c r="W1172" s="164"/>
      <c r="X1172" s="164"/>
      <c r="Y1172" s="164"/>
      <c r="Z1172" s="41">
        <v>0</v>
      </c>
    </row>
    <row r="1173" spans="1:27" ht="15" customHeight="1" x14ac:dyDescent="0.25">
      <c r="A1173" s="163" t="s">
        <v>39</v>
      </c>
      <c r="B1173" s="164">
        <f t="shared" si="332"/>
        <v>0</v>
      </c>
      <c r="C1173" s="164">
        <f t="shared" si="333"/>
        <v>0</v>
      </c>
      <c r="D1173" s="164">
        <f t="shared" si="334"/>
        <v>1521.19</v>
      </c>
      <c r="E1173" s="164"/>
      <c r="F1173" s="164"/>
      <c r="G1173" s="165"/>
      <c r="H1173" s="164"/>
      <c r="I1173" s="164"/>
      <c r="J1173" s="164"/>
      <c r="K1173" s="164"/>
      <c r="L1173" s="164"/>
      <c r="M1173" s="164"/>
      <c r="N1173" s="164"/>
      <c r="O1173" s="164"/>
      <c r="P1173" s="164"/>
      <c r="Q1173" s="164"/>
      <c r="R1173" s="164"/>
      <c r="S1173" s="164"/>
      <c r="T1173" s="164"/>
      <c r="U1173" s="164"/>
      <c r="V1173" s="164">
        <v>1521.19</v>
      </c>
      <c r="W1173" s="164"/>
      <c r="X1173" s="164"/>
      <c r="Y1173" s="164"/>
      <c r="Z1173" s="41">
        <v>0</v>
      </c>
    </row>
    <row r="1174" spans="1:27" ht="15" customHeight="1" x14ac:dyDescent="0.25">
      <c r="A1174" s="163" t="s">
        <v>40</v>
      </c>
      <c r="B1174" s="164">
        <f t="shared" si="332"/>
        <v>2.0099999999999998</v>
      </c>
      <c r="C1174" s="164">
        <f t="shared" si="333"/>
        <v>366.29</v>
      </c>
      <c r="D1174" s="164">
        <f t="shared" si="334"/>
        <v>3967.35</v>
      </c>
      <c r="E1174" s="164"/>
      <c r="F1174" s="164"/>
      <c r="G1174" s="165"/>
      <c r="H1174" s="164"/>
      <c r="I1174" s="164"/>
      <c r="J1174" s="164"/>
      <c r="K1174" s="164"/>
      <c r="L1174" s="164"/>
      <c r="M1174" s="164"/>
      <c r="N1174" s="164"/>
      <c r="O1174" s="164"/>
      <c r="P1174" s="164"/>
      <c r="Q1174" s="164"/>
      <c r="R1174" s="164"/>
      <c r="S1174" s="164"/>
      <c r="T1174" s="164">
        <v>2.0099999999999998</v>
      </c>
      <c r="U1174" s="164">
        <v>366.29</v>
      </c>
      <c r="V1174" s="164">
        <v>3967.35</v>
      </c>
      <c r="W1174" s="164"/>
      <c r="X1174" s="164"/>
      <c r="Y1174" s="164"/>
      <c r="Z1174" s="41">
        <v>0</v>
      </c>
    </row>
    <row r="1175" spans="1:27" ht="15" customHeight="1" x14ac:dyDescent="0.25">
      <c r="A1175" s="181" t="s">
        <v>41</v>
      </c>
      <c r="B1175" s="182">
        <f t="shared" si="332"/>
        <v>0</v>
      </c>
      <c r="C1175" s="182">
        <f t="shared" si="333"/>
        <v>0</v>
      </c>
      <c r="D1175" s="182">
        <f t="shared" si="334"/>
        <v>0</v>
      </c>
      <c r="E1175" s="182"/>
      <c r="F1175" s="182"/>
      <c r="G1175" s="182"/>
      <c r="H1175" s="182"/>
      <c r="I1175" s="182"/>
      <c r="J1175" s="182"/>
      <c r="K1175" s="182"/>
      <c r="L1175" s="182"/>
      <c r="M1175" s="182"/>
      <c r="N1175" s="182"/>
      <c r="O1175" s="182"/>
      <c r="P1175" s="182"/>
      <c r="Q1175" s="182"/>
      <c r="R1175" s="182"/>
      <c r="S1175" s="182"/>
      <c r="T1175" s="182"/>
      <c r="U1175" s="182"/>
      <c r="V1175" s="182"/>
      <c r="W1175" s="182"/>
      <c r="X1175" s="182"/>
      <c r="Y1175" s="182"/>
      <c r="Z1175" s="41">
        <v>1</v>
      </c>
    </row>
    <row r="1176" spans="1:27" ht="15" customHeight="1" x14ac:dyDescent="0.25">
      <c r="A1176" s="181" t="s">
        <v>42</v>
      </c>
      <c r="B1176" s="182">
        <f t="shared" si="332"/>
        <v>0</v>
      </c>
      <c r="C1176" s="182">
        <f t="shared" si="333"/>
        <v>0</v>
      </c>
      <c r="D1176" s="182">
        <f t="shared" si="334"/>
        <v>0</v>
      </c>
      <c r="E1176" s="182"/>
      <c r="F1176" s="182"/>
      <c r="G1176" s="182"/>
      <c r="H1176" s="182"/>
      <c r="I1176" s="182"/>
      <c r="J1176" s="182"/>
      <c r="K1176" s="182"/>
      <c r="L1176" s="182"/>
      <c r="M1176" s="182"/>
      <c r="N1176" s="182"/>
      <c r="O1176" s="182"/>
      <c r="P1176" s="182"/>
      <c r="Q1176" s="182"/>
      <c r="R1176" s="182"/>
      <c r="S1176" s="182"/>
      <c r="T1176" s="182"/>
      <c r="U1176" s="182"/>
      <c r="V1176" s="182"/>
      <c r="W1176" s="182"/>
      <c r="X1176" s="182"/>
      <c r="Y1176" s="182"/>
      <c r="Z1176" s="41">
        <v>1</v>
      </c>
    </row>
    <row r="1177" spans="1:27" ht="15" customHeight="1" x14ac:dyDescent="0.25">
      <c r="A1177" s="163" t="s">
        <v>43</v>
      </c>
      <c r="B1177" s="164">
        <f t="shared" si="332"/>
        <v>0</v>
      </c>
      <c r="C1177" s="164">
        <f t="shared" si="333"/>
        <v>0</v>
      </c>
      <c r="D1177" s="164">
        <f t="shared" si="334"/>
        <v>0</v>
      </c>
      <c r="E1177" s="164"/>
      <c r="F1177" s="164"/>
      <c r="G1177" s="165"/>
      <c r="H1177" s="164"/>
      <c r="I1177" s="164"/>
      <c r="J1177" s="164"/>
      <c r="K1177" s="164"/>
      <c r="L1177" s="164"/>
      <c r="M1177" s="164"/>
      <c r="N1177" s="164"/>
      <c r="O1177" s="164"/>
      <c r="P1177" s="164"/>
      <c r="Q1177" s="164"/>
      <c r="R1177" s="164"/>
      <c r="S1177" s="164"/>
      <c r="T1177" s="164"/>
      <c r="U1177" s="164"/>
      <c r="V1177" s="164"/>
      <c r="W1177" s="164"/>
      <c r="X1177" s="164"/>
      <c r="Y1177" s="164"/>
      <c r="Z1177" s="41">
        <v>0</v>
      </c>
    </row>
    <row r="1178" spans="1:27" ht="15" customHeight="1" x14ac:dyDescent="0.25">
      <c r="A1178" s="163" t="s">
        <v>44</v>
      </c>
      <c r="B1178" s="164">
        <f t="shared" si="332"/>
        <v>0</v>
      </c>
      <c r="C1178" s="164">
        <f t="shared" si="333"/>
        <v>0</v>
      </c>
      <c r="D1178" s="164">
        <f t="shared" si="334"/>
        <v>0</v>
      </c>
      <c r="E1178" s="164"/>
      <c r="F1178" s="164"/>
      <c r="G1178" s="165"/>
      <c r="H1178" s="164"/>
      <c r="I1178" s="164"/>
      <c r="J1178" s="164"/>
      <c r="K1178" s="164"/>
      <c r="L1178" s="164"/>
      <c r="M1178" s="164"/>
      <c r="N1178" s="164"/>
      <c r="O1178" s="164"/>
      <c r="P1178" s="164"/>
      <c r="Q1178" s="164"/>
      <c r="R1178" s="164"/>
      <c r="S1178" s="164"/>
      <c r="T1178" s="164"/>
      <c r="U1178" s="164"/>
      <c r="V1178" s="164"/>
      <c r="W1178" s="164"/>
      <c r="X1178" s="164"/>
      <c r="Y1178" s="164"/>
      <c r="Z1178" s="41">
        <v>0</v>
      </c>
    </row>
    <row r="1179" spans="1:27" ht="15" customHeight="1" x14ac:dyDescent="0.25">
      <c r="A1179" s="163" t="s">
        <v>45</v>
      </c>
      <c r="B1179" s="164">
        <f t="shared" si="332"/>
        <v>0</v>
      </c>
      <c r="C1179" s="164">
        <f t="shared" si="333"/>
        <v>0</v>
      </c>
      <c r="D1179" s="164">
        <f t="shared" si="334"/>
        <v>0</v>
      </c>
      <c r="E1179" s="164"/>
      <c r="F1179" s="164"/>
      <c r="G1179" s="165"/>
      <c r="H1179" s="164"/>
      <c r="I1179" s="164"/>
      <c r="J1179" s="164"/>
      <c r="K1179" s="164"/>
      <c r="L1179" s="164"/>
      <c r="M1179" s="164"/>
      <c r="N1179" s="164"/>
      <c r="O1179" s="164"/>
      <c r="P1179" s="164"/>
      <c r="Q1179" s="164"/>
      <c r="R1179" s="164"/>
      <c r="S1179" s="164"/>
      <c r="T1179" s="164"/>
      <c r="U1179" s="164"/>
      <c r="V1179" s="164"/>
      <c r="W1179" s="164"/>
      <c r="X1179" s="164"/>
      <c r="Y1179" s="164"/>
      <c r="Z1179" s="41">
        <v>0</v>
      </c>
    </row>
    <row r="1180" spans="1:27" ht="15" customHeight="1" x14ac:dyDescent="0.25">
      <c r="A1180" s="163" t="s">
        <v>46</v>
      </c>
      <c r="B1180" s="164">
        <f t="shared" si="332"/>
        <v>0</v>
      </c>
      <c r="C1180" s="164">
        <f t="shared" si="333"/>
        <v>0</v>
      </c>
      <c r="D1180" s="164">
        <f t="shared" si="334"/>
        <v>0</v>
      </c>
      <c r="E1180" s="164"/>
      <c r="F1180" s="164"/>
      <c r="G1180" s="165"/>
      <c r="H1180" s="164"/>
      <c r="I1180" s="164"/>
      <c r="J1180" s="164"/>
      <c r="K1180" s="164"/>
      <c r="L1180" s="164"/>
      <c r="M1180" s="164"/>
      <c r="N1180" s="164"/>
      <c r="O1180" s="164"/>
      <c r="P1180" s="164"/>
      <c r="Q1180" s="164"/>
      <c r="R1180" s="164"/>
      <c r="S1180" s="164"/>
      <c r="T1180" s="164"/>
      <c r="U1180" s="164"/>
      <c r="V1180" s="164"/>
      <c r="W1180" s="164"/>
      <c r="X1180" s="164"/>
      <c r="Y1180" s="164"/>
      <c r="Z1180" s="41">
        <v>0</v>
      </c>
    </row>
    <row r="1181" spans="1:27" ht="15" customHeight="1" x14ac:dyDescent="0.25">
      <c r="A1181" s="181" t="s">
        <v>47</v>
      </c>
      <c r="B1181" s="182">
        <f t="shared" si="332"/>
        <v>0</v>
      </c>
      <c r="C1181" s="182">
        <f t="shared" si="333"/>
        <v>0</v>
      </c>
      <c r="D1181" s="182">
        <f t="shared" si="334"/>
        <v>0</v>
      </c>
      <c r="E1181" s="182"/>
      <c r="F1181" s="182"/>
      <c r="G1181" s="182"/>
      <c r="H1181" s="182"/>
      <c r="I1181" s="182"/>
      <c r="J1181" s="182"/>
      <c r="K1181" s="182"/>
      <c r="L1181" s="182"/>
      <c r="M1181" s="182"/>
      <c r="N1181" s="182"/>
      <c r="O1181" s="182"/>
      <c r="P1181" s="182"/>
      <c r="Q1181" s="182"/>
      <c r="R1181" s="182"/>
      <c r="S1181" s="182"/>
      <c r="T1181" s="182"/>
      <c r="U1181" s="182"/>
      <c r="V1181" s="182"/>
      <c r="W1181" s="182"/>
      <c r="X1181" s="182"/>
      <c r="Y1181" s="182"/>
      <c r="Z1181" s="41">
        <v>1</v>
      </c>
    </row>
    <row r="1182" spans="1:27" ht="15" customHeight="1" x14ac:dyDescent="0.25">
      <c r="A1182" s="181" t="s">
        <v>48</v>
      </c>
      <c r="B1182" s="182">
        <f t="shared" si="332"/>
        <v>0</v>
      </c>
      <c r="C1182" s="182">
        <f t="shared" si="333"/>
        <v>0</v>
      </c>
      <c r="D1182" s="182">
        <f t="shared" si="334"/>
        <v>0</v>
      </c>
      <c r="E1182" s="182"/>
      <c r="F1182" s="182"/>
      <c r="G1182" s="182"/>
      <c r="H1182" s="182"/>
      <c r="I1182" s="182"/>
      <c r="J1182" s="182"/>
      <c r="K1182" s="182"/>
      <c r="L1182" s="182"/>
      <c r="M1182" s="182"/>
      <c r="N1182" s="182"/>
      <c r="O1182" s="182"/>
      <c r="P1182" s="182"/>
      <c r="Q1182" s="182"/>
      <c r="R1182" s="182"/>
      <c r="S1182" s="182"/>
      <c r="T1182" s="182"/>
      <c r="U1182" s="182"/>
      <c r="V1182" s="182"/>
      <c r="W1182" s="182"/>
      <c r="X1182" s="182"/>
      <c r="Y1182" s="182"/>
      <c r="Z1182" s="41">
        <v>1</v>
      </c>
    </row>
    <row r="1183" spans="1:27" s="44" customFormat="1" x14ac:dyDescent="0.25">
      <c r="A1183" s="161" t="s">
        <v>18</v>
      </c>
      <c r="B1183" s="162">
        <f t="shared" ref="B1183:Y1183" si="335">SUMIF($Z1171:$Z1182,"=1",B1171:B1182)</f>
        <v>10.93</v>
      </c>
      <c r="C1183" s="162">
        <f t="shared" si="335"/>
        <v>2008</v>
      </c>
      <c r="D1183" s="162">
        <f t="shared" si="335"/>
        <v>23415.360000000001</v>
      </c>
      <c r="E1183" s="162">
        <f t="shared" si="335"/>
        <v>0</v>
      </c>
      <c r="F1183" s="162">
        <f t="shared" si="335"/>
        <v>0</v>
      </c>
      <c r="G1183" s="162">
        <f t="shared" si="335"/>
        <v>0</v>
      </c>
      <c r="H1183" s="162">
        <f t="shared" si="335"/>
        <v>0</v>
      </c>
      <c r="I1183" s="162">
        <f t="shared" si="335"/>
        <v>0</v>
      </c>
      <c r="J1183" s="162">
        <f t="shared" si="335"/>
        <v>0</v>
      </c>
      <c r="K1183" s="162">
        <f t="shared" si="335"/>
        <v>0</v>
      </c>
      <c r="L1183" s="162">
        <f t="shared" si="335"/>
        <v>0</v>
      </c>
      <c r="M1183" s="162">
        <f t="shared" si="335"/>
        <v>0</v>
      </c>
      <c r="N1183" s="162">
        <f t="shared" si="335"/>
        <v>0</v>
      </c>
      <c r="O1183" s="162">
        <f t="shared" si="335"/>
        <v>0</v>
      </c>
      <c r="P1183" s="162">
        <f t="shared" si="335"/>
        <v>0</v>
      </c>
      <c r="Q1183" s="162">
        <f t="shared" si="335"/>
        <v>0</v>
      </c>
      <c r="R1183" s="162">
        <f t="shared" si="335"/>
        <v>0</v>
      </c>
      <c r="S1183" s="162">
        <f t="shared" si="335"/>
        <v>0</v>
      </c>
      <c r="T1183" s="162">
        <f t="shared" si="335"/>
        <v>10.93</v>
      </c>
      <c r="U1183" s="162">
        <f t="shared" si="335"/>
        <v>2008</v>
      </c>
      <c r="V1183" s="162">
        <f t="shared" si="335"/>
        <v>23415.360000000001</v>
      </c>
      <c r="W1183" s="162">
        <f t="shared" si="335"/>
        <v>0</v>
      </c>
      <c r="X1183" s="162">
        <f t="shared" si="335"/>
        <v>0</v>
      </c>
      <c r="Y1183" s="162">
        <f t="shared" si="335"/>
        <v>0</v>
      </c>
    </row>
    <row r="1184" spans="1:27" x14ac:dyDescent="0.25">
      <c r="A1184" s="229" t="s">
        <v>132</v>
      </c>
      <c r="B1184" s="230"/>
      <c r="C1184" s="230"/>
      <c r="D1184" s="230"/>
      <c r="E1184" s="230"/>
      <c r="F1184" s="230"/>
      <c r="G1184" s="230"/>
      <c r="H1184" s="230"/>
      <c r="I1184" s="230"/>
      <c r="J1184" s="230"/>
      <c r="K1184" s="230"/>
      <c r="L1184" s="230"/>
      <c r="M1184" s="230"/>
      <c r="N1184" s="230"/>
      <c r="O1184" s="230"/>
      <c r="P1184" s="230"/>
      <c r="Q1184" s="230"/>
      <c r="R1184" s="230"/>
      <c r="S1184" s="230"/>
      <c r="T1184" s="230"/>
      <c r="U1184" s="230"/>
      <c r="V1184" s="230"/>
      <c r="W1184" s="230"/>
      <c r="X1184" s="230"/>
      <c r="Y1184" s="231"/>
      <c r="AA1184" s="160"/>
    </row>
    <row r="1185" spans="1:27" ht="15" customHeight="1" x14ac:dyDescent="0.25">
      <c r="A1185" s="181" t="s">
        <v>37</v>
      </c>
      <c r="B1185" s="182">
        <f t="shared" ref="B1185:B1196" si="336">E1185+H1185+K1185+N1185+Q1185+T1185+W1185</f>
        <v>11.38</v>
      </c>
      <c r="C1185" s="182">
        <f t="shared" ref="C1185:C1196" si="337">F1185+I1185+L1185+O1185+R1185+U1185+X1185</f>
        <v>2083.58</v>
      </c>
      <c r="D1185" s="182">
        <f t="shared" ref="D1185:D1196" si="338">G1185+J1185+M1185+P1185+S1185+V1185+Y1185</f>
        <v>38281.74</v>
      </c>
      <c r="E1185" s="182"/>
      <c r="F1185" s="182"/>
      <c r="G1185" s="182"/>
      <c r="H1185" s="182"/>
      <c r="I1185" s="182"/>
      <c r="J1185" s="182"/>
      <c r="K1185" s="182"/>
      <c r="L1185" s="182"/>
      <c r="M1185" s="182"/>
      <c r="N1185" s="182"/>
      <c r="O1185" s="182"/>
      <c r="P1185" s="182"/>
      <c r="Q1185" s="182"/>
      <c r="R1185" s="182"/>
      <c r="S1185" s="182"/>
      <c r="T1185" s="182">
        <v>11.38</v>
      </c>
      <c r="U1185" s="182">
        <v>2083.58</v>
      </c>
      <c r="V1185" s="182">
        <v>38281.74</v>
      </c>
      <c r="W1185" s="182"/>
      <c r="X1185" s="182"/>
      <c r="Y1185" s="182"/>
      <c r="Z1185" s="41">
        <v>1</v>
      </c>
    </row>
    <row r="1186" spans="1:27" ht="15" customHeight="1" x14ac:dyDescent="0.25">
      <c r="A1186" s="163" t="s">
        <v>38</v>
      </c>
      <c r="B1186" s="164">
        <f t="shared" si="336"/>
        <v>8.81</v>
      </c>
      <c r="C1186" s="164">
        <f t="shared" si="337"/>
        <v>1616.18</v>
      </c>
      <c r="D1186" s="164">
        <f t="shared" si="338"/>
        <v>27774.28</v>
      </c>
      <c r="E1186" s="164"/>
      <c r="F1186" s="164"/>
      <c r="G1186" s="165"/>
      <c r="H1186" s="164"/>
      <c r="I1186" s="164"/>
      <c r="J1186" s="164"/>
      <c r="K1186" s="164"/>
      <c r="L1186" s="164"/>
      <c r="M1186" s="164"/>
      <c r="N1186" s="164"/>
      <c r="O1186" s="164"/>
      <c r="P1186" s="164"/>
      <c r="Q1186" s="164"/>
      <c r="R1186" s="164"/>
      <c r="S1186" s="164"/>
      <c r="T1186" s="164">
        <v>8.81</v>
      </c>
      <c r="U1186" s="164">
        <v>1616.18</v>
      </c>
      <c r="V1186" s="164">
        <v>27774.28</v>
      </c>
      <c r="W1186" s="164"/>
      <c r="X1186" s="164"/>
      <c r="Y1186" s="164"/>
      <c r="Z1186" s="41">
        <v>0</v>
      </c>
    </row>
    <row r="1187" spans="1:27" ht="15" customHeight="1" x14ac:dyDescent="0.25">
      <c r="A1187" s="163" t="s">
        <v>39</v>
      </c>
      <c r="B1187" s="164">
        <f t="shared" si="336"/>
        <v>0</v>
      </c>
      <c r="C1187" s="164">
        <f t="shared" si="337"/>
        <v>0</v>
      </c>
      <c r="D1187" s="164">
        <f t="shared" si="338"/>
        <v>1197.8499999999999</v>
      </c>
      <c r="E1187" s="164"/>
      <c r="F1187" s="164"/>
      <c r="G1187" s="165"/>
      <c r="H1187" s="164"/>
      <c r="I1187" s="164"/>
      <c r="J1187" s="164"/>
      <c r="K1187" s="164"/>
      <c r="L1187" s="164"/>
      <c r="M1187" s="164"/>
      <c r="N1187" s="164"/>
      <c r="O1187" s="164"/>
      <c r="P1187" s="164"/>
      <c r="Q1187" s="164"/>
      <c r="R1187" s="164"/>
      <c r="S1187" s="164"/>
      <c r="T1187" s="164"/>
      <c r="U1187" s="164"/>
      <c r="V1187" s="164">
        <v>1197.8499999999999</v>
      </c>
      <c r="W1187" s="164"/>
      <c r="X1187" s="164"/>
      <c r="Y1187" s="164"/>
      <c r="Z1187" s="41">
        <v>0</v>
      </c>
    </row>
    <row r="1188" spans="1:27" ht="15" customHeight="1" x14ac:dyDescent="0.25">
      <c r="A1188" s="163" t="s">
        <v>40</v>
      </c>
      <c r="B1188" s="164">
        <f t="shared" si="336"/>
        <v>2.57</v>
      </c>
      <c r="C1188" s="164">
        <f t="shared" si="337"/>
        <v>467.4</v>
      </c>
      <c r="D1188" s="164">
        <f t="shared" si="338"/>
        <v>9309.61</v>
      </c>
      <c r="E1188" s="164"/>
      <c r="F1188" s="164"/>
      <c r="G1188" s="165"/>
      <c r="H1188" s="164"/>
      <c r="I1188" s="164"/>
      <c r="J1188" s="164"/>
      <c r="K1188" s="164"/>
      <c r="L1188" s="164"/>
      <c r="M1188" s="164"/>
      <c r="N1188" s="164"/>
      <c r="O1188" s="164"/>
      <c r="P1188" s="164"/>
      <c r="Q1188" s="164"/>
      <c r="R1188" s="164"/>
      <c r="S1188" s="164"/>
      <c r="T1188" s="164">
        <v>2.57</v>
      </c>
      <c r="U1188" s="164">
        <v>467.4</v>
      </c>
      <c r="V1188" s="164">
        <v>9309.61</v>
      </c>
      <c r="W1188" s="164"/>
      <c r="X1188" s="164"/>
      <c r="Y1188" s="164"/>
      <c r="Z1188" s="41">
        <v>0</v>
      </c>
    </row>
    <row r="1189" spans="1:27" ht="15" customHeight="1" x14ac:dyDescent="0.25">
      <c r="A1189" s="181" t="s">
        <v>41</v>
      </c>
      <c r="B1189" s="182">
        <f t="shared" si="336"/>
        <v>0.53</v>
      </c>
      <c r="C1189" s="182">
        <f t="shared" si="337"/>
        <v>98.02</v>
      </c>
      <c r="D1189" s="182">
        <f t="shared" si="338"/>
        <v>1387.44</v>
      </c>
      <c r="E1189" s="182"/>
      <c r="F1189" s="182"/>
      <c r="G1189" s="182"/>
      <c r="H1189" s="182"/>
      <c r="I1189" s="182"/>
      <c r="J1189" s="182"/>
      <c r="K1189" s="182"/>
      <c r="L1189" s="182"/>
      <c r="M1189" s="182"/>
      <c r="N1189" s="182"/>
      <c r="O1189" s="182"/>
      <c r="P1189" s="182"/>
      <c r="Q1189" s="182"/>
      <c r="R1189" s="182"/>
      <c r="S1189" s="182"/>
      <c r="T1189" s="182">
        <v>0.53</v>
      </c>
      <c r="U1189" s="182">
        <v>98.02</v>
      </c>
      <c r="V1189" s="182">
        <v>1387.44</v>
      </c>
      <c r="W1189" s="182"/>
      <c r="X1189" s="182"/>
      <c r="Y1189" s="182"/>
      <c r="Z1189" s="41">
        <v>1</v>
      </c>
    </row>
    <row r="1190" spans="1:27" ht="15" customHeight="1" x14ac:dyDescent="0.25">
      <c r="A1190" s="181" t="s">
        <v>42</v>
      </c>
      <c r="B1190" s="182">
        <f t="shared" si="336"/>
        <v>0.2</v>
      </c>
      <c r="C1190" s="182">
        <f t="shared" si="337"/>
        <v>36</v>
      </c>
      <c r="D1190" s="182">
        <f t="shared" si="338"/>
        <v>1242.08</v>
      </c>
      <c r="E1190" s="182"/>
      <c r="F1190" s="182"/>
      <c r="G1190" s="182"/>
      <c r="H1190" s="182"/>
      <c r="I1190" s="182"/>
      <c r="J1190" s="182"/>
      <c r="K1190" s="182"/>
      <c r="L1190" s="182"/>
      <c r="M1190" s="182"/>
      <c r="N1190" s="182"/>
      <c r="O1190" s="182"/>
      <c r="P1190" s="182"/>
      <c r="Q1190" s="182"/>
      <c r="R1190" s="182"/>
      <c r="S1190" s="182"/>
      <c r="T1190" s="182">
        <v>0.2</v>
      </c>
      <c r="U1190" s="182">
        <v>36</v>
      </c>
      <c r="V1190" s="182">
        <v>1242.08</v>
      </c>
      <c r="W1190" s="182"/>
      <c r="X1190" s="182"/>
      <c r="Y1190" s="182"/>
      <c r="Z1190" s="41">
        <v>1</v>
      </c>
    </row>
    <row r="1191" spans="1:27" ht="15" customHeight="1" x14ac:dyDescent="0.25">
      <c r="A1191" s="163" t="s">
        <v>43</v>
      </c>
      <c r="B1191" s="164">
        <f t="shared" si="336"/>
        <v>0.09</v>
      </c>
      <c r="C1191" s="164">
        <f t="shared" si="337"/>
        <v>16</v>
      </c>
      <c r="D1191" s="164">
        <f t="shared" si="338"/>
        <v>771.24</v>
      </c>
      <c r="E1191" s="164"/>
      <c r="F1191" s="164"/>
      <c r="G1191" s="165"/>
      <c r="H1191" s="164"/>
      <c r="I1191" s="164"/>
      <c r="J1191" s="164"/>
      <c r="K1191" s="164"/>
      <c r="L1191" s="164"/>
      <c r="M1191" s="164"/>
      <c r="N1191" s="164"/>
      <c r="O1191" s="164"/>
      <c r="P1191" s="164"/>
      <c r="Q1191" s="164"/>
      <c r="R1191" s="164"/>
      <c r="S1191" s="164"/>
      <c r="T1191" s="164">
        <v>0.09</v>
      </c>
      <c r="U1191" s="164">
        <v>16</v>
      </c>
      <c r="V1191" s="164">
        <v>771.24</v>
      </c>
      <c r="W1191" s="164"/>
      <c r="X1191" s="164"/>
      <c r="Y1191" s="164"/>
      <c r="Z1191" s="41">
        <v>0</v>
      </c>
    </row>
    <row r="1192" spans="1:27" ht="15" customHeight="1" x14ac:dyDescent="0.25">
      <c r="A1192" s="163" t="s">
        <v>44</v>
      </c>
      <c r="B1192" s="164">
        <f t="shared" si="336"/>
        <v>0.11</v>
      </c>
      <c r="C1192" s="164">
        <f t="shared" si="337"/>
        <v>20</v>
      </c>
      <c r="D1192" s="164">
        <f t="shared" si="338"/>
        <v>470.84</v>
      </c>
      <c r="E1192" s="164"/>
      <c r="F1192" s="164"/>
      <c r="G1192" s="165"/>
      <c r="H1192" s="164"/>
      <c r="I1192" s="164"/>
      <c r="J1192" s="164"/>
      <c r="K1192" s="164"/>
      <c r="L1192" s="164"/>
      <c r="M1192" s="164"/>
      <c r="N1192" s="164"/>
      <c r="O1192" s="164"/>
      <c r="P1192" s="164"/>
      <c r="Q1192" s="164"/>
      <c r="R1192" s="164"/>
      <c r="S1192" s="164"/>
      <c r="T1192" s="164">
        <v>0.11</v>
      </c>
      <c r="U1192" s="164">
        <v>20</v>
      </c>
      <c r="V1192" s="164">
        <v>470.84</v>
      </c>
      <c r="W1192" s="164"/>
      <c r="X1192" s="164"/>
      <c r="Y1192" s="164"/>
      <c r="Z1192" s="41">
        <v>0</v>
      </c>
    </row>
    <row r="1193" spans="1:27" ht="15" customHeight="1" x14ac:dyDescent="0.25">
      <c r="A1193" s="163" t="s">
        <v>45</v>
      </c>
      <c r="B1193" s="164">
        <f t="shared" si="336"/>
        <v>0</v>
      </c>
      <c r="C1193" s="164">
        <f t="shared" si="337"/>
        <v>0</v>
      </c>
      <c r="D1193" s="164">
        <f t="shared" si="338"/>
        <v>0</v>
      </c>
      <c r="E1193" s="164"/>
      <c r="F1193" s="164"/>
      <c r="G1193" s="165"/>
      <c r="H1193" s="164"/>
      <c r="I1193" s="164"/>
      <c r="J1193" s="164"/>
      <c r="K1193" s="164"/>
      <c r="L1193" s="164"/>
      <c r="M1193" s="164"/>
      <c r="N1193" s="164"/>
      <c r="O1193" s="164"/>
      <c r="P1193" s="164"/>
      <c r="Q1193" s="164"/>
      <c r="R1193" s="164"/>
      <c r="S1193" s="164"/>
      <c r="T1193" s="164"/>
      <c r="U1193" s="164"/>
      <c r="V1193" s="164"/>
      <c r="W1193" s="164"/>
      <c r="X1193" s="164"/>
      <c r="Y1193" s="164"/>
      <c r="Z1193" s="41">
        <v>0</v>
      </c>
    </row>
    <row r="1194" spans="1:27" ht="15" customHeight="1" x14ac:dyDescent="0.25">
      <c r="A1194" s="163" t="s">
        <v>46</v>
      </c>
      <c r="B1194" s="164">
        <f t="shared" si="336"/>
        <v>0</v>
      </c>
      <c r="C1194" s="164">
        <f t="shared" si="337"/>
        <v>0</v>
      </c>
      <c r="D1194" s="164">
        <f t="shared" si="338"/>
        <v>0</v>
      </c>
      <c r="E1194" s="164"/>
      <c r="F1194" s="164"/>
      <c r="G1194" s="165"/>
      <c r="H1194" s="164"/>
      <c r="I1194" s="164"/>
      <c r="J1194" s="164"/>
      <c r="K1194" s="164"/>
      <c r="L1194" s="164"/>
      <c r="M1194" s="164"/>
      <c r="N1194" s="164"/>
      <c r="O1194" s="164"/>
      <c r="P1194" s="164"/>
      <c r="Q1194" s="164"/>
      <c r="R1194" s="164"/>
      <c r="S1194" s="164"/>
      <c r="T1194" s="164"/>
      <c r="U1194" s="164"/>
      <c r="V1194" s="164"/>
      <c r="W1194" s="164"/>
      <c r="X1194" s="164"/>
      <c r="Y1194" s="164"/>
      <c r="Z1194" s="41">
        <v>0</v>
      </c>
    </row>
    <row r="1195" spans="1:27" ht="15" customHeight="1" x14ac:dyDescent="0.25">
      <c r="A1195" s="181" t="s">
        <v>47</v>
      </c>
      <c r="B1195" s="182">
        <f t="shared" si="336"/>
        <v>0</v>
      </c>
      <c r="C1195" s="182">
        <f t="shared" si="337"/>
        <v>0</v>
      </c>
      <c r="D1195" s="182">
        <f t="shared" si="338"/>
        <v>0</v>
      </c>
      <c r="E1195" s="182"/>
      <c r="F1195" s="182"/>
      <c r="G1195" s="182"/>
      <c r="H1195" s="182"/>
      <c r="I1195" s="182"/>
      <c r="J1195" s="182"/>
      <c r="K1195" s="182"/>
      <c r="L1195" s="182"/>
      <c r="M1195" s="182"/>
      <c r="N1195" s="182"/>
      <c r="O1195" s="182"/>
      <c r="P1195" s="182"/>
      <c r="Q1195" s="182"/>
      <c r="R1195" s="182"/>
      <c r="S1195" s="182"/>
      <c r="T1195" s="182"/>
      <c r="U1195" s="182"/>
      <c r="V1195" s="182"/>
      <c r="W1195" s="182"/>
      <c r="X1195" s="182"/>
      <c r="Y1195" s="182"/>
      <c r="Z1195" s="41">
        <v>1</v>
      </c>
    </row>
    <row r="1196" spans="1:27" ht="15" customHeight="1" x14ac:dyDescent="0.25">
      <c r="A1196" s="181" t="s">
        <v>48</v>
      </c>
      <c r="B1196" s="182">
        <f t="shared" si="336"/>
        <v>0</v>
      </c>
      <c r="C1196" s="182">
        <f t="shared" si="337"/>
        <v>0</v>
      </c>
      <c r="D1196" s="182">
        <f t="shared" si="338"/>
        <v>0</v>
      </c>
      <c r="E1196" s="182"/>
      <c r="F1196" s="182"/>
      <c r="G1196" s="182"/>
      <c r="H1196" s="182"/>
      <c r="I1196" s="182"/>
      <c r="J1196" s="182"/>
      <c r="K1196" s="182"/>
      <c r="L1196" s="182"/>
      <c r="M1196" s="182"/>
      <c r="N1196" s="182"/>
      <c r="O1196" s="182"/>
      <c r="P1196" s="182"/>
      <c r="Q1196" s="182"/>
      <c r="R1196" s="182"/>
      <c r="S1196" s="182"/>
      <c r="T1196" s="182"/>
      <c r="U1196" s="182"/>
      <c r="V1196" s="182"/>
      <c r="W1196" s="182"/>
      <c r="X1196" s="182"/>
      <c r="Y1196" s="182"/>
      <c r="Z1196" s="41">
        <v>1</v>
      </c>
    </row>
    <row r="1197" spans="1:27" s="44" customFormat="1" x14ac:dyDescent="0.25">
      <c r="A1197" s="161" t="s">
        <v>18</v>
      </c>
      <c r="B1197" s="162">
        <f t="shared" ref="B1197:Y1197" si="339">SUMIF($Z1185:$Z1196,"=1",B1185:B1196)</f>
        <v>12.11</v>
      </c>
      <c r="C1197" s="162">
        <f t="shared" si="339"/>
        <v>2217.6</v>
      </c>
      <c r="D1197" s="162">
        <f t="shared" si="339"/>
        <v>40911.26</v>
      </c>
      <c r="E1197" s="162">
        <f t="shared" si="339"/>
        <v>0</v>
      </c>
      <c r="F1197" s="162">
        <f t="shared" si="339"/>
        <v>0</v>
      </c>
      <c r="G1197" s="162">
        <f t="shared" si="339"/>
        <v>0</v>
      </c>
      <c r="H1197" s="162">
        <f t="shared" si="339"/>
        <v>0</v>
      </c>
      <c r="I1197" s="162">
        <f t="shared" si="339"/>
        <v>0</v>
      </c>
      <c r="J1197" s="162">
        <f t="shared" si="339"/>
        <v>0</v>
      </c>
      <c r="K1197" s="162">
        <f t="shared" si="339"/>
        <v>0</v>
      </c>
      <c r="L1197" s="162">
        <f t="shared" si="339"/>
        <v>0</v>
      </c>
      <c r="M1197" s="162">
        <f t="shared" si="339"/>
        <v>0</v>
      </c>
      <c r="N1197" s="162">
        <f t="shared" si="339"/>
        <v>0</v>
      </c>
      <c r="O1197" s="162">
        <f t="shared" si="339"/>
        <v>0</v>
      </c>
      <c r="P1197" s="162">
        <f t="shared" si="339"/>
        <v>0</v>
      </c>
      <c r="Q1197" s="162">
        <f t="shared" si="339"/>
        <v>0</v>
      </c>
      <c r="R1197" s="162">
        <f t="shared" si="339"/>
        <v>0</v>
      </c>
      <c r="S1197" s="162">
        <f t="shared" si="339"/>
        <v>0</v>
      </c>
      <c r="T1197" s="162">
        <f t="shared" si="339"/>
        <v>12.11</v>
      </c>
      <c r="U1197" s="162">
        <f t="shared" si="339"/>
        <v>2217.6</v>
      </c>
      <c r="V1197" s="162">
        <f t="shared" si="339"/>
        <v>40911.26</v>
      </c>
      <c r="W1197" s="162">
        <f t="shared" si="339"/>
        <v>0</v>
      </c>
      <c r="X1197" s="162">
        <f t="shared" si="339"/>
        <v>0</v>
      </c>
      <c r="Y1197" s="162">
        <f t="shared" si="339"/>
        <v>0</v>
      </c>
    </row>
    <row r="1198" spans="1:27" x14ac:dyDescent="0.25">
      <c r="A1198" s="229" t="s">
        <v>133</v>
      </c>
      <c r="B1198" s="230"/>
      <c r="C1198" s="230"/>
      <c r="D1198" s="230"/>
      <c r="E1198" s="230"/>
      <c r="F1198" s="230"/>
      <c r="G1198" s="230"/>
      <c r="H1198" s="230"/>
      <c r="I1198" s="230"/>
      <c r="J1198" s="230"/>
      <c r="K1198" s="230"/>
      <c r="L1198" s="230"/>
      <c r="M1198" s="230"/>
      <c r="N1198" s="230"/>
      <c r="O1198" s="230"/>
      <c r="P1198" s="230"/>
      <c r="Q1198" s="230"/>
      <c r="R1198" s="230"/>
      <c r="S1198" s="230"/>
      <c r="T1198" s="230"/>
      <c r="U1198" s="230"/>
      <c r="V1198" s="230"/>
      <c r="W1198" s="230"/>
      <c r="X1198" s="230"/>
      <c r="Y1198" s="231"/>
      <c r="AA1198" s="160"/>
    </row>
    <row r="1199" spans="1:27" ht="15" customHeight="1" x14ac:dyDescent="0.25">
      <c r="A1199" s="181" t="s">
        <v>37</v>
      </c>
      <c r="B1199" s="182">
        <f t="shared" ref="B1199:B1210" si="340">E1199+H1199+K1199+N1199+Q1199+T1199+W1199</f>
        <v>6.01</v>
      </c>
      <c r="C1199" s="182">
        <f t="shared" ref="C1199:C1210" si="341">F1199+I1199+L1199+O1199+R1199+U1199+X1199</f>
        <v>1104</v>
      </c>
      <c r="D1199" s="182">
        <f t="shared" ref="D1199:D1210" si="342">G1199+J1199+M1199+P1199+S1199+V1199+Y1199</f>
        <v>12440.04</v>
      </c>
      <c r="E1199" s="182"/>
      <c r="F1199" s="182"/>
      <c r="G1199" s="182"/>
      <c r="H1199" s="182"/>
      <c r="I1199" s="182"/>
      <c r="J1199" s="182"/>
      <c r="K1199" s="182"/>
      <c r="L1199" s="182"/>
      <c r="M1199" s="182"/>
      <c r="N1199" s="182"/>
      <c r="O1199" s="182"/>
      <c r="P1199" s="182"/>
      <c r="Q1199" s="182"/>
      <c r="R1199" s="182"/>
      <c r="S1199" s="182"/>
      <c r="T1199" s="182">
        <v>6.01</v>
      </c>
      <c r="U1199" s="182">
        <v>1104</v>
      </c>
      <c r="V1199" s="182">
        <v>12440.04</v>
      </c>
      <c r="W1199" s="182"/>
      <c r="X1199" s="182"/>
      <c r="Y1199" s="182"/>
      <c r="Z1199" s="41">
        <v>1</v>
      </c>
    </row>
    <row r="1200" spans="1:27" ht="15" customHeight="1" x14ac:dyDescent="0.25">
      <c r="A1200" s="163" t="s">
        <v>38</v>
      </c>
      <c r="B1200" s="164">
        <f t="shared" si="340"/>
        <v>5.13</v>
      </c>
      <c r="C1200" s="164">
        <f t="shared" si="341"/>
        <v>944</v>
      </c>
      <c r="D1200" s="164">
        <f t="shared" si="342"/>
        <v>10197.5</v>
      </c>
      <c r="E1200" s="164"/>
      <c r="F1200" s="164"/>
      <c r="G1200" s="165"/>
      <c r="H1200" s="164"/>
      <c r="I1200" s="164"/>
      <c r="J1200" s="164"/>
      <c r="K1200" s="164"/>
      <c r="L1200" s="164"/>
      <c r="M1200" s="164"/>
      <c r="N1200" s="164"/>
      <c r="O1200" s="164"/>
      <c r="P1200" s="164"/>
      <c r="Q1200" s="164"/>
      <c r="R1200" s="164"/>
      <c r="S1200" s="164"/>
      <c r="T1200" s="164">
        <v>5.13</v>
      </c>
      <c r="U1200" s="164">
        <v>944</v>
      </c>
      <c r="V1200" s="164">
        <v>10197.5</v>
      </c>
      <c r="W1200" s="164"/>
      <c r="X1200" s="164"/>
      <c r="Y1200" s="164"/>
      <c r="Z1200" s="41">
        <v>0</v>
      </c>
    </row>
    <row r="1201" spans="1:27" ht="15" customHeight="1" x14ac:dyDescent="0.25">
      <c r="A1201" s="163" t="s">
        <v>39</v>
      </c>
      <c r="B1201" s="164">
        <f t="shared" si="340"/>
        <v>0</v>
      </c>
      <c r="C1201" s="164">
        <f t="shared" si="341"/>
        <v>0</v>
      </c>
      <c r="D1201" s="164">
        <f t="shared" si="342"/>
        <v>513.04999999999995</v>
      </c>
      <c r="E1201" s="164"/>
      <c r="F1201" s="164"/>
      <c r="G1201" s="165"/>
      <c r="H1201" s="164"/>
      <c r="I1201" s="164"/>
      <c r="J1201" s="164"/>
      <c r="K1201" s="164"/>
      <c r="L1201" s="164"/>
      <c r="M1201" s="164"/>
      <c r="N1201" s="164"/>
      <c r="O1201" s="164"/>
      <c r="P1201" s="164"/>
      <c r="Q1201" s="164"/>
      <c r="R1201" s="164"/>
      <c r="S1201" s="164"/>
      <c r="T1201" s="164"/>
      <c r="U1201" s="164"/>
      <c r="V1201" s="164">
        <v>513.04999999999995</v>
      </c>
      <c r="W1201" s="164"/>
      <c r="X1201" s="164"/>
      <c r="Y1201" s="164"/>
      <c r="Z1201" s="41">
        <v>0</v>
      </c>
    </row>
    <row r="1202" spans="1:27" ht="15" customHeight="1" x14ac:dyDescent="0.25">
      <c r="A1202" s="163" t="s">
        <v>40</v>
      </c>
      <c r="B1202" s="164">
        <f t="shared" si="340"/>
        <v>0.88</v>
      </c>
      <c r="C1202" s="164">
        <f t="shared" si="341"/>
        <v>160</v>
      </c>
      <c r="D1202" s="164">
        <f t="shared" si="342"/>
        <v>1729.49</v>
      </c>
      <c r="E1202" s="164"/>
      <c r="F1202" s="164"/>
      <c r="G1202" s="165"/>
      <c r="H1202" s="164"/>
      <c r="I1202" s="164"/>
      <c r="J1202" s="164"/>
      <c r="K1202" s="164"/>
      <c r="L1202" s="164"/>
      <c r="M1202" s="164"/>
      <c r="N1202" s="164"/>
      <c r="O1202" s="164"/>
      <c r="P1202" s="164"/>
      <c r="Q1202" s="164"/>
      <c r="R1202" s="164"/>
      <c r="S1202" s="164"/>
      <c r="T1202" s="164">
        <v>0.88</v>
      </c>
      <c r="U1202" s="164">
        <v>160</v>
      </c>
      <c r="V1202" s="164">
        <v>1729.49</v>
      </c>
      <c r="W1202" s="164"/>
      <c r="X1202" s="164"/>
      <c r="Y1202" s="164"/>
      <c r="Z1202" s="41">
        <v>0</v>
      </c>
    </row>
    <row r="1203" spans="1:27" ht="15" customHeight="1" x14ac:dyDescent="0.25">
      <c r="A1203" s="181" t="s">
        <v>41</v>
      </c>
      <c r="B1203" s="182">
        <f t="shared" si="340"/>
        <v>0</v>
      </c>
      <c r="C1203" s="182">
        <f t="shared" si="341"/>
        <v>0</v>
      </c>
      <c r="D1203" s="182">
        <f t="shared" si="342"/>
        <v>0</v>
      </c>
      <c r="E1203" s="182"/>
      <c r="F1203" s="182"/>
      <c r="G1203" s="182"/>
      <c r="H1203" s="182"/>
      <c r="I1203" s="182"/>
      <c r="J1203" s="182"/>
      <c r="K1203" s="182"/>
      <c r="L1203" s="182"/>
      <c r="M1203" s="182"/>
      <c r="N1203" s="182"/>
      <c r="O1203" s="182"/>
      <c r="P1203" s="182"/>
      <c r="Q1203" s="182"/>
      <c r="R1203" s="182"/>
      <c r="S1203" s="182"/>
      <c r="T1203" s="182"/>
      <c r="U1203" s="182"/>
      <c r="V1203" s="182"/>
      <c r="W1203" s="182"/>
      <c r="X1203" s="182"/>
      <c r="Y1203" s="182"/>
      <c r="Z1203" s="41">
        <v>1</v>
      </c>
    </row>
    <row r="1204" spans="1:27" ht="15" customHeight="1" x14ac:dyDescent="0.25">
      <c r="A1204" s="181" t="s">
        <v>42</v>
      </c>
      <c r="B1204" s="182">
        <f t="shared" si="340"/>
        <v>0</v>
      </c>
      <c r="C1204" s="182">
        <f t="shared" si="341"/>
        <v>0</v>
      </c>
      <c r="D1204" s="182">
        <f t="shared" si="342"/>
        <v>0</v>
      </c>
      <c r="E1204" s="182"/>
      <c r="F1204" s="182"/>
      <c r="G1204" s="182"/>
      <c r="H1204" s="182"/>
      <c r="I1204" s="182"/>
      <c r="J1204" s="182"/>
      <c r="K1204" s="182"/>
      <c r="L1204" s="182"/>
      <c r="M1204" s="182"/>
      <c r="N1204" s="182"/>
      <c r="O1204" s="182"/>
      <c r="P1204" s="182"/>
      <c r="Q1204" s="182"/>
      <c r="R1204" s="182"/>
      <c r="S1204" s="182"/>
      <c r="T1204" s="182"/>
      <c r="U1204" s="182"/>
      <c r="V1204" s="182"/>
      <c r="W1204" s="182"/>
      <c r="X1204" s="182"/>
      <c r="Y1204" s="182"/>
      <c r="Z1204" s="41">
        <v>1</v>
      </c>
    </row>
    <row r="1205" spans="1:27" ht="15" customHeight="1" x14ac:dyDescent="0.25">
      <c r="A1205" s="163" t="s">
        <v>43</v>
      </c>
      <c r="B1205" s="164">
        <f t="shared" si="340"/>
        <v>0</v>
      </c>
      <c r="C1205" s="164">
        <f t="shared" si="341"/>
        <v>0</v>
      </c>
      <c r="D1205" s="164">
        <f t="shared" si="342"/>
        <v>0</v>
      </c>
      <c r="E1205" s="164"/>
      <c r="F1205" s="164"/>
      <c r="G1205" s="165"/>
      <c r="H1205" s="164"/>
      <c r="I1205" s="164"/>
      <c r="J1205" s="164"/>
      <c r="K1205" s="164"/>
      <c r="L1205" s="164"/>
      <c r="M1205" s="164"/>
      <c r="N1205" s="164"/>
      <c r="O1205" s="164"/>
      <c r="P1205" s="164"/>
      <c r="Q1205" s="164"/>
      <c r="R1205" s="164"/>
      <c r="S1205" s="164"/>
      <c r="T1205" s="164"/>
      <c r="U1205" s="164"/>
      <c r="V1205" s="164"/>
      <c r="W1205" s="164"/>
      <c r="X1205" s="164"/>
      <c r="Y1205" s="164"/>
      <c r="Z1205" s="41">
        <v>0</v>
      </c>
    </row>
    <row r="1206" spans="1:27" ht="15" customHeight="1" x14ac:dyDescent="0.25">
      <c r="A1206" s="163" t="s">
        <v>44</v>
      </c>
      <c r="B1206" s="164">
        <f t="shared" si="340"/>
        <v>0</v>
      </c>
      <c r="C1206" s="164">
        <f t="shared" si="341"/>
        <v>0</v>
      </c>
      <c r="D1206" s="164">
        <f t="shared" si="342"/>
        <v>0</v>
      </c>
      <c r="E1206" s="164"/>
      <c r="F1206" s="164"/>
      <c r="G1206" s="165"/>
      <c r="H1206" s="164"/>
      <c r="I1206" s="164"/>
      <c r="J1206" s="164"/>
      <c r="K1206" s="164"/>
      <c r="L1206" s="164"/>
      <c r="M1206" s="164"/>
      <c r="N1206" s="164"/>
      <c r="O1206" s="164"/>
      <c r="P1206" s="164"/>
      <c r="Q1206" s="164"/>
      <c r="R1206" s="164"/>
      <c r="S1206" s="164"/>
      <c r="T1206" s="164"/>
      <c r="U1206" s="164"/>
      <c r="V1206" s="164"/>
      <c r="W1206" s="164"/>
      <c r="X1206" s="164"/>
      <c r="Y1206" s="164"/>
      <c r="Z1206" s="41">
        <v>0</v>
      </c>
    </row>
    <row r="1207" spans="1:27" ht="15" customHeight="1" x14ac:dyDescent="0.25">
      <c r="A1207" s="163" t="s">
        <v>45</v>
      </c>
      <c r="B1207" s="164">
        <f t="shared" si="340"/>
        <v>0</v>
      </c>
      <c r="C1207" s="164">
        <f t="shared" si="341"/>
        <v>0</v>
      </c>
      <c r="D1207" s="164">
        <f t="shared" si="342"/>
        <v>0</v>
      </c>
      <c r="E1207" s="164"/>
      <c r="F1207" s="164"/>
      <c r="G1207" s="165"/>
      <c r="H1207" s="164"/>
      <c r="I1207" s="164"/>
      <c r="J1207" s="164"/>
      <c r="K1207" s="164"/>
      <c r="L1207" s="164"/>
      <c r="M1207" s="164"/>
      <c r="N1207" s="164"/>
      <c r="O1207" s="164"/>
      <c r="P1207" s="164"/>
      <c r="Q1207" s="164"/>
      <c r="R1207" s="164"/>
      <c r="S1207" s="164"/>
      <c r="T1207" s="164"/>
      <c r="U1207" s="164"/>
      <c r="V1207" s="164"/>
      <c r="W1207" s="164"/>
      <c r="X1207" s="164"/>
      <c r="Y1207" s="164"/>
      <c r="Z1207" s="41">
        <v>0</v>
      </c>
    </row>
    <row r="1208" spans="1:27" ht="15" customHeight="1" x14ac:dyDescent="0.25">
      <c r="A1208" s="163" t="s">
        <v>46</v>
      </c>
      <c r="B1208" s="164">
        <f t="shared" si="340"/>
        <v>0</v>
      </c>
      <c r="C1208" s="164">
        <f t="shared" si="341"/>
        <v>0</v>
      </c>
      <c r="D1208" s="164">
        <f t="shared" si="342"/>
        <v>0</v>
      </c>
      <c r="E1208" s="164"/>
      <c r="F1208" s="164"/>
      <c r="G1208" s="165"/>
      <c r="H1208" s="164"/>
      <c r="I1208" s="164"/>
      <c r="J1208" s="164"/>
      <c r="K1208" s="164"/>
      <c r="L1208" s="164"/>
      <c r="M1208" s="164"/>
      <c r="N1208" s="164"/>
      <c r="O1208" s="164"/>
      <c r="P1208" s="164"/>
      <c r="Q1208" s="164"/>
      <c r="R1208" s="164"/>
      <c r="S1208" s="164"/>
      <c r="T1208" s="164"/>
      <c r="U1208" s="164"/>
      <c r="V1208" s="164"/>
      <c r="W1208" s="164"/>
      <c r="X1208" s="164"/>
      <c r="Y1208" s="164"/>
      <c r="Z1208" s="41">
        <v>0</v>
      </c>
    </row>
    <row r="1209" spans="1:27" ht="15" customHeight="1" x14ac:dyDescent="0.25">
      <c r="A1209" s="181" t="s">
        <v>47</v>
      </c>
      <c r="B1209" s="182">
        <f t="shared" si="340"/>
        <v>0</v>
      </c>
      <c r="C1209" s="182">
        <f t="shared" si="341"/>
        <v>0</v>
      </c>
      <c r="D1209" s="182">
        <f t="shared" si="342"/>
        <v>0</v>
      </c>
      <c r="E1209" s="182"/>
      <c r="F1209" s="182"/>
      <c r="G1209" s="182"/>
      <c r="H1209" s="182"/>
      <c r="I1209" s="182"/>
      <c r="J1209" s="182"/>
      <c r="K1209" s="182"/>
      <c r="L1209" s="182"/>
      <c r="M1209" s="182"/>
      <c r="N1209" s="182"/>
      <c r="O1209" s="182"/>
      <c r="P1209" s="182"/>
      <c r="Q1209" s="182"/>
      <c r="R1209" s="182"/>
      <c r="S1209" s="182"/>
      <c r="T1209" s="182"/>
      <c r="U1209" s="182"/>
      <c r="V1209" s="182"/>
      <c r="W1209" s="182"/>
      <c r="X1209" s="182"/>
      <c r="Y1209" s="182"/>
      <c r="Z1209" s="41">
        <v>1</v>
      </c>
    </row>
    <row r="1210" spans="1:27" ht="15" customHeight="1" x14ac:dyDescent="0.25">
      <c r="A1210" s="181" t="s">
        <v>48</v>
      </c>
      <c r="B1210" s="182">
        <f t="shared" si="340"/>
        <v>0</v>
      </c>
      <c r="C1210" s="182">
        <f t="shared" si="341"/>
        <v>0</v>
      </c>
      <c r="D1210" s="182">
        <f t="shared" si="342"/>
        <v>0</v>
      </c>
      <c r="E1210" s="182"/>
      <c r="F1210" s="182"/>
      <c r="G1210" s="182"/>
      <c r="H1210" s="182"/>
      <c r="I1210" s="182"/>
      <c r="J1210" s="182"/>
      <c r="K1210" s="182"/>
      <c r="L1210" s="182"/>
      <c r="M1210" s="182"/>
      <c r="N1210" s="182"/>
      <c r="O1210" s="182"/>
      <c r="P1210" s="182"/>
      <c r="Q1210" s="182"/>
      <c r="R1210" s="182"/>
      <c r="S1210" s="182"/>
      <c r="T1210" s="182"/>
      <c r="U1210" s="182"/>
      <c r="V1210" s="182"/>
      <c r="W1210" s="182"/>
      <c r="X1210" s="182"/>
      <c r="Y1210" s="182"/>
      <c r="Z1210" s="41">
        <v>1</v>
      </c>
    </row>
    <row r="1211" spans="1:27" s="44" customFormat="1" x14ac:dyDescent="0.25">
      <c r="A1211" s="161" t="s">
        <v>18</v>
      </c>
      <c r="B1211" s="162">
        <f t="shared" ref="B1211:Y1211" si="343">SUMIF($Z1199:$Z1210,"=1",B1199:B1210)</f>
        <v>6.01</v>
      </c>
      <c r="C1211" s="162">
        <f t="shared" si="343"/>
        <v>1104</v>
      </c>
      <c r="D1211" s="162">
        <f t="shared" si="343"/>
        <v>12440.04</v>
      </c>
      <c r="E1211" s="162">
        <f t="shared" si="343"/>
        <v>0</v>
      </c>
      <c r="F1211" s="162">
        <f t="shared" si="343"/>
        <v>0</v>
      </c>
      <c r="G1211" s="162">
        <f t="shared" si="343"/>
        <v>0</v>
      </c>
      <c r="H1211" s="162">
        <f t="shared" si="343"/>
        <v>0</v>
      </c>
      <c r="I1211" s="162">
        <f t="shared" si="343"/>
        <v>0</v>
      </c>
      <c r="J1211" s="162">
        <f t="shared" si="343"/>
        <v>0</v>
      </c>
      <c r="K1211" s="162">
        <f t="shared" si="343"/>
        <v>0</v>
      </c>
      <c r="L1211" s="162">
        <f t="shared" si="343"/>
        <v>0</v>
      </c>
      <c r="M1211" s="162">
        <f t="shared" si="343"/>
        <v>0</v>
      </c>
      <c r="N1211" s="162">
        <f t="shared" si="343"/>
        <v>0</v>
      </c>
      <c r="O1211" s="162">
        <f t="shared" si="343"/>
        <v>0</v>
      </c>
      <c r="P1211" s="162">
        <f t="shared" si="343"/>
        <v>0</v>
      </c>
      <c r="Q1211" s="162">
        <f t="shared" si="343"/>
        <v>0</v>
      </c>
      <c r="R1211" s="162">
        <f t="shared" si="343"/>
        <v>0</v>
      </c>
      <c r="S1211" s="162">
        <f t="shared" si="343"/>
        <v>0</v>
      </c>
      <c r="T1211" s="162">
        <f t="shared" si="343"/>
        <v>6.01</v>
      </c>
      <c r="U1211" s="162">
        <f t="shared" si="343"/>
        <v>1104</v>
      </c>
      <c r="V1211" s="162">
        <f t="shared" si="343"/>
        <v>12440.04</v>
      </c>
      <c r="W1211" s="162">
        <f t="shared" si="343"/>
        <v>0</v>
      </c>
      <c r="X1211" s="162">
        <f t="shared" si="343"/>
        <v>0</v>
      </c>
      <c r="Y1211" s="162">
        <f t="shared" si="343"/>
        <v>0</v>
      </c>
    </row>
    <row r="1212" spans="1:27" x14ac:dyDescent="0.25">
      <c r="A1212" s="229" t="s">
        <v>134</v>
      </c>
      <c r="B1212" s="230"/>
      <c r="C1212" s="230"/>
      <c r="D1212" s="230"/>
      <c r="E1212" s="230"/>
      <c r="F1212" s="230"/>
      <c r="G1212" s="230"/>
      <c r="H1212" s="230"/>
      <c r="I1212" s="230"/>
      <c r="J1212" s="230"/>
      <c r="K1212" s="230"/>
      <c r="L1212" s="230"/>
      <c r="M1212" s="230"/>
      <c r="N1212" s="230"/>
      <c r="O1212" s="230"/>
      <c r="P1212" s="230"/>
      <c r="Q1212" s="230"/>
      <c r="R1212" s="230"/>
      <c r="S1212" s="230"/>
      <c r="T1212" s="230"/>
      <c r="U1212" s="230"/>
      <c r="V1212" s="230"/>
      <c r="W1212" s="230"/>
      <c r="X1212" s="230"/>
      <c r="Y1212" s="231"/>
      <c r="AA1212" s="160"/>
    </row>
    <row r="1213" spans="1:27" ht="15" customHeight="1" x14ac:dyDescent="0.25">
      <c r="A1213" s="181" t="s">
        <v>37</v>
      </c>
      <c r="B1213" s="182">
        <f t="shared" ref="B1213:B1224" si="344">E1213+H1213+K1213+N1213+Q1213+T1213+W1213</f>
        <v>1</v>
      </c>
      <c r="C1213" s="182">
        <f t="shared" ref="C1213:C1224" si="345">F1213+I1213+L1213+O1213+R1213+U1213+X1213</f>
        <v>184</v>
      </c>
      <c r="D1213" s="182">
        <f t="shared" ref="D1213:D1224" si="346">G1213+J1213+M1213+P1213+S1213+V1213+Y1213</f>
        <v>3299.24</v>
      </c>
      <c r="E1213" s="182"/>
      <c r="F1213" s="182"/>
      <c r="G1213" s="182"/>
      <c r="H1213" s="182"/>
      <c r="I1213" s="182"/>
      <c r="J1213" s="182"/>
      <c r="K1213" s="182"/>
      <c r="L1213" s="182"/>
      <c r="M1213" s="182"/>
      <c r="N1213" s="182"/>
      <c r="O1213" s="182"/>
      <c r="P1213" s="182"/>
      <c r="Q1213" s="182"/>
      <c r="R1213" s="182"/>
      <c r="S1213" s="182"/>
      <c r="T1213" s="182">
        <v>1</v>
      </c>
      <c r="U1213" s="182">
        <v>184</v>
      </c>
      <c r="V1213" s="182">
        <v>3299.24</v>
      </c>
      <c r="W1213" s="182"/>
      <c r="X1213" s="182"/>
      <c r="Y1213" s="182"/>
      <c r="Z1213" s="41">
        <v>1</v>
      </c>
    </row>
    <row r="1214" spans="1:27" ht="15" customHeight="1" x14ac:dyDescent="0.25">
      <c r="A1214" s="163" t="s">
        <v>38</v>
      </c>
      <c r="B1214" s="164">
        <f t="shared" si="344"/>
        <v>0.88</v>
      </c>
      <c r="C1214" s="164">
        <f t="shared" si="345"/>
        <v>161.85</v>
      </c>
      <c r="D1214" s="164">
        <f t="shared" si="346"/>
        <v>2283.4499999999998</v>
      </c>
      <c r="E1214" s="164"/>
      <c r="F1214" s="164"/>
      <c r="G1214" s="165"/>
      <c r="H1214" s="164"/>
      <c r="I1214" s="164"/>
      <c r="J1214" s="164"/>
      <c r="K1214" s="164"/>
      <c r="L1214" s="164"/>
      <c r="M1214" s="164"/>
      <c r="N1214" s="164"/>
      <c r="O1214" s="164"/>
      <c r="P1214" s="164"/>
      <c r="Q1214" s="164"/>
      <c r="R1214" s="164"/>
      <c r="S1214" s="164"/>
      <c r="T1214" s="164">
        <v>0.88</v>
      </c>
      <c r="U1214" s="164">
        <v>161.85</v>
      </c>
      <c r="V1214" s="164">
        <v>2283.4499999999998</v>
      </c>
      <c r="W1214" s="164"/>
      <c r="X1214" s="164"/>
      <c r="Y1214" s="164"/>
      <c r="Z1214" s="41">
        <v>0</v>
      </c>
    </row>
    <row r="1215" spans="1:27" ht="15" customHeight="1" x14ac:dyDescent="0.25">
      <c r="A1215" s="163" t="s">
        <v>39</v>
      </c>
      <c r="B1215" s="164">
        <f t="shared" si="344"/>
        <v>0</v>
      </c>
      <c r="C1215" s="164">
        <f t="shared" si="345"/>
        <v>0</v>
      </c>
      <c r="D1215" s="164">
        <f t="shared" si="346"/>
        <v>565.9</v>
      </c>
      <c r="E1215" s="164"/>
      <c r="F1215" s="164"/>
      <c r="G1215" s="165"/>
      <c r="H1215" s="164"/>
      <c r="I1215" s="164"/>
      <c r="J1215" s="164"/>
      <c r="K1215" s="164"/>
      <c r="L1215" s="164"/>
      <c r="M1215" s="164"/>
      <c r="N1215" s="164"/>
      <c r="O1215" s="164"/>
      <c r="P1215" s="164"/>
      <c r="Q1215" s="164"/>
      <c r="R1215" s="164"/>
      <c r="S1215" s="164"/>
      <c r="T1215" s="164"/>
      <c r="U1215" s="164"/>
      <c r="V1215" s="164">
        <v>565.9</v>
      </c>
      <c r="W1215" s="164"/>
      <c r="X1215" s="164"/>
      <c r="Y1215" s="164"/>
      <c r="Z1215" s="41">
        <v>0</v>
      </c>
    </row>
    <row r="1216" spans="1:27" ht="15" customHeight="1" x14ac:dyDescent="0.25">
      <c r="A1216" s="163" t="s">
        <v>40</v>
      </c>
      <c r="B1216" s="164">
        <f t="shared" si="344"/>
        <v>0.12</v>
      </c>
      <c r="C1216" s="164">
        <f t="shared" si="345"/>
        <v>22.15</v>
      </c>
      <c r="D1216" s="164">
        <f t="shared" si="346"/>
        <v>449.89</v>
      </c>
      <c r="E1216" s="164"/>
      <c r="F1216" s="164"/>
      <c r="G1216" s="165"/>
      <c r="H1216" s="164"/>
      <c r="I1216" s="164"/>
      <c r="J1216" s="164"/>
      <c r="K1216" s="164"/>
      <c r="L1216" s="164"/>
      <c r="M1216" s="164"/>
      <c r="N1216" s="164"/>
      <c r="O1216" s="164"/>
      <c r="P1216" s="164"/>
      <c r="Q1216" s="164"/>
      <c r="R1216" s="164"/>
      <c r="S1216" s="164"/>
      <c r="T1216" s="164">
        <v>0.12</v>
      </c>
      <c r="U1216" s="164">
        <v>22.15</v>
      </c>
      <c r="V1216" s="164">
        <v>449.89</v>
      </c>
      <c r="W1216" s="164"/>
      <c r="X1216" s="164"/>
      <c r="Y1216" s="164"/>
      <c r="Z1216" s="41">
        <v>0</v>
      </c>
    </row>
    <row r="1217" spans="1:27" ht="15" customHeight="1" x14ac:dyDescent="0.25">
      <c r="A1217" s="181" t="s">
        <v>41</v>
      </c>
      <c r="B1217" s="182">
        <f t="shared" si="344"/>
        <v>0</v>
      </c>
      <c r="C1217" s="182">
        <f t="shared" si="345"/>
        <v>0</v>
      </c>
      <c r="D1217" s="182">
        <f t="shared" si="346"/>
        <v>0</v>
      </c>
      <c r="E1217" s="182"/>
      <c r="F1217" s="182"/>
      <c r="G1217" s="182"/>
      <c r="H1217" s="182"/>
      <c r="I1217" s="182"/>
      <c r="J1217" s="182"/>
      <c r="K1217" s="182"/>
      <c r="L1217" s="182"/>
      <c r="M1217" s="182"/>
      <c r="N1217" s="182"/>
      <c r="O1217" s="182"/>
      <c r="P1217" s="182"/>
      <c r="Q1217" s="182"/>
      <c r="R1217" s="182"/>
      <c r="S1217" s="182"/>
      <c r="T1217" s="182"/>
      <c r="U1217" s="182"/>
      <c r="V1217" s="182"/>
      <c r="W1217" s="182"/>
      <c r="X1217" s="182"/>
      <c r="Y1217" s="182"/>
      <c r="Z1217" s="41">
        <v>1</v>
      </c>
    </row>
    <row r="1218" spans="1:27" ht="15" customHeight="1" x14ac:dyDescent="0.25">
      <c r="A1218" s="181" t="s">
        <v>42</v>
      </c>
      <c r="B1218" s="182">
        <f t="shared" si="344"/>
        <v>0.53</v>
      </c>
      <c r="C1218" s="182">
        <f t="shared" si="345"/>
        <v>99.67</v>
      </c>
      <c r="D1218" s="182">
        <f t="shared" si="346"/>
        <v>2838.35</v>
      </c>
      <c r="E1218" s="182"/>
      <c r="F1218" s="182"/>
      <c r="G1218" s="182"/>
      <c r="H1218" s="182"/>
      <c r="I1218" s="182"/>
      <c r="J1218" s="182"/>
      <c r="K1218" s="182"/>
      <c r="L1218" s="182"/>
      <c r="M1218" s="182"/>
      <c r="N1218" s="182"/>
      <c r="O1218" s="182"/>
      <c r="P1218" s="182"/>
      <c r="Q1218" s="182"/>
      <c r="R1218" s="182"/>
      <c r="S1218" s="182"/>
      <c r="T1218" s="182">
        <v>0.53</v>
      </c>
      <c r="U1218" s="182">
        <v>99.67</v>
      </c>
      <c r="V1218" s="182">
        <v>2838.35</v>
      </c>
      <c r="W1218" s="182"/>
      <c r="X1218" s="182"/>
      <c r="Y1218" s="182"/>
      <c r="Z1218" s="41">
        <v>1</v>
      </c>
    </row>
    <row r="1219" spans="1:27" ht="15" customHeight="1" x14ac:dyDescent="0.25">
      <c r="A1219" s="163" t="s">
        <v>43</v>
      </c>
      <c r="B1219" s="164">
        <f t="shared" si="344"/>
        <v>0</v>
      </c>
      <c r="C1219" s="164">
        <f t="shared" si="345"/>
        <v>0</v>
      </c>
      <c r="D1219" s="164">
        <f t="shared" si="346"/>
        <v>0</v>
      </c>
      <c r="E1219" s="164"/>
      <c r="F1219" s="164"/>
      <c r="G1219" s="165"/>
      <c r="H1219" s="164"/>
      <c r="I1219" s="164"/>
      <c r="J1219" s="164"/>
      <c r="K1219" s="164"/>
      <c r="L1219" s="164"/>
      <c r="M1219" s="164"/>
      <c r="N1219" s="164"/>
      <c r="O1219" s="164"/>
      <c r="P1219" s="164"/>
      <c r="Q1219" s="164"/>
      <c r="R1219" s="164"/>
      <c r="S1219" s="164"/>
      <c r="T1219" s="164"/>
      <c r="U1219" s="164"/>
      <c r="V1219" s="164"/>
      <c r="W1219" s="164"/>
      <c r="X1219" s="164"/>
      <c r="Y1219" s="164"/>
      <c r="Z1219" s="41">
        <v>0</v>
      </c>
    </row>
    <row r="1220" spans="1:27" ht="15" customHeight="1" x14ac:dyDescent="0.25">
      <c r="A1220" s="163" t="s">
        <v>44</v>
      </c>
      <c r="B1220" s="164">
        <f t="shared" si="344"/>
        <v>0</v>
      </c>
      <c r="C1220" s="164">
        <f t="shared" si="345"/>
        <v>0</v>
      </c>
      <c r="D1220" s="164">
        <f t="shared" si="346"/>
        <v>0</v>
      </c>
      <c r="E1220" s="164"/>
      <c r="F1220" s="164"/>
      <c r="G1220" s="165"/>
      <c r="H1220" s="164"/>
      <c r="I1220" s="164"/>
      <c r="J1220" s="164"/>
      <c r="K1220" s="164"/>
      <c r="L1220" s="164"/>
      <c r="M1220" s="164"/>
      <c r="N1220" s="164"/>
      <c r="O1220" s="164"/>
      <c r="P1220" s="164"/>
      <c r="Q1220" s="164"/>
      <c r="R1220" s="164"/>
      <c r="S1220" s="164"/>
      <c r="T1220" s="164"/>
      <c r="U1220" s="164"/>
      <c r="V1220" s="164"/>
      <c r="W1220" s="164"/>
      <c r="X1220" s="164"/>
      <c r="Y1220" s="164"/>
      <c r="Z1220" s="41">
        <v>0</v>
      </c>
    </row>
    <row r="1221" spans="1:27" ht="15" customHeight="1" x14ac:dyDescent="0.25">
      <c r="A1221" s="163" t="s">
        <v>45</v>
      </c>
      <c r="B1221" s="164">
        <f t="shared" si="344"/>
        <v>0</v>
      </c>
      <c r="C1221" s="164">
        <f t="shared" si="345"/>
        <v>0</v>
      </c>
      <c r="D1221" s="164">
        <f t="shared" si="346"/>
        <v>0</v>
      </c>
      <c r="E1221" s="164"/>
      <c r="F1221" s="164"/>
      <c r="G1221" s="165"/>
      <c r="H1221" s="164"/>
      <c r="I1221" s="164"/>
      <c r="J1221" s="164"/>
      <c r="K1221" s="164"/>
      <c r="L1221" s="164"/>
      <c r="M1221" s="164"/>
      <c r="N1221" s="164"/>
      <c r="O1221" s="164"/>
      <c r="P1221" s="164"/>
      <c r="Q1221" s="164"/>
      <c r="R1221" s="164"/>
      <c r="S1221" s="164"/>
      <c r="T1221" s="164"/>
      <c r="U1221" s="164"/>
      <c r="V1221" s="164"/>
      <c r="W1221" s="164"/>
      <c r="X1221" s="164"/>
      <c r="Y1221" s="164"/>
      <c r="Z1221" s="41">
        <v>0</v>
      </c>
    </row>
    <row r="1222" spans="1:27" ht="15" customHeight="1" x14ac:dyDescent="0.25">
      <c r="A1222" s="163" t="s">
        <v>46</v>
      </c>
      <c r="B1222" s="164">
        <f t="shared" si="344"/>
        <v>0.53</v>
      </c>
      <c r="C1222" s="164">
        <f t="shared" si="345"/>
        <v>99.67</v>
      </c>
      <c r="D1222" s="164">
        <f t="shared" si="346"/>
        <v>2838.35</v>
      </c>
      <c r="E1222" s="164"/>
      <c r="F1222" s="164"/>
      <c r="G1222" s="165"/>
      <c r="H1222" s="164"/>
      <c r="I1222" s="164"/>
      <c r="J1222" s="164"/>
      <c r="K1222" s="164"/>
      <c r="L1222" s="164"/>
      <c r="M1222" s="164"/>
      <c r="N1222" s="164"/>
      <c r="O1222" s="164"/>
      <c r="P1222" s="164"/>
      <c r="Q1222" s="164"/>
      <c r="R1222" s="164"/>
      <c r="S1222" s="164"/>
      <c r="T1222" s="164">
        <v>0.53</v>
      </c>
      <c r="U1222" s="164">
        <v>99.67</v>
      </c>
      <c r="V1222" s="164">
        <v>2838.35</v>
      </c>
      <c r="W1222" s="164"/>
      <c r="X1222" s="164"/>
      <c r="Y1222" s="164"/>
      <c r="Z1222" s="41">
        <v>0</v>
      </c>
    </row>
    <row r="1223" spans="1:27" ht="15" customHeight="1" x14ac:dyDescent="0.25">
      <c r="A1223" s="181" t="s">
        <v>47</v>
      </c>
      <c r="B1223" s="182">
        <f t="shared" si="344"/>
        <v>0</v>
      </c>
      <c r="C1223" s="182">
        <f t="shared" si="345"/>
        <v>0</v>
      </c>
      <c r="D1223" s="182">
        <f t="shared" si="346"/>
        <v>0</v>
      </c>
      <c r="E1223" s="182"/>
      <c r="F1223" s="182"/>
      <c r="G1223" s="182"/>
      <c r="H1223" s="182"/>
      <c r="I1223" s="182"/>
      <c r="J1223" s="182"/>
      <c r="K1223" s="182"/>
      <c r="L1223" s="182"/>
      <c r="M1223" s="182"/>
      <c r="N1223" s="182"/>
      <c r="O1223" s="182"/>
      <c r="P1223" s="182"/>
      <c r="Q1223" s="182"/>
      <c r="R1223" s="182"/>
      <c r="S1223" s="182"/>
      <c r="T1223" s="182"/>
      <c r="U1223" s="182"/>
      <c r="V1223" s="182"/>
      <c r="W1223" s="182"/>
      <c r="X1223" s="182"/>
      <c r="Y1223" s="182"/>
      <c r="Z1223" s="41">
        <v>1</v>
      </c>
    </row>
    <row r="1224" spans="1:27" ht="15" customHeight="1" x14ac:dyDescent="0.25">
      <c r="A1224" s="181" t="s">
        <v>48</v>
      </c>
      <c r="B1224" s="182">
        <f t="shared" si="344"/>
        <v>0.16</v>
      </c>
      <c r="C1224" s="182">
        <f t="shared" si="345"/>
        <v>30.33</v>
      </c>
      <c r="D1224" s="182">
        <f t="shared" si="346"/>
        <v>83.31</v>
      </c>
      <c r="E1224" s="182"/>
      <c r="F1224" s="182"/>
      <c r="G1224" s="182"/>
      <c r="H1224" s="182"/>
      <c r="I1224" s="182"/>
      <c r="J1224" s="182"/>
      <c r="K1224" s="182"/>
      <c r="L1224" s="182"/>
      <c r="M1224" s="182"/>
      <c r="N1224" s="182"/>
      <c r="O1224" s="182"/>
      <c r="P1224" s="182"/>
      <c r="Q1224" s="182"/>
      <c r="R1224" s="182"/>
      <c r="S1224" s="182"/>
      <c r="T1224" s="182">
        <v>0.16</v>
      </c>
      <c r="U1224" s="182">
        <v>30.33</v>
      </c>
      <c r="V1224" s="182">
        <v>83.31</v>
      </c>
      <c r="W1224" s="182"/>
      <c r="X1224" s="182"/>
      <c r="Y1224" s="182"/>
      <c r="Z1224" s="41">
        <v>1</v>
      </c>
    </row>
    <row r="1225" spans="1:27" s="44" customFormat="1" x14ac:dyDescent="0.25">
      <c r="A1225" s="161" t="s">
        <v>18</v>
      </c>
      <c r="B1225" s="162">
        <f t="shared" ref="B1225:Y1225" si="347">SUMIF($Z1213:$Z1224,"=1",B1213:B1224)</f>
        <v>1.69</v>
      </c>
      <c r="C1225" s="162">
        <f t="shared" si="347"/>
        <v>314</v>
      </c>
      <c r="D1225" s="162">
        <f t="shared" si="347"/>
        <v>6220.9000000000005</v>
      </c>
      <c r="E1225" s="162">
        <f t="shared" si="347"/>
        <v>0</v>
      </c>
      <c r="F1225" s="162">
        <f t="shared" si="347"/>
        <v>0</v>
      </c>
      <c r="G1225" s="162">
        <f t="shared" si="347"/>
        <v>0</v>
      </c>
      <c r="H1225" s="162">
        <f t="shared" si="347"/>
        <v>0</v>
      </c>
      <c r="I1225" s="162">
        <f t="shared" si="347"/>
        <v>0</v>
      </c>
      <c r="J1225" s="162">
        <f t="shared" si="347"/>
        <v>0</v>
      </c>
      <c r="K1225" s="162">
        <f t="shared" si="347"/>
        <v>0</v>
      </c>
      <c r="L1225" s="162">
        <f t="shared" si="347"/>
        <v>0</v>
      </c>
      <c r="M1225" s="162">
        <f t="shared" si="347"/>
        <v>0</v>
      </c>
      <c r="N1225" s="162">
        <f t="shared" si="347"/>
        <v>0</v>
      </c>
      <c r="O1225" s="162">
        <f t="shared" si="347"/>
        <v>0</v>
      </c>
      <c r="P1225" s="162">
        <f t="shared" si="347"/>
        <v>0</v>
      </c>
      <c r="Q1225" s="162">
        <f t="shared" si="347"/>
        <v>0</v>
      </c>
      <c r="R1225" s="162">
        <f t="shared" si="347"/>
        <v>0</v>
      </c>
      <c r="S1225" s="162">
        <f t="shared" si="347"/>
        <v>0</v>
      </c>
      <c r="T1225" s="162">
        <f t="shared" si="347"/>
        <v>1.69</v>
      </c>
      <c r="U1225" s="162">
        <f t="shared" si="347"/>
        <v>314</v>
      </c>
      <c r="V1225" s="162">
        <f t="shared" si="347"/>
        <v>6220.9000000000005</v>
      </c>
      <c r="W1225" s="162">
        <f t="shared" si="347"/>
        <v>0</v>
      </c>
      <c r="X1225" s="162">
        <f t="shared" si="347"/>
        <v>0</v>
      </c>
      <c r="Y1225" s="162">
        <f t="shared" si="347"/>
        <v>0</v>
      </c>
    </row>
    <row r="1226" spans="1:27" x14ac:dyDescent="0.25">
      <c r="A1226" s="229" t="s">
        <v>135</v>
      </c>
      <c r="B1226" s="230"/>
      <c r="C1226" s="230"/>
      <c r="D1226" s="230"/>
      <c r="E1226" s="230"/>
      <c r="F1226" s="230"/>
      <c r="G1226" s="230"/>
      <c r="H1226" s="230"/>
      <c r="I1226" s="230"/>
      <c r="J1226" s="230"/>
      <c r="K1226" s="230"/>
      <c r="L1226" s="230"/>
      <c r="M1226" s="230"/>
      <c r="N1226" s="230"/>
      <c r="O1226" s="230"/>
      <c r="P1226" s="230"/>
      <c r="Q1226" s="230"/>
      <c r="R1226" s="230"/>
      <c r="S1226" s="230"/>
      <c r="T1226" s="230"/>
      <c r="U1226" s="230"/>
      <c r="V1226" s="230"/>
      <c r="W1226" s="230"/>
      <c r="X1226" s="230"/>
      <c r="Y1226" s="231"/>
      <c r="AA1226" s="160"/>
    </row>
    <row r="1227" spans="1:27" ht="15" customHeight="1" x14ac:dyDescent="0.25">
      <c r="A1227" s="181" t="s">
        <v>37</v>
      </c>
      <c r="B1227" s="182">
        <f t="shared" ref="B1227:B1238" si="348">E1227+H1227+K1227+N1227+Q1227+T1227+W1227</f>
        <v>10.74</v>
      </c>
      <c r="C1227" s="182">
        <f t="shared" ref="C1227:C1238" si="349">F1227+I1227+L1227+O1227+R1227+U1227+X1227</f>
        <v>1980</v>
      </c>
      <c r="D1227" s="182">
        <f t="shared" ref="D1227:D1238" si="350">G1227+J1227+M1227+P1227+S1227+V1227+Y1227</f>
        <v>18814.04</v>
      </c>
      <c r="E1227" s="182"/>
      <c r="F1227" s="182"/>
      <c r="G1227" s="182"/>
      <c r="H1227" s="182"/>
      <c r="I1227" s="182"/>
      <c r="J1227" s="182"/>
      <c r="K1227" s="182"/>
      <c r="L1227" s="182"/>
      <c r="M1227" s="182"/>
      <c r="N1227" s="182"/>
      <c r="O1227" s="182"/>
      <c r="P1227" s="182"/>
      <c r="Q1227" s="182"/>
      <c r="R1227" s="182"/>
      <c r="S1227" s="182"/>
      <c r="T1227" s="182">
        <v>10.74</v>
      </c>
      <c r="U1227" s="182">
        <v>1980</v>
      </c>
      <c r="V1227" s="182">
        <v>18814.04</v>
      </c>
      <c r="W1227" s="182"/>
      <c r="X1227" s="182"/>
      <c r="Y1227" s="182"/>
      <c r="Z1227" s="41">
        <v>1</v>
      </c>
    </row>
    <row r="1228" spans="1:27" ht="15" customHeight="1" x14ac:dyDescent="0.25">
      <c r="A1228" s="163" t="s">
        <v>38</v>
      </c>
      <c r="B1228" s="164">
        <f t="shared" si="348"/>
        <v>8.2799999999999994</v>
      </c>
      <c r="C1228" s="164">
        <f t="shared" si="349"/>
        <v>1520</v>
      </c>
      <c r="D1228" s="164">
        <f t="shared" si="350"/>
        <v>14060.74</v>
      </c>
      <c r="E1228" s="164"/>
      <c r="F1228" s="164"/>
      <c r="G1228" s="165"/>
      <c r="H1228" s="164"/>
      <c r="I1228" s="164"/>
      <c r="J1228" s="164"/>
      <c r="K1228" s="164"/>
      <c r="L1228" s="164"/>
      <c r="M1228" s="164"/>
      <c r="N1228" s="164"/>
      <c r="O1228" s="164"/>
      <c r="P1228" s="164"/>
      <c r="Q1228" s="164"/>
      <c r="R1228" s="164"/>
      <c r="S1228" s="164"/>
      <c r="T1228" s="164">
        <v>8.2799999999999994</v>
      </c>
      <c r="U1228" s="164">
        <v>1520</v>
      </c>
      <c r="V1228" s="164">
        <v>14060.74</v>
      </c>
      <c r="W1228" s="164"/>
      <c r="X1228" s="164"/>
      <c r="Y1228" s="164"/>
      <c r="Z1228" s="41">
        <v>0</v>
      </c>
    </row>
    <row r="1229" spans="1:27" ht="15" customHeight="1" x14ac:dyDescent="0.25">
      <c r="A1229" s="163" t="s">
        <v>39</v>
      </c>
      <c r="B1229" s="164">
        <f t="shared" si="348"/>
        <v>0</v>
      </c>
      <c r="C1229" s="164">
        <f t="shared" si="349"/>
        <v>0</v>
      </c>
      <c r="D1229" s="164">
        <f t="shared" si="350"/>
        <v>780.45</v>
      </c>
      <c r="E1229" s="164"/>
      <c r="F1229" s="164"/>
      <c r="G1229" s="165"/>
      <c r="H1229" s="164"/>
      <c r="I1229" s="164"/>
      <c r="J1229" s="164"/>
      <c r="K1229" s="164"/>
      <c r="L1229" s="164"/>
      <c r="M1229" s="164"/>
      <c r="N1229" s="164"/>
      <c r="O1229" s="164"/>
      <c r="P1229" s="164"/>
      <c r="Q1229" s="164"/>
      <c r="R1229" s="164"/>
      <c r="S1229" s="164"/>
      <c r="T1229" s="164"/>
      <c r="U1229" s="164"/>
      <c r="V1229" s="164">
        <v>780.45</v>
      </c>
      <c r="W1229" s="164"/>
      <c r="X1229" s="164"/>
      <c r="Y1229" s="164"/>
      <c r="Z1229" s="41">
        <v>0</v>
      </c>
    </row>
    <row r="1230" spans="1:27" ht="15" customHeight="1" x14ac:dyDescent="0.25">
      <c r="A1230" s="163" t="s">
        <v>40</v>
      </c>
      <c r="B1230" s="164">
        <f t="shared" si="348"/>
        <v>2.46</v>
      </c>
      <c r="C1230" s="164">
        <f t="shared" si="349"/>
        <v>460</v>
      </c>
      <c r="D1230" s="164">
        <f t="shared" si="350"/>
        <v>3972.85</v>
      </c>
      <c r="E1230" s="164"/>
      <c r="F1230" s="164"/>
      <c r="G1230" s="165"/>
      <c r="H1230" s="164"/>
      <c r="I1230" s="164"/>
      <c r="J1230" s="164"/>
      <c r="K1230" s="164"/>
      <c r="L1230" s="164"/>
      <c r="M1230" s="164"/>
      <c r="N1230" s="164"/>
      <c r="O1230" s="164"/>
      <c r="P1230" s="164"/>
      <c r="Q1230" s="164"/>
      <c r="R1230" s="164"/>
      <c r="S1230" s="164"/>
      <c r="T1230" s="164">
        <v>2.46</v>
      </c>
      <c r="U1230" s="164">
        <v>460</v>
      </c>
      <c r="V1230" s="164">
        <v>3972.85</v>
      </c>
      <c r="W1230" s="164"/>
      <c r="X1230" s="164"/>
      <c r="Y1230" s="164"/>
      <c r="Z1230" s="41">
        <v>0</v>
      </c>
    </row>
    <row r="1231" spans="1:27" ht="15" customHeight="1" x14ac:dyDescent="0.25">
      <c r="A1231" s="181" t="s">
        <v>41</v>
      </c>
      <c r="B1231" s="182">
        <f t="shared" si="348"/>
        <v>0.74</v>
      </c>
      <c r="C1231" s="182">
        <f t="shared" si="349"/>
        <v>136</v>
      </c>
      <c r="D1231" s="182">
        <f t="shared" si="350"/>
        <v>864.69</v>
      </c>
      <c r="E1231" s="182"/>
      <c r="F1231" s="182"/>
      <c r="G1231" s="182"/>
      <c r="H1231" s="182"/>
      <c r="I1231" s="182"/>
      <c r="J1231" s="182"/>
      <c r="K1231" s="182"/>
      <c r="L1231" s="182"/>
      <c r="M1231" s="182"/>
      <c r="N1231" s="182"/>
      <c r="O1231" s="182"/>
      <c r="P1231" s="182"/>
      <c r="Q1231" s="182"/>
      <c r="R1231" s="182"/>
      <c r="S1231" s="182"/>
      <c r="T1231" s="182">
        <v>0.74</v>
      </c>
      <c r="U1231" s="182">
        <v>136</v>
      </c>
      <c r="V1231" s="182">
        <v>864.69</v>
      </c>
      <c r="W1231" s="182"/>
      <c r="X1231" s="182"/>
      <c r="Y1231" s="182"/>
      <c r="Z1231" s="41">
        <v>1</v>
      </c>
    </row>
    <row r="1232" spans="1:27" ht="15" customHeight="1" x14ac:dyDescent="0.25">
      <c r="A1232" s="181" t="s">
        <v>42</v>
      </c>
      <c r="B1232" s="182">
        <f t="shared" si="348"/>
        <v>0</v>
      </c>
      <c r="C1232" s="182">
        <f t="shared" si="349"/>
        <v>0</v>
      </c>
      <c r="D1232" s="182">
        <f t="shared" si="350"/>
        <v>0</v>
      </c>
      <c r="E1232" s="182"/>
      <c r="F1232" s="182"/>
      <c r="G1232" s="182"/>
      <c r="H1232" s="182"/>
      <c r="I1232" s="182"/>
      <c r="J1232" s="182"/>
      <c r="K1232" s="182"/>
      <c r="L1232" s="182"/>
      <c r="M1232" s="182"/>
      <c r="N1232" s="182"/>
      <c r="O1232" s="182"/>
      <c r="P1232" s="182"/>
      <c r="Q1232" s="182"/>
      <c r="R1232" s="182"/>
      <c r="S1232" s="182"/>
      <c r="T1232" s="182"/>
      <c r="U1232" s="182"/>
      <c r="V1232" s="182"/>
      <c r="W1232" s="182"/>
      <c r="X1232" s="182"/>
      <c r="Y1232" s="182"/>
      <c r="Z1232" s="41">
        <v>1</v>
      </c>
    </row>
    <row r="1233" spans="1:27" ht="15" customHeight="1" x14ac:dyDescent="0.25">
      <c r="A1233" s="163" t="s">
        <v>43</v>
      </c>
      <c r="B1233" s="164">
        <f t="shared" si="348"/>
        <v>0</v>
      </c>
      <c r="C1233" s="164">
        <f t="shared" si="349"/>
        <v>0</v>
      </c>
      <c r="D1233" s="164">
        <f t="shared" si="350"/>
        <v>0</v>
      </c>
      <c r="E1233" s="164"/>
      <c r="F1233" s="164"/>
      <c r="G1233" s="165"/>
      <c r="H1233" s="164"/>
      <c r="I1233" s="164"/>
      <c r="J1233" s="164"/>
      <c r="K1233" s="164"/>
      <c r="L1233" s="164"/>
      <c r="M1233" s="164"/>
      <c r="N1233" s="164"/>
      <c r="O1233" s="164"/>
      <c r="P1233" s="164"/>
      <c r="Q1233" s="164"/>
      <c r="R1233" s="164"/>
      <c r="S1233" s="164"/>
      <c r="T1233" s="164"/>
      <c r="U1233" s="164"/>
      <c r="V1233" s="164"/>
      <c r="W1233" s="164"/>
      <c r="X1233" s="164"/>
      <c r="Y1233" s="164"/>
      <c r="Z1233" s="41">
        <v>0</v>
      </c>
    </row>
    <row r="1234" spans="1:27" ht="15" customHeight="1" x14ac:dyDescent="0.25">
      <c r="A1234" s="163" t="s">
        <v>44</v>
      </c>
      <c r="B1234" s="164">
        <f t="shared" si="348"/>
        <v>0</v>
      </c>
      <c r="C1234" s="164">
        <f t="shared" si="349"/>
        <v>0</v>
      </c>
      <c r="D1234" s="164">
        <f t="shared" si="350"/>
        <v>0</v>
      </c>
      <c r="E1234" s="164"/>
      <c r="F1234" s="164"/>
      <c r="G1234" s="165"/>
      <c r="H1234" s="164"/>
      <c r="I1234" s="164"/>
      <c r="J1234" s="164"/>
      <c r="K1234" s="164"/>
      <c r="L1234" s="164"/>
      <c r="M1234" s="164"/>
      <c r="N1234" s="164"/>
      <c r="O1234" s="164"/>
      <c r="P1234" s="164"/>
      <c r="Q1234" s="164"/>
      <c r="R1234" s="164"/>
      <c r="S1234" s="164"/>
      <c r="T1234" s="164"/>
      <c r="U1234" s="164"/>
      <c r="V1234" s="164"/>
      <c r="W1234" s="164"/>
      <c r="X1234" s="164"/>
      <c r="Y1234" s="164"/>
      <c r="Z1234" s="41">
        <v>0</v>
      </c>
    </row>
    <row r="1235" spans="1:27" ht="15" customHeight="1" x14ac:dyDescent="0.25">
      <c r="A1235" s="163" t="s">
        <v>45</v>
      </c>
      <c r="B1235" s="164">
        <f t="shared" si="348"/>
        <v>0</v>
      </c>
      <c r="C1235" s="164">
        <f t="shared" si="349"/>
        <v>0</v>
      </c>
      <c r="D1235" s="164">
        <f t="shared" si="350"/>
        <v>0</v>
      </c>
      <c r="E1235" s="164"/>
      <c r="F1235" s="164"/>
      <c r="G1235" s="165"/>
      <c r="H1235" s="164"/>
      <c r="I1235" s="164"/>
      <c r="J1235" s="164"/>
      <c r="K1235" s="164"/>
      <c r="L1235" s="164"/>
      <c r="M1235" s="164"/>
      <c r="N1235" s="164"/>
      <c r="O1235" s="164"/>
      <c r="P1235" s="164"/>
      <c r="Q1235" s="164"/>
      <c r="R1235" s="164"/>
      <c r="S1235" s="164"/>
      <c r="T1235" s="164"/>
      <c r="U1235" s="164"/>
      <c r="V1235" s="164"/>
      <c r="W1235" s="164"/>
      <c r="X1235" s="164"/>
      <c r="Y1235" s="164"/>
      <c r="Z1235" s="41">
        <v>0</v>
      </c>
    </row>
    <row r="1236" spans="1:27" ht="15" customHeight="1" x14ac:dyDescent="0.25">
      <c r="A1236" s="163" t="s">
        <v>46</v>
      </c>
      <c r="B1236" s="164">
        <f t="shared" si="348"/>
        <v>0</v>
      </c>
      <c r="C1236" s="164">
        <f t="shared" si="349"/>
        <v>0</v>
      </c>
      <c r="D1236" s="164">
        <f t="shared" si="350"/>
        <v>0</v>
      </c>
      <c r="E1236" s="164"/>
      <c r="F1236" s="164"/>
      <c r="G1236" s="165"/>
      <c r="H1236" s="164"/>
      <c r="I1236" s="164"/>
      <c r="J1236" s="164"/>
      <c r="K1236" s="164"/>
      <c r="L1236" s="164"/>
      <c r="M1236" s="164"/>
      <c r="N1236" s="164"/>
      <c r="O1236" s="164"/>
      <c r="P1236" s="164"/>
      <c r="Q1236" s="164"/>
      <c r="R1236" s="164"/>
      <c r="S1236" s="164"/>
      <c r="T1236" s="164"/>
      <c r="U1236" s="164"/>
      <c r="V1236" s="164"/>
      <c r="W1236" s="164"/>
      <c r="X1236" s="164"/>
      <c r="Y1236" s="164"/>
      <c r="Z1236" s="41">
        <v>0</v>
      </c>
    </row>
    <row r="1237" spans="1:27" ht="15" customHeight="1" x14ac:dyDescent="0.25">
      <c r="A1237" s="181" t="s">
        <v>47</v>
      </c>
      <c r="B1237" s="182">
        <f t="shared" si="348"/>
        <v>0</v>
      </c>
      <c r="C1237" s="182">
        <f t="shared" si="349"/>
        <v>0</v>
      </c>
      <c r="D1237" s="182">
        <f t="shared" si="350"/>
        <v>0</v>
      </c>
      <c r="E1237" s="182"/>
      <c r="F1237" s="182"/>
      <c r="G1237" s="182"/>
      <c r="H1237" s="182"/>
      <c r="I1237" s="182"/>
      <c r="J1237" s="182"/>
      <c r="K1237" s="182"/>
      <c r="L1237" s="182"/>
      <c r="M1237" s="182"/>
      <c r="N1237" s="182"/>
      <c r="O1237" s="182"/>
      <c r="P1237" s="182"/>
      <c r="Q1237" s="182"/>
      <c r="R1237" s="182"/>
      <c r="S1237" s="182"/>
      <c r="T1237" s="182"/>
      <c r="U1237" s="182"/>
      <c r="V1237" s="182"/>
      <c r="W1237" s="182"/>
      <c r="X1237" s="182"/>
      <c r="Y1237" s="182"/>
      <c r="Z1237" s="41">
        <v>1</v>
      </c>
    </row>
    <row r="1238" spans="1:27" ht="15" customHeight="1" x14ac:dyDescent="0.25">
      <c r="A1238" s="181" t="s">
        <v>48</v>
      </c>
      <c r="B1238" s="182">
        <f t="shared" si="348"/>
        <v>0</v>
      </c>
      <c r="C1238" s="182">
        <f t="shared" si="349"/>
        <v>0</v>
      </c>
      <c r="D1238" s="182">
        <f t="shared" si="350"/>
        <v>0</v>
      </c>
      <c r="E1238" s="182"/>
      <c r="F1238" s="182"/>
      <c r="G1238" s="182"/>
      <c r="H1238" s="182"/>
      <c r="I1238" s="182"/>
      <c r="J1238" s="182"/>
      <c r="K1238" s="182"/>
      <c r="L1238" s="182"/>
      <c r="M1238" s="182"/>
      <c r="N1238" s="182"/>
      <c r="O1238" s="182"/>
      <c r="P1238" s="182"/>
      <c r="Q1238" s="182"/>
      <c r="R1238" s="182"/>
      <c r="S1238" s="182"/>
      <c r="T1238" s="182"/>
      <c r="U1238" s="182"/>
      <c r="V1238" s="182"/>
      <c r="W1238" s="182"/>
      <c r="X1238" s="182"/>
      <c r="Y1238" s="182"/>
      <c r="Z1238" s="41">
        <v>1</v>
      </c>
    </row>
    <row r="1239" spans="1:27" s="44" customFormat="1" x14ac:dyDescent="0.25">
      <c r="A1239" s="161" t="s">
        <v>18</v>
      </c>
      <c r="B1239" s="162">
        <f t="shared" ref="B1239:Y1239" si="351">SUMIF($Z1227:$Z1238,"=1",B1227:B1238)</f>
        <v>11.48</v>
      </c>
      <c r="C1239" s="162">
        <f t="shared" si="351"/>
        <v>2116</v>
      </c>
      <c r="D1239" s="162">
        <f t="shared" si="351"/>
        <v>19678.73</v>
      </c>
      <c r="E1239" s="162">
        <f t="shared" si="351"/>
        <v>0</v>
      </c>
      <c r="F1239" s="162">
        <f t="shared" si="351"/>
        <v>0</v>
      </c>
      <c r="G1239" s="162">
        <f t="shared" si="351"/>
        <v>0</v>
      </c>
      <c r="H1239" s="162">
        <f t="shared" si="351"/>
        <v>0</v>
      </c>
      <c r="I1239" s="162">
        <f t="shared" si="351"/>
        <v>0</v>
      </c>
      <c r="J1239" s="162">
        <f t="shared" si="351"/>
        <v>0</v>
      </c>
      <c r="K1239" s="162">
        <f t="shared" si="351"/>
        <v>0</v>
      </c>
      <c r="L1239" s="162">
        <f t="shared" si="351"/>
        <v>0</v>
      </c>
      <c r="M1239" s="162">
        <f t="shared" si="351"/>
        <v>0</v>
      </c>
      <c r="N1239" s="162">
        <f t="shared" si="351"/>
        <v>0</v>
      </c>
      <c r="O1239" s="162">
        <f t="shared" si="351"/>
        <v>0</v>
      </c>
      <c r="P1239" s="162">
        <f t="shared" si="351"/>
        <v>0</v>
      </c>
      <c r="Q1239" s="162">
        <f t="shared" si="351"/>
        <v>0</v>
      </c>
      <c r="R1239" s="162">
        <f t="shared" si="351"/>
        <v>0</v>
      </c>
      <c r="S1239" s="162">
        <f t="shared" si="351"/>
        <v>0</v>
      </c>
      <c r="T1239" s="162">
        <f t="shared" si="351"/>
        <v>11.48</v>
      </c>
      <c r="U1239" s="162">
        <f t="shared" si="351"/>
        <v>2116</v>
      </c>
      <c r="V1239" s="162">
        <f t="shared" si="351"/>
        <v>19678.73</v>
      </c>
      <c r="W1239" s="162">
        <f t="shared" si="351"/>
        <v>0</v>
      </c>
      <c r="X1239" s="162">
        <f t="shared" si="351"/>
        <v>0</v>
      </c>
      <c r="Y1239" s="162">
        <f t="shared" si="351"/>
        <v>0</v>
      </c>
    </row>
    <row r="1240" spans="1:27" x14ac:dyDescent="0.25">
      <c r="A1240" s="229" t="s">
        <v>136</v>
      </c>
      <c r="B1240" s="230"/>
      <c r="C1240" s="230"/>
      <c r="D1240" s="230"/>
      <c r="E1240" s="230"/>
      <c r="F1240" s="230"/>
      <c r="G1240" s="230"/>
      <c r="H1240" s="230"/>
      <c r="I1240" s="230"/>
      <c r="J1240" s="230"/>
      <c r="K1240" s="230"/>
      <c r="L1240" s="230"/>
      <c r="M1240" s="230"/>
      <c r="N1240" s="230"/>
      <c r="O1240" s="230"/>
      <c r="P1240" s="230"/>
      <c r="Q1240" s="230"/>
      <c r="R1240" s="230"/>
      <c r="S1240" s="230"/>
      <c r="T1240" s="230"/>
      <c r="U1240" s="230"/>
      <c r="V1240" s="230"/>
      <c r="W1240" s="230"/>
      <c r="X1240" s="230"/>
      <c r="Y1240" s="231"/>
      <c r="AA1240" s="160"/>
    </row>
    <row r="1241" spans="1:27" ht="15" customHeight="1" x14ac:dyDescent="0.25">
      <c r="A1241" s="181" t="s">
        <v>37</v>
      </c>
      <c r="B1241" s="182">
        <f t="shared" ref="B1241:B1252" si="352">E1241+H1241+K1241+N1241+Q1241+T1241+W1241</f>
        <v>1.92</v>
      </c>
      <c r="C1241" s="182">
        <f t="shared" ref="C1241:C1252" si="353">F1241+I1241+L1241+O1241+R1241+U1241+X1241</f>
        <v>352</v>
      </c>
      <c r="D1241" s="182">
        <f t="shared" ref="D1241:D1252" si="354">G1241+J1241+M1241+P1241+S1241+V1241+Y1241</f>
        <v>5802.29</v>
      </c>
      <c r="E1241" s="182"/>
      <c r="F1241" s="182"/>
      <c r="G1241" s="182"/>
      <c r="H1241" s="182">
        <v>1.92</v>
      </c>
      <c r="I1241" s="182">
        <v>352</v>
      </c>
      <c r="J1241" s="182">
        <v>5802.29</v>
      </c>
      <c r="K1241" s="182"/>
      <c r="L1241" s="182"/>
      <c r="M1241" s="182"/>
      <c r="N1241" s="182"/>
      <c r="O1241" s="182"/>
      <c r="P1241" s="182"/>
      <c r="Q1241" s="182"/>
      <c r="R1241" s="182"/>
      <c r="S1241" s="182"/>
      <c r="T1241" s="182"/>
      <c r="U1241" s="182"/>
      <c r="V1241" s="182"/>
      <c r="W1241" s="182"/>
      <c r="X1241" s="182"/>
      <c r="Y1241" s="182"/>
      <c r="Z1241" s="41">
        <v>1</v>
      </c>
    </row>
    <row r="1242" spans="1:27" ht="15" customHeight="1" x14ac:dyDescent="0.25">
      <c r="A1242" s="163" t="s">
        <v>38</v>
      </c>
      <c r="B1242" s="164">
        <f t="shared" si="352"/>
        <v>1.61</v>
      </c>
      <c r="C1242" s="164">
        <f t="shared" si="353"/>
        <v>296</v>
      </c>
      <c r="D1242" s="164">
        <f t="shared" si="354"/>
        <v>4880.3900000000003</v>
      </c>
      <c r="E1242" s="164"/>
      <c r="F1242" s="164"/>
      <c r="G1242" s="165"/>
      <c r="H1242" s="164">
        <v>1.61</v>
      </c>
      <c r="I1242" s="164">
        <v>296</v>
      </c>
      <c r="J1242" s="164">
        <v>4880.3900000000003</v>
      </c>
      <c r="K1242" s="164"/>
      <c r="L1242" s="164"/>
      <c r="M1242" s="164"/>
      <c r="N1242" s="164"/>
      <c r="O1242" s="164"/>
      <c r="P1242" s="164"/>
      <c r="Q1242" s="164"/>
      <c r="R1242" s="164"/>
      <c r="S1242" s="164"/>
      <c r="T1242" s="164"/>
      <c r="U1242" s="164"/>
      <c r="V1242" s="164"/>
      <c r="W1242" s="164"/>
      <c r="X1242" s="164"/>
      <c r="Y1242" s="164"/>
      <c r="Z1242" s="41">
        <v>0</v>
      </c>
    </row>
    <row r="1243" spans="1:27" ht="15" customHeight="1" x14ac:dyDescent="0.25">
      <c r="A1243" s="163" t="s">
        <v>39</v>
      </c>
      <c r="B1243" s="164">
        <f t="shared" si="352"/>
        <v>0</v>
      </c>
      <c r="C1243" s="164">
        <f t="shared" si="353"/>
        <v>0</v>
      </c>
      <c r="D1243" s="164">
        <f t="shared" si="354"/>
        <v>0</v>
      </c>
      <c r="E1243" s="164"/>
      <c r="F1243" s="164"/>
      <c r="G1243" s="165"/>
      <c r="H1243" s="164"/>
      <c r="I1243" s="164"/>
      <c r="J1243" s="164"/>
      <c r="K1243" s="164"/>
      <c r="L1243" s="164"/>
      <c r="M1243" s="164"/>
      <c r="N1243" s="164"/>
      <c r="O1243" s="164"/>
      <c r="P1243" s="164"/>
      <c r="Q1243" s="164"/>
      <c r="R1243" s="164"/>
      <c r="S1243" s="164"/>
      <c r="T1243" s="164"/>
      <c r="U1243" s="164"/>
      <c r="V1243" s="164"/>
      <c r="W1243" s="164"/>
      <c r="X1243" s="164"/>
      <c r="Y1243" s="164"/>
      <c r="Z1243" s="41">
        <v>0</v>
      </c>
    </row>
    <row r="1244" spans="1:27" ht="15" customHeight="1" x14ac:dyDescent="0.25">
      <c r="A1244" s="163" t="s">
        <v>40</v>
      </c>
      <c r="B1244" s="164">
        <f t="shared" si="352"/>
        <v>0.31</v>
      </c>
      <c r="C1244" s="164">
        <f t="shared" si="353"/>
        <v>56</v>
      </c>
      <c r="D1244" s="164">
        <f t="shared" si="354"/>
        <v>921.9</v>
      </c>
      <c r="E1244" s="164"/>
      <c r="F1244" s="164"/>
      <c r="G1244" s="165"/>
      <c r="H1244" s="164">
        <v>0.31</v>
      </c>
      <c r="I1244" s="164">
        <v>56</v>
      </c>
      <c r="J1244" s="164">
        <v>921.9</v>
      </c>
      <c r="K1244" s="164"/>
      <c r="L1244" s="164"/>
      <c r="M1244" s="164"/>
      <c r="N1244" s="164"/>
      <c r="O1244" s="164"/>
      <c r="P1244" s="164"/>
      <c r="Q1244" s="164"/>
      <c r="R1244" s="164"/>
      <c r="S1244" s="164"/>
      <c r="T1244" s="164"/>
      <c r="U1244" s="164"/>
      <c r="V1244" s="164"/>
      <c r="W1244" s="164"/>
      <c r="X1244" s="164"/>
      <c r="Y1244" s="164"/>
      <c r="Z1244" s="41">
        <v>0</v>
      </c>
    </row>
    <row r="1245" spans="1:27" ht="15" customHeight="1" x14ac:dyDescent="0.25">
      <c r="A1245" s="181" t="s">
        <v>41</v>
      </c>
      <c r="B1245" s="182">
        <f t="shared" si="352"/>
        <v>0.09</v>
      </c>
      <c r="C1245" s="182">
        <f t="shared" si="353"/>
        <v>16</v>
      </c>
      <c r="D1245" s="182">
        <f t="shared" si="354"/>
        <v>212.62</v>
      </c>
      <c r="E1245" s="182"/>
      <c r="F1245" s="182"/>
      <c r="G1245" s="182"/>
      <c r="H1245" s="182">
        <v>0.09</v>
      </c>
      <c r="I1245" s="182">
        <v>16</v>
      </c>
      <c r="J1245" s="182">
        <v>212.62</v>
      </c>
      <c r="K1245" s="182"/>
      <c r="L1245" s="182"/>
      <c r="M1245" s="182"/>
      <c r="N1245" s="182"/>
      <c r="O1245" s="182"/>
      <c r="P1245" s="182"/>
      <c r="Q1245" s="182"/>
      <c r="R1245" s="182"/>
      <c r="S1245" s="182"/>
      <c r="T1245" s="182"/>
      <c r="U1245" s="182"/>
      <c r="V1245" s="182"/>
      <c r="W1245" s="182"/>
      <c r="X1245" s="182"/>
      <c r="Y1245" s="182"/>
      <c r="Z1245" s="41">
        <v>1</v>
      </c>
    </row>
    <row r="1246" spans="1:27" ht="15" customHeight="1" x14ac:dyDescent="0.25">
      <c r="A1246" s="181" t="s">
        <v>42</v>
      </c>
      <c r="B1246" s="182">
        <f t="shared" si="352"/>
        <v>0.08</v>
      </c>
      <c r="C1246" s="182">
        <f t="shared" si="353"/>
        <v>14</v>
      </c>
      <c r="D1246" s="182">
        <f t="shared" si="354"/>
        <v>307.67</v>
      </c>
      <c r="E1246" s="182"/>
      <c r="F1246" s="182"/>
      <c r="G1246" s="182"/>
      <c r="H1246" s="182">
        <v>0.08</v>
      </c>
      <c r="I1246" s="182">
        <v>14</v>
      </c>
      <c r="J1246" s="182">
        <v>307.67</v>
      </c>
      <c r="K1246" s="182"/>
      <c r="L1246" s="182"/>
      <c r="M1246" s="182"/>
      <c r="N1246" s="182"/>
      <c r="O1246" s="182"/>
      <c r="P1246" s="182"/>
      <c r="Q1246" s="182"/>
      <c r="R1246" s="182"/>
      <c r="S1246" s="182"/>
      <c r="T1246" s="182"/>
      <c r="U1246" s="182"/>
      <c r="V1246" s="182"/>
      <c r="W1246" s="182"/>
      <c r="X1246" s="182"/>
      <c r="Y1246" s="182"/>
      <c r="Z1246" s="41">
        <v>1</v>
      </c>
    </row>
    <row r="1247" spans="1:27" ht="15" customHeight="1" x14ac:dyDescent="0.25">
      <c r="A1247" s="163" t="s">
        <v>43</v>
      </c>
      <c r="B1247" s="164">
        <f t="shared" si="352"/>
        <v>0</v>
      </c>
      <c r="C1247" s="164">
        <f t="shared" si="353"/>
        <v>0</v>
      </c>
      <c r="D1247" s="164">
        <f t="shared" si="354"/>
        <v>0</v>
      </c>
      <c r="E1247" s="164"/>
      <c r="F1247" s="164"/>
      <c r="G1247" s="165"/>
      <c r="H1247" s="164"/>
      <c r="I1247" s="164"/>
      <c r="J1247" s="164"/>
      <c r="K1247" s="164"/>
      <c r="L1247" s="164"/>
      <c r="M1247" s="164"/>
      <c r="N1247" s="164"/>
      <c r="O1247" s="164"/>
      <c r="P1247" s="164"/>
      <c r="Q1247" s="164"/>
      <c r="R1247" s="164"/>
      <c r="S1247" s="164"/>
      <c r="T1247" s="164"/>
      <c r="U1247" s="164"/>
      <c r="V1247" s="164"/>
      <c r="W1247" s="164"/>
      <c r="X1247" s="164"/>
      <c r="Y1247" s="164"/>
      <c r="Z1247" s="41">
        <v>0</v>
      </c>
    </row>
    <row r="1248" spans="1:27" ht="15" customHeight="1" x14ac:dyDescent="0.25">
      <c r="A1248" s="163" t="s">
        <v>44</v>
      </c>
      <c r="B1248" s="164">
        <f t="shared" si="352"/>
        <v>0.08</v>
      </c>
      <c r="C1248" s="164">
        <f t="shared" si="353"/>
        <v>14</v>
      </c>
      <c r="D1248" s="164">
        <f t="shared" si="354"/>
        <v>307.67</v>
      </c>
      <c r="E1248" s="164"/>
      <c r="F1248" s="164"/>
      <c r="G1248" s="165"/>
      <c r="H1248" s="164">
        <v>0.08</v>
      </c>
      <c r="I1248" s="164">
        <v>14</v>
      </c>
      <c r="J1248" s="164">
        <v>307.67</v>
      </c>
      <c r="K1248" s="164"/>
      <c r="L1248" s="164"/>
      <c r="M1248" s="164"/>
      <c r="N1248" s="164"/>
      <c r="O1248" s="164"/>
      <c r="P1248" s="164"/>
      <c r="Q1248" s="164"/>
      <c r="R1248" s="164"/>
      <c r="S1248" s="164"/>
      <c r="T1248" s="164"/>
      <c r="U1248" s="164"/>
      <c r="V1248" s="164"/>
      <c r="W1248" s="164"/>
      <c r="X1248" s="164"/>
      <c r="Y1248" s="164"/>
      <c r="Z1248" s="41">
        <v>0</v>
      </c>
    </row>
    <row r="1249" spans="1:27" ht="15" customHeight="1" x14ac:dyDescent="0.25">
      <c r="A1249" s="163" t="s">
        <v>45</v>
      </c>
      <c r="B1249" s="164">
        <f t="shared" si="352"/>
        <v>0</v>
      </c>
      <c r="C1249" s="164">
        <f t="shared" si="353"/>
        <v>0</v>
      </c>
      <c r="D1249" s="164">
        <f t="shared" si="354"/>
        <v>0</v>
      </c>
      <c r="E1249" s="164"/>
      <c r="F1249" s="164"/>
      <c r="G1249" s="165"/>
      <c r="H1249" s="164"/>
      <c r="I1249" s="164"/>
      <c r="J1249" s="164"/>
      <c r="K1249" s="164"/>
      <c r="L1249" s="164"/>
      <c r="M1249" s="164"/>
      <c r="N1249" s="164"/>
      <c r="O1249" s="164"/>
      <c r="P1249" s="164"/>
      <c r="Q1249" s="164"/>
      <c r="R1249" s="164"/>
      <c r="S1249" s="164"/>
      <c r="T1249" s="164"/>
      <c r="U1249" s="164"/>
      <c r="V1249" s="164"/>
      <c r="W1249" s="164"/>
      <c r="X1249" s="164"/>
      <c r="Y1249" s="164"/>
      <c r="Z1249" s="41">
        <v>0</v>
      </c>
    </row>
    <row r="1250" spans="1:27" ht="15" customHeight="1" x14ac:dyDescent="0.25">
      <c r="A1250" s="163" t="s">
        <v>46</v>
      </c>
      <c r="B1250" s="164">
        <f t="shared" si="352"/>
        <v>0</v>
      </c>
      <c r="C1250" s="164">
        <f t="shared" si="353"/>
        <v>0</v>
      </c>
      <c r="D1250" s="164">
        <f t="shared" si="354"/>
        <v>0</v>
      </c>
      <c r="E1250" s="164"/>
      <c r="F1250" s="164"/>
      <c r="G1250" s="165"/>
      <c r="H1250" s="164"/>
      <c r="I1250" s="164"/>
      <c r="J1250" s="164"/>
      <c r="K1250" s="164"/>
      <c r="L1250" s="164"/>
      <c r="M1250" s="164"/>
      <c r="N1250" s="164"/>
      <c r="O1250" s="164"/>
      <c r="P1250" s="164"/>
      <c r="Q1250" s="164"/>
      <c r="R1250" s="164"/>
      <c r="S1250" s="164"/>
      <c r="T1250" s="164"/>
      <c r="U1250" s="164"/>
      <c r="V1250" s="164"/>
      <c r="W1250" s="164"/>
      <c r="X1250" s="164"/>
      <c r="Y1250" s="164"/>
      <c r="Z1250" s="41">
        <v>0</v>
      </c>
    </row>
    <row r="1251" spans="1:27" ht="15" customHeight="1" x14ac:dyDescent="0.25">
      <c r="A1251" s="181" t="s">
        <v>47</v>
      </c>
      <c r="B1251" s="182">
        <f t="shared" si="352"/>
        <v>0</v>
      </c>
      <c r="C1251" s="182">
        <f t="shared" si="353"/>
        <v>0</v>
      </c>
      <c r="D1251" s="182">
        <f t="shared" si="354"/>
        <v>0</v>
      </c>
      <c r="E1251" s="182"/>
      <c r="F1251" s="182"/>
      <c r="G1251" s="182"/>
      <c r="H1251" s="182"/>
      <c r="I1251" s="182"/>
      <c r="J1251" s="182"/>
      <c r="K1251" s="182"/>
      <c r="L1251" s="182"/>
      <c r="M1251" s="182"/>
      <c r="N1251" s="182"/>
      <c r="O1251" s="182"/>
      <c r="P1251" s="182"/>
      <c r="Q1251" s="182"/>
      <c r="R1251" s="182"/>
      <c r="S1251" s="182"/>
      <c r="T1251" s="182"/>
      <c r="U1251" s="182"/>
      <c r="V1251" s="182"/>
      <c r="W1251" s="182"/>
      <c r="X1251" s="182"/>
      <c r="Y1251" s="182"/>
      <c r="Z1251" s="41">
        <v>1</v>
      </c>
    </row>
    <row r="1252" spans="1:27" ht="15" customHeight="1" x14ac:dyDescent="0.25">
      <c r="A1252" s="181" t="s">
        <v>48</v>
      </c>
      <c r="B1252" s="182">
        <f t="shared" si="352"/>
        <v>0</v>
      </c>
      <c r="C1252" s="182">
        <f t="shared" si="353"/>
        <v>0</v>
      </c>
      <c r="D1252" s="182">
        <f t="shared" si="354"/>
        <v>0</v>
      </c>
      <c r="E1252" s="182"/>
      <c r="F1252" s="182"/>
      <c r="G1252" s="182"/>
      <c r="H1252" s="182"/>
      <c r="I1252" s="182"/>
      <c r="J1252" s="182"/>
      <c r="K1252" s="182"/>
      <c r="L1252" s="182"/>
      <c r="M1252" s="182"/>
      <c r="N1252" s="182"/>
      <c r="O1252" s="182"/>
      <c r="P1252" s="182"/>
      <c r="Q1252" s="182"/>
      <c r="R1252" s="182"/>
      <c r="S1252" s="182"/>
      <c r="T1252" s="182"/>
      <c r="U1252" s="182"/>
      <c r="V1252" s="182"/>
      <c r="W1252" s="182"/>
      <c r="X1252" s="182"/>
      <c r="Y1252" s="182"/>
      <c r="Z1252" s="41">
        <v>1</v>
      </c>
    </row>
    <row r="1253" spans="1:27" s="44" customFormat="1" x14ac:dyDescent="0.25">
      <c r="A1253" s="161" t="s">
        <v>18</v>
      </c>
      <c r="B1253" s="162">
        <f t="shared" ref="B1253:Y1253" si="355">SUMIF($Z1241:$Z1252,"=1",B1241:B1252)</f>
        <v>2.09</v>
      </c>
      <c r="C1253" s="162">
        <f t="shared" si="355"/>
        <v>382</v>
      </c>
      <c r="D1253" s="162">
        <f t="shared" si="355"/>
        <v>6322.58</v>
      </c>
      <c r="E1253" s="162">
        <f t="shared" si="355"/>
        <v>0</v>
      </c>
      <c r="F1253" s="162">
        <f t="shared" si="355"/>
        <v>0</v>
      </c>
      <c r="G1253" s="162">
        <f t="shared" si="355"/>
        <v>0</v>
      </c>
      <c r="H1253" s="162">
        <f t="shared" si="355"/>
        <v>2.09</v>
      </c>
      <c r="I1253" s="162">
        <f t="shared" si="355"/>
        <v>382</v>
      </c>
      <c r="J1253" s="162">
        <f t="shared" si="355"/>
        <v>6322.58</v>
      </c>
      <c r="K1253" s="162">
        <f t="shared" si="355"/>
        <v>0</v>
      </c>
      <c r="L1253" s="162">
        <f t="shared" si="355"/>
        <v>0</v>
      </c>
      <c r="M1253" s="162">
        <f t="shared" si="355"/>
        <v>0</v>
      </c>
      <c r="N1253" s="162">
        <f t="shared" si="355"/>
        <v>0</v>
      </c>
      <c r="O1253" s="162">
        <f t="shared" si="355"/>
        <v>0</v>
      </c>
      <c r="P1253" s="162">
        <f t="shared" si="355"/>
        <v>0</v>
      </c>
      <c r="Q1253" s="162">
        <f t="shared" si="355"/>
        <v>0</v>
      </c>
      <c r="R1253" s="162">
        <f t="shared" si="355"/>
        <v>0</v>
      </c>
      <c r="S1253" s="162">
        <f t="shared" si="355"/>
        <v>0</v>
      </c>
      <c r="T1253" s="162">
        <f t="shared" si="355"/>
        <v>0</v>
      </c>
      <c r="U1253" s="162">
        <f t="shared" si="355"/>
        <v>0</v>
      </c>
      <c r="V1253" s="162">
        <f t="shared" si="355"/>
        <v>0</v>
      </c>
      <c r="W1253" s="162">
        <f t="shared" si="355"/>
        <v>0</v>
      </c>
      <c r="X1253" s="162">
        <f t="shared" si="355"/>
        <v>0</v>
      </c>
      <c r="Y1253" s="162">
        <f t="shared" si="355"/>
        <v>0</v>
      </c>
    </row>
    <row r="1254" spans="1:27" x14ac:dyDescent="0.25">
      <c r="A1254" s="229" t="s">
        <v>137</v>
      </c>
      <c r="B1254" s="230"/>
      <c r="C1254" s="230"/>
      <c r="D1254" s="230"/>
      <c r="E1254" s="230"/>
      <c r="F1254" s="230"/>
      <c r="G1254" s="230"/>
      <c r="H1254" s="230"/>
      <c r="I1254" s="230"/>
      <c r="J1254" s="230"/>
      <c r="K1254" s="230"/>
      <c r="L1254" s="230"/>
      <c r="M1254" s="230"/>
      <c r="N1254" s="230"/>
      <c r="O1254" s="230"/>
      <c r="P1254" s="230"/>
      <c r="Q1254" s="230"/>
      <c r="R1254" s="230"/>
      <c r="S1254" s="230"/>
      <c r="T1254" s="230"/>
      <c r="U1254" s="230"/>
      <c r="V1254" s="230"/>
      <c r="W1254" s="230"/>
      <c r="X1254" s="230"/>
      <c r="Y1254" s="231"/>
      <c r="AA1254" s="160"/>
    </row>
    <row r="1255" spans="1:27" ht="15" customHeight="1" x14ac:dyDescent="0.25">
      <c r="A1255" s="181" t="s">
        <v>37</v>
      </c>
      <c r="B1255" s="182">
        <f t="shared" ref="B1255:B1266" si="356">E1255+H1255+K1255+N1255+Q1255+T1255+W1255</f>
        <v>1804.42</v>
      </c>
      <c r="C1255" s="182">
        <f t="shared" ref="C1255:C1266" si="357">F1255+I1255+L1255+O1255+R1255+U1255+X1255</f>
        <v>331777.39000000007</v>
      </c>
      <c r="D1255" s="182">
        <f t="shared" ref="D1255:D1266" si="358">G1255+J1255+M1255+P1255+S1255+V1255+Y1255</f>
        <v>5149721.93</v>
      </c>
      <c r="E1255" s="182">
        <v>306.55</v>
      </c>
      <c r="F1255" s="182">
        <v>56340.72</v>
      </c>
      <c r="G1255" s="182">
        <v>1460497.84</v>
      </c>
      <c r="H1255" s="182">
        <v>465.59</v>
      </c>
      <c r="I1255" s="182">
        <v>85626.8</v>
      </c>
      <c r="J1255" s="182">
        <v>1442942.17</v>
      </c>
      <c r="K1255" s="182">
        <v>391.61</v>
      </c>
      <c r="L1255" s="182">
        <v>72099.600000000006</v>
      </c>
      <c r="M1255" s="182">
        <v>850821.32</v>
      </c>
      <c r="N1255" s="182">
        <v>179.41</v>
      </c>
      <c r="O1255" s="182">
        <v>32930.29</v>
      </c>
      <c r="P1255" s="182">
        <v>509516</v>
      </c>
      <c r="Q1255" s="182">
        <v>103.53</v>
      </c>
      <c r="R1255" s="182">
        <v>19015</v>
      </c>
      <c r="S1255" s="182">
        <v>177977.11</v>
      </c>
      <c r="T1255" s="182">
        <v>280.52999999999997</v>
      </c>
      <c r="U1255" s="182">
        <v>51561.58</v>
      </c>
      <c r="V1255" s="182">
        <v>582292.35</v>
      </c>
      <c r="W1255" s="182">
        <v>77.2</v>
      </c>
      <c r="X1255" s="182">
        <v>14203.4</v>
      </c>
      <c r="Y1255" s="182">
        <v>125675.14</v>
      </c>
      <c r="Z1255" s="41">
        <v>1</v>
      </c>
    </row>
    <row r="1256" spans="1:27" ht="15" customHeight="1" x14ac:dyDescent="0.25">
      <c r="A1256" s="163" t="s">
        <v>38</v>
      </c>
      <c r="B1256" s="164">
        <f t="shared" si="356"/>
        <v>1363.8999999999999</v>
      </c>
      <c r="C1256" s="164">
        <f t="shared" si="357"/>
        <v>250820.91</v>
      </c>
      <c r="D1256" s="164">
        <f t="shared" si="358"/>
        <v>3752579.5799999991</v>
      </c>
      <c r="E1256" s="164">
        <v>186.22</v>
      </c>
      <c r="F1256" s="164">
        <v>34246.93</v>
      </c>
      <c r="G1256" s="165">
        <v>894190.88</v>
      </c>
      <c r="H1256" s="164">
        <v>356.21</v>
      </c>
      <c r="I1256" s="164">
        <v>65488.45</v>
      </c>
      <c r="J1256" s="164">
        <v>1112030.98</v>
      </c>
      <c r="K1256" s="164">
        <v>311.36</v>
      </c>
      <c r="L1256" s="164">
        <v>57272.83</v>
      </c>
      <c r="M1256" s="164">
        <v>682213.73</v>
      </c>
      <c r="N1256" s="164">
        <v>136.32</v>
      </c>
      <c r="O1256" s="164">
        <v>25066.27</v>
      </c>
      <c r="P1256" s="164">
        <v>381228.13</v>
      </c>
      <c r="Q1256" s="164">
        <v>85.46</v>
      </c>
      <c r="R1256" s="164">
        <v>15719</v>
      </c>
      <c r="S1256" s="164">
        <v>138076.54999999999</v>
      </c>
      <c r="T1256" s="164">
        <v>225.3</v>
      </c>
      <c r="U1256" s="164">
        <v>41432.58</v>
      </c>
      <c r="V1256" s="164">
        <v>440530.47</v>
      </c>
      <c r="W1256" s="164">
        <v>63.03</v>
      </c>
      <c r="X1256" s="164">
        <v>11594.85</v>
      </c>
      <c r="Y1256" s="164">
        <v>104308.84</v>
      </c>
      <c r="Z1256" s="41">
        <v>0</v>
      </c>
    </row>
    <row r="1257" spans="1:27" ht="15" customHeight="1" x14ac:dyDescent="0.25">
      <c r="A1257" s="163" t="s">
        <v>39</v>
      </c>
      <c r="B1257" s="164">
        <f t="shared" si="356"/>
        <v>0</v>
      </c>
      <c r="C1257" s="164">
        <f t="shared" si="357"/>
        <v>0</v>
      </c>
      <c r="D1257" s="164">
        <f t="shared" si="358"/>
        <v>92031.959999999992</v>
      </c>
      <c r="E1257" s="164"/>
      <c r="F1257" s="164"/>
      <c r="G1257" s="165">
        <v>43030.25</v>
      </c>
      <c r="H1257" s="164"/>
      <c r="I1257" s="164"/>
      <c r="J1257" s="164">
        <v>3309.78</v>
      </c>
      <c r="K1257" s="164"/>
      <c r="L1257" s="164"/>
      <c r="M1257" s="164">
        <v>441.98</v>
      </c>
      <c r="N1257" s="164"/>
      <c r="O1257" s="164"/>
      <c r="P1257" s="164">
        <v>3493</v>
      </c>
      <c r="Q1257" s="164"/>
      <c r="R1257" s="164"/>
      <c r="S1257" s="164">
        <v>9408.7999999999993</v>
      </c>
      <c r="T1257" s="164"/>
      <c r="U1257" s="164"/>
      <c r="V1257" s="164">
        <v>32145.45</v>
      </c>
      <c r="W1257" s="164"/>
      <c r="X1257" s="164"/>
      <c r="Y1257" s="164">
        <v>202.7</v>
      </c>
      <c r="Z1257" s="41">
        <v>0</v>
      </c>
    </row>
    <row r="1258" spans="1:27" ht="15" customHeight="1" x14ac:dyDescent="0.25">
      <c r="A1258" s="163" t="s">
        <v>40</v>
      </c>
      <c r="B1258" s="164">
        <f t="shared" si="356"/>
        <v>440.52</v>
      </c>
      <c r="C1258" s="164">
        <f t="shared" si="357"/>
        <v>80956.48000000001</v>
      </c>
      <c r="D1258" s="164">
        <f t="shared" si="358"/>
        <v>1305110.3900000001</v>
      </c>
      <c r="E1258" s="164">
        <v>120.33</v>
      </c>
      <c r="F1258" s="164">
        <v>22093.79</v>
      </c>
      <c r="G1258" s="165">
        <v>523276.71</v>
      </c>
      <c r="H1258" s="164">
        <v>109.38</v>
      </c>
      <c r="I1258" s="164">
        <v>20138.349999999999</v>
      </c>
      <c r="J1258" s="164">
        <v>327601.40999999997</v>
      </c>
      <c r="K1258" s="164">
        <v>80.25</v>
      </c>
      <c r="L1258" s="164">
        <v>14826.77</v>
      </c>
      <c r="M1258" s="164">
        <v>168165.61</v>
      </c>
      <c r="N1258" s="164">
        <v>43.09</v>
      </c>
      <c r="O1258" s="164">
        <v>7864.02</v>
      </c>
      <c r="P1258" s="164">
        <v>124794.87</v>
      </c>
      <c r="Q1258" s="164">
        <v>18.07</v>
      </c>
      <c r="R1258" s="164">
        <v>3296</v>
      </c>
      <c r="S1258" s="164">
        <v>30491.759999999998</v>
      </c>
      <c r="T1258" s="164">
        <v>55.23</v>
      </c>
      <c r="U1258" s="164">
        <v>10129</v>
      </c>
      <c r="V1258" s="164">
        <v>109616.43</v>
      </c>
      <c r="W1258" s="164">
        <v>14.17</v>
      </c>
      <c r="X1258" s="164">
        <v>2608.5500000000002</v>
      </c>
      <c r="Y1258" s="164">
        <v>21163.599999999999</v>
      </c>
      <c r="Z1258" s="41">
        <v>0</v>
      </c>
    </row>
    <row r="1259" spans="1:27" ht="15" customHeight="1" x14ac:dyDescent="0.25">
      <c r="A1259" s="181" t="s">
        <v>41</v>
      </c>
      <c r="B1259" s="182">
        <f t="shared" si="356"/>
        <v>75.740000000000009</v>
      </c>
      <c r="C1259" s="182">
        <f t="shared" si="357"/>
        <v>13955.5</v>
      </c>
      <c r="D1259" s="182">
        <f t="shared" si="358"/>
        <v>140006.21</v>
      </c>
      <c r="E1259" s="182">
        <v>6.59</v>
      </c>
      <c r="F1259" s="182">
        <v>1220.4000000000001</v>
      </c>
      <c r="G1259" s="182">
        <v>23412.59</v>
      </c>
      <c r="H1259" s="182">
        <v>14.45</v>
      </c>
      <c r="I1259" s="182">
        <v>2670</v>
      </c>
      <c r="J1259" s="182">
        <v>33751.4</v>
      </c>
      <c r="K1259" s="182">
        <v>19.27</v>
      </c>
      <c r="L1259" s="182">
        <v>3539</v>
      </c>
      <c r="M1259" s="182">
        <v>30401.02</v>
      </c>
      <c r="N1259" s="182">
        <v>7.67</v>
      </c>
      <c r="O1259" s="182">
        <v>1416.28</v>
      </c>
      <c r="P1259" s="182">
        <v>17720.88</v>
      </c>
      <c r="Q1259" s="182">
        <v>7.43</v>
      </c>
      <c r="R1259" s="182">
        <v>1366</v>
      </c>
      <c r="S1259" s="182">
        <v>9464.18</v>
      </c>
      <c r="T1259" s="182">
        <v>14.71</v>
      </c>
      <c r="U1259" s="182">
        <v>2707.02</v>
      </c>
      <c r="V1259" s="182">
        <v>18529.46</v>
      </c>
      <c r="W1259" s="182">
        <v>5.62</v>
      </c>
      <c r="X1259" s="182">
        <v>1036.8</v>
      </c>
      <c r="Y1259" s="182">
        <v>6726.68</v>
      </c>
      <c r="Z1259" s="41">
        <v>1</v>
      </c>
    </row>
    <row r="1260" spans="1:27" ht="15" customHeight="1" x14ac:dyDescent="0.25">
      <c r="A1260" s="181" t="s">
        <v>42</v>
      </c>
      <c r="B1260" s="182">
        <f t="shared" si="356"/>
        <v>92.98</v>
      </c>
      <c r="C1260" s="182">
        <f t="shared" si="357"/>
        <v>16982.64</v>
      </c>
      <c r="D1260" s="182">
        <f t="shared" si="358"/>
        <v>570562</v>
      </c>
      <c r="E1260" s="182">
        <v>48.55</v>
      </c>
      <c r="F1260" s="182">
        <v>8868.48</v>
      </c>
      <c r="G1260" s="182">
        <v>386415.96</v>
      </c>
      <c r="H1260" s="182">
        <v>22.31</v>
      </c>
      <c r="I1260" s="182">
        <v>4084.41</v>
      </c>
      <c r="J1260" s="182">
        <v>97084.94</v>
      </c>
      <c r="K1260" s="182">
        <v>5.64</v>
      </c>
      <c r="L1260" s="182">
        <v>1033.6500000000001</v>
      </c>
      <c r="M1260" s="182">
        <v>13627.49</v>
      </c>
      <c r="N1260" s="182">
        <v>12.15</v>
      </c>
      <c r="O1260" s="182">
        <v>2203.14</v>
      </c>
      <c r="P1260" s="182">
        <v>61058.35</v>
      </c>
      <c r="Q1260" s="182">
        <v>0.27</v>
      </c>
      <c r="R1260" s="182">
        <v>51</v>
      </c>
      <c r="S1260" s="182">
        <v>459.16</v>
      </c>
      <c r="T1260" s="182">
        <v>3.9</v>
      </c>
      <c r="U1260" s="182">
        <v>711.96</v>
      </c>
      <c r="V1260" s="182">
        <v>11648.61</v>
      </c>
      <c r="W1260" s="182">
        <v>0.16</v>
      </c>
      <c r="X1260" s="182">
        <v>30</v>
      </c>
      <c r="Y1260" s="182">
        <v>267.49</v>
      </c>
      <c r="Z1260" s="41">
        <v>1</v>
      </c>
    </row>
    <row r="1261" spans="1:27" ht="15" customHeight="1" x14ac:dyDescent="0.25">
      <c r="A1261" s="163" t="s">
        <v>43</v>
      </c>
      <c r="B1261" s="164">
        <f t="shared" si="356"/>
        <v>69.890000000000015</v>
      </c>
      <c r="C1261" s="164">
        <f t="shared" si="357"/>
        <v>12728.930000000002</v>
      </c>
      <c r="D1261" s="164">
        <f t="shared" si="358"/>
        <v>486037.94</v>
      </c>
      <c r="E1261" s="164">
        <v>44.89</v>
      </c>
      <c r="F1261" s="164">
        <v>8195.9500000000007</v>
      </c>
      <c r="G1261" s="165">
        <v>360316.41</v>
      </c>
      <c r="H1261" s="164">
        <v>13.45</v>
      </c>
      <c r="I1261" s="164">
        <v>2443.54</v>
      </c>
      <c r="J1261" s="164">
        <v>66467.350000000006</v>
      </c>
      <c r="K1261" s="164"/>
      <c r="L1261" s="164"/>
      <c r="M1261" s="164"/>
      <c r="N1261" s="164">
        <v>11.46</v>
      </c>
      <c r="O1261" s="164">
        <v>2073.44</v>
      </c>
      <c r="P1261" s="164">
        <v>58482.94</v>
      </c>
      <c r="Q1261" s="164"/>
      <c r="R1261" s="164"/>
      <c r="S1261" s="164"/>
      <c r="T1261" s="164">
        <v>0.09</v>
      </c>
      <c r="U1261" s="164">
        <v>16</v>
      </c>
      <c r="V1261" s="164">
        <v>771.24</v>
      </c>
      <c r="W1261" s="164"/>
      <c r="X1261" s="164"/>
      <c r="Y1261" s="164"/>
      <c r="Z1261" s="41">
        <v>0</v>
      </c>
    </row>
    <row r="1262" spans="1:27" ht="15" customHeight="1" x14ac:dyDescent="0.25">
      <c r="A1262" s="163" t="s">
        <v>44</v>
      </c>
      <c r="B1262" s="164">
        <f t="shared" si="356"/>
        <v>19.939999999999998</v>
      </c>
      <c r="C1262" s="164">
        <f t="shared" si="357"/>
        <v>3675.35</v>
      </c>
      <c r="D1262" s="164">
        <f t="shared" si="358"/>
        <v>67054.410000000018</v>
      </c>
      <c r="E1262" s="164">
        <v>2.52</v>
      </c>
      <c r="F1262" s="164">
        <v>465.43</v>
      </c>
      <c r="G1262" s="165">
        <v>16394.490000000002</v>
      </c>
      <c r="H1262" s="164">
        <v>8.69</v>
      </c>
      <c r="I1262" s="164">
        <v>1608.66</v>
      </c>
      <c r="J1262" s="164">
        <v>29654.799999999999</v>
      </c>
      <c r="K1262" s="164">
        <v>5.64</v>
      </c>
      <c r="L1262" s="164">
        <v>1033.6500000000001</v>
      </c>
      <c r="M1262" s="164">
        <v>13627.49</v>
      </c>
      <c r="N1262" s="164">
        <v>0.69</v>
      </c>
      <c r="O1262" s="164">
        <v>129.69999999999999</v>
      </c>
      <c r="P1262" s="164">
        <v>2575.41</v>
      </c>
      <c r="Q1262" s="164">
        <v>0.27</v>
      </c>
      <c r="R1262" s="164">
        <v>51</v>
      </c>
      <c r="S1262" s="164">
        <v>459.16</v>
      </c>
      <c r="T1262" s="164">
        <v>1.97</v>
      </c>
      <c r="U1262" s="164">
        <v>356.91</v>
      </c>
      <c r="V1262" s="164">
        <v>4075.57</v>
      </c>
      <c r="W1262" s="164">
        <v>0.16</v>
      </c>
      <c r="X1262" s="164">
        <v>30</v>
      </c>
      <c r="Y1262" s="164">
        <v>267.49</v>
      </c>
      <c r="Z1262" s="41">
        <v>0</v>
      </c>
    </row>
    <row r="1263" spans="1:27" ht="15" customHeight="1" x14ac:dyDescent="0.25">
      <c r="A1263" s="163" t="s">
        <v>45</v>
      </c>
      <c r="B1263" s="164">
        <f t="shared" si="356"/>
        <v>0</v>
      </c>
      <c r="C1263" s="164">
        <f t="shared" si="357"/>
        <v>0</v>
      </c>
      <c r="D1263" s="164">
        <f t="shared" si="358"/>
        <v>0</v>
      </c>
      <c r="E1263" s="164"/>
      <c r="F1263" s="164"/>
      <c r="G1263" s="165"/>
      <c r="H1263" s="164"/>
      <c r="I1263" s="164"/>
      <c r="J1263" s="164"/>
      <c r="K1263" s="164"/>
      <c r="L1263" s="164"/>
      <c r="M1263" s="164"/>
      <c r="N1263" s="164"/>
      <c r="O1263" s="164"/>
      <c r="P1263" s="164"/>
      <c r="Q1263" s="164"/>
      <c r="R1263" s="164"/>
      <c r="S1263" s="164"/>
      <c r="T1263" s="164"/>
      <c r="U1263" s="164"/>
      <c r="V1263" s="164"/>
      <c r="W1263" s="164"/>
      <c r="X1263" s="164"/>
      <c r="Y1263" s="164"/>
      <c r="Z1263" s="41">
        <v>0</v>
      </c>
    </row>
    <row r="1264" spans="1:27" ht="15" customHeight="1" x14ac:dyDescent="0.25">
      <c r="A1264" s="163" t="s">
        <v>46</v>
      </c>
      <c r="B1264" s="164">
        <f t="shared" si="356"/>
        <v>3.15</v>
      </c>
      <c r="C1264" s="164">
        <f t="shared" si="357"/>
        <v>578.36</v>
      </c>
      <c r="D1264" s="164">
        <f t="shared" si="358"/>
        <v>17469.649999999998</v>
      </c>
      <c r="E1264" s="164">
        <v>1.1399999999999999</v>
      </c>
      <c r="F1264" s="164">
        <v>207.1</v>
      </c>
      <c r="G1264" s="165">
        <v>9705.06</v>
      </c>
      <c r="H1264" s="164">
        <v>0.17</v>
      </c>
      <c r="I1264" s="164">
        <v>32.21</v>
      </c>
      <c r="J1264" s="164">
        <v>962.79</v>
      </c>
      <c r="K1264" s="164"/>
      <c r="L1264" s="164"/>
      <c r="M1264" s="164"/>
      <c r="N1264" s="164"/>
      <c r="O1264" s="164"/>
      <c r="P1264" s="164"/>
      <c r="Q1264" s="164"/>
      <c r="R1264" s="164"/>
      <c r="S1264" s="164"/>
      <c r="T1264" s="164">
        <v>1.84</v>
      </c>
      <c r="U1264" s="164">
        <v>339.05</v>
      </c>
      <c r="V1264" s="164">
        <v>6801.8</v>
      </c>
      <c r="W1264" s="164"/>
      <c r="X1264" s="164"/>
      <c r="Y1264" s="164"/>
      <c r="Z1264" s="41">
        <v>0</v>
      </c>
    </row>
    <row r="1265" spans="1:26" ht="15" customHeight="1" x14ac:dyDescent="0.25">
      <c r="A1265" s="181" t="s">
        <v>47</v>
      </c>
      <c r="B1265" s="182">
        <f t="shared" si="356"/>
        <v>1.83</v>
      </c>
      <c r="C1265" s="182">
        <f t="shared" si="357"/>
        <v>334.25</v>
      </c>
      <c r="D1265" s="182">
        <f t="shared" si="358"/>
        <v>3644.91</v>
      </c>
      <c r="E1265" s="182"/>
      <c r="F1265" s="182"/>
      <c r="G1265" s="182"/>
      <c r="H1265" s="182"/>
      <c r="I1265" s="182"/>
      <c r="J1265" s="182"/>
      <c r="K1265" s="182"/>
      <c r="L1265" s="182"/>
      <c r="M1265" s="182"/>
      <c r="N1265" s="182"/>
      <c r="O1265" s="182"/>
      <c r="P1265" s="182"/>
      <c r="Q1265" s="182"/>
      <c r="R1265" s="182"/>
      <c r="S1265" s="182"/>
      <c r="T1265" s="182"/>
      <c r="U1265" s="182"/>
      <c r="V1265" s="182"/>
      <c r="W1265" s="182">
        <v>1.83</v>
      </c>
      <c r="X1265" s="182">
        <v>334.25</v>
      </c>
      <c r="Y1265" s="182">
        <v>3644.91</v>
      </c>
      <c r="Z1265" s="41">
        <v>1</v>
      </c>
    </row>
    <row r="1266" spans="1:26" ht="15" customHeight="1" x14ac:dyDescent="0.25">
      <c r="A1266" s="181" t="s">
        <v>48</v>
      </c>
      <c r="B1266" s="182">
        <f t="shared" si="356"/>
        <v>21.46</v>
      </c>
      <c r="C1266" s="182">
        <f t="shared" si="357"/>
        <v>3951.1099999999997</v>
      </c>
      <c r="D1266" s="182">
        <f t="shared" si="358"/>
        <v>13088.070000000002</v>
      </c>
      <c r="E1266" s="182">
        <v>7.46</v>
      </c>
      <c r="F1266" s="182">
        <v>1375.53</v>
      </c>
      <c r="G1266" s="182">
        <v>6806.02</v>
      </c>
      <c r="H1266" s="182">
        <v>3.95</v>
      </c>
      <c r="I1266" s="182">
        <v>725.78</v>
      </c>
      <c r="J1266" s="182">
        <v>2286.86</v>
      </c>
      <c r="K1266" s="182"/>
      <c r="L1266" s="182"/>
      <c r="M1266" s="182"/>
      <c r="N1266" s="182"/>
      <c r="O1266" s="182"/>
      <c r="P1266" s="182"/>
      <c r="Q1266" s="182"/>
      <c r="R1266" s="182"/>
      <c r="S1266" s="182"/>
      <c r="T1266" s="182">
        <v>10.050000000000001</v>
      </c>
      <c r="U1266" s="182">
        <v>1849.8</v>
      </c>
      <c r="V1266" s="182">
        <v>3995.19</v>
      </c>
      <c r="W1266" s="182"/>
      <c r="X1266" s="182"/>
      <c r="Y1266" s="182"/>
      <c r="Z1266" s="41">
        <v>1</v>
      </c>
    </row>
    <row r="1267" spans="1:26" s="44" customFormat="1" x14ac:dyDescent="0.25">
      <c r="A1267" s="161" t="s">
        <v>18</v>
      </c>
      <c r="B1267" s="162">
        <f t="shared" ref="B1267:Y1267" si="359">SUMIF($Z1255:$Z1266,"=1",B1255:B1266)</f>
        <v>1996.43</v>
      </c>
      <c r="C1267" s="162">
        <f t="shared" si="359"/>
        <v>367000.89000000007</v>
      </c>
      <c r="D1267" s="162">
        <f t="shared" si="359"/>
        <v>5877023.1200000001</v>
      </c>
      <c r="E1267" s="162">
        <f t="shared" si="359"/>
        <v>369.15</v>
      </c>
      <c r="F1267" s="162">
        <f t="shared" si="359"/>
        <v>67805.13</v>
      </c>
      <c r="G1267" s="162">
        <f t="shared" si="359"/>
        <v>1877132.4100000001</v>
      </c>
      <c r="H1267" s="162">
        <f t="shared" si="359"/>
        <v>506.29999999999995</v>
      </c>
      <c r="I1267" s="162">
        <f t="shared" si="359"/>
        <v>93106.99</v>
      </c>
      <c r="J1267" s="162">
        <f t="shared" si="359"/>
        <v>1576065.3699999999</v>
      </c>
      <c r="K1267" s="162">
        <f t="shared" si="359"/>
        <v>416.52</v>
      </c>
      <c r="L1267" s="162">
        <f t="shared" si="359"/>
        <v>76672.25</v>
      </c>
      <c r="M1267" s="162">
        <f t="shared" si="359"/>
        <v>894849.83</v>
      </c>
      <c r="N1267" s="162">
        <f t="shared" si="359"/>
        <v>199.23</v>
      </c>
      <c r="O1267" s="162">
        <f t="shared" si="359"/>
        <v>36549.71</v>
      </c>
      <c r="P1267" s="162">
        <f t="shared" si="359"/>
        <v>588295.23</v>
      </c>
      <c r="Q1267" s="162">
        <f t="shared" si="359"/>
        <v>111.23</v>
      </c>
      <c r="R1267" s="162">
        <f t="shared" si="359"/>
        <v>20432</v>
      </c>
      <c r="S1267" s="162">
        <f t="shared" si="359"/>
        <v>187900.44999999998</v>
      </c>
      <c r="T1267" s="162">
        <f t="shared" si="359"/>
        <v>309.18999999999994</v>
      </c>
      <c r="U1267" s="162">
        <f t="shared" si="359"/>
        <v>56830.36</v>
      </c>
      <c r="V1267" s="162">
        <f t="shared" si="359"/>
        <v>616465.60999999987</v>
      </c>
      <c r="W1267" s="162">
        <f t="shared" si="359"/>
        <v>84.81</v>
      </c>
      <c r="X1267" s="162">
        <f t="shared" si="359"/>
        <v>15604.449999999999</v>
      </c>
      <c r="Y1267" s="162">
        <f t="shared" si="359"/>
        <v>136314.22</v>
      </c>
    </row>
  </sheetData>
  <mergeCells count="103">
    <mergeCell ref="A1212:Y1212"/>
    <mergeCell ref="A1226:Y1226"/>
    <mergeCell ref="A1240:Y1240"/>
    <mergeCell ref="A1254:Y1254"/>
    <mergeCell ref="A1142:Y1142"/>
    <mergeCell ref="A1156:Y1156"/>
    <mergeCell ref="A1170:Y1170"/>
    <mergeCell ref="A1184:Y1184"/>
    <mergeCell ref="A1198:Y1198"/>
    <mergeCell ref="A1072:Y1072"/>
    <mergeCell ref="A1086:Y1086"/>
    <mergeCell ref="A1100:Y1100"/>
    <mergeCell ref="A1114:Y1114"/>
    <mergeCell ref="A1128:Y1128"/>
    <mergeCell ref="A1002:Y1002"/>
    <mergeCell ref="A1016:Y1016"/>
    <mergeCell ref="A1030:Y1030"/>
    <mergeCell ref="A1044:Y1044"/>
    <mergeCell ref="A1058:Y1058"/>
    <mergeCell ref="A932:Y932"/>
    <mergeCell ref="A946:Y946"/>
    <mergeCell ref="A960:Y960"/>
    <mergeCell ref="A974:Y974"/>
    <mergeCell ref="A988:Y988"/>
    <mergeCell ref="A862:Y862"/>
    <mergeCell ref="A876:Y876"/>
    <mergeCell ref="A890:Y890"/>
    <mergeCell ref="A904:Y904"/>
    <mergeCell ref="A918:Y918"/>
    <mergeCell ref="A792:Y792"/>
    <mergeCell ref="A806:Y806"/>
    <mergeCell ref="A820:Y820"/>
    <mergeCell ref="A834:Y834"/>
    <mergeCell ref="A848:Y848"/>
    <mergeCell ref="A722:Y722"/>
    <mergeCell ref="A736:Y736"/>
    <mergeCell ref="A750:Y750"/>
    <mergeCell ref="A764:Y764"/>
    <mergeCell ref="A778:Y778"/>
    <mergeCell ref="A652:Y652"/>
    <mergeCell ref="A666:Y666"/>
    <mergeCell ref="A680:Y680"/>
    <mergeCell ref="A694:Y694"/>
    <mergeCell ref="A708:Y708"/>
    <mergeCell ref="A582:Y582"/>
    <mergeCell ref="A596:Y596"/>
    <mergeCell ref="A610:Y610"/>
    <mergeCell ref="A624:Y624"/>
    <mergeCell ref="A638:Y638"/>
    <mergeCell ref="A512:Y512"/>
    <mergeCell ref="A526:Y526"/>
    <mergeCell ref="A540:Y540"/>
    <mergeCell ref="A554:Y554"/>
    <mergeCell ref="A568:Y568"/>
    <mergeCell ref="A442:Y442"/>
    <mergeCell ref="A456:Y456"/>
    <mergeCell ref="A470:Y470"/>
    <mergeCell ref="A484:Y484"/>
    <mergeCell ref="A498:Y498"/>
    <mergeCell ref="A372:Y372"/>
    <mergeCell ref="A386:Y386"/>
    <mergeCell ref="A400:Y400"/>
    <mergeCell ref="A414:Y414"/>
    <mergeCell ref="A428:Y428"/>
    <mergeCell ref="A302:Y302"/>
    <mergeCell ref="A316:Y316"/>
    <mergeCell ref="A330:Y330"/>
    <mergeCell ref="A344:Y344"/>
    <mergeCell ref="A358:Y358"/>
    <mergeCell ref="A232:Y232"/>
    <mergeCell ref="A246:Y246"/>
    <mergeCell ref="A260:Y260"/>
    <mergeCell ref="A274:Y274"/>
    <mergeCell ref="A288:Y288"/>
    <mergeCell ref="A162:Y162"/>
    <mergeCell ref="A176:Y176"/>
    <mergeCell ref="A190:Y190"/>
    <mergeCell ref="A204:Y204"/>
    <mergeCell ref="A218:Y218"/>
    <mergeCell ref="A92:Y92"/>
    <mergeCell ref="A106:Y106"/>
    <mergeCell ref="A120:Y120"/>
    <mergeCell ref="A134:Y134"/>
    <mergeCell ref="A148:Y148"/>
    <mergeCell ref="A22:Y22"/>
    <mergeCell ref="A36:Y36"/>
    <mergeCell ref="A50:Y50"/>
    <mergeCell ref="A64:Y64"/>
    <mergeCell ref="A78:Y78"/>
    <mergeCell ref="A8:Y8"/>
    <mergeCell ref="Q6:S6"/>
    <mergeCell ref="T6:V6"/>
    <mergeCell ref="W6:Y6"/>
    <mergeCell ref="W1:Y1"/>
    <mergeCell ref="A6:A7"/>
    <mergeCell ref="B6:D6"/>
    <mergeCell ref="E6:G6"/>
    <mergeCell ref="H6:J6"/>
    <mergeCell ref="K6:M6"/>
    <mergeCell ref="N6:P6"/>
    <mergeCell ref="A1:D1"/>
    <mergeCell ref="A2:D2"/>
    <mergeCell ref="A4:D4"/>
  </mergeCells>
  <pageMargins left="0.39370078740157499" right="0.39370078740157499" top="0.78740157480314998" bottom="0.39370078740157499" header="0.31496062992126" footer="0.31496062992126"/>
  <pageSetup paperSize="9" scale="4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1309"/>
  <sheetViews>
    <sheetView showGridLines="0" workbookViewId="0">
      <pane xSplit="4" ySplit="7" topLeftCell="E8" activePane="bottomRight" state="frozen"/>
      <selection pane="topRight"/>
      <selection pane="bottomLeft"/>
      <selection pane="bottomRight" activeCell="C19" sqref="C19"/>
    </sheetView>
  </sheetViews>
  <sheetFormatPr defaultColWidth="9.140625" defaultRowHeight="15" x14ac:dyDescent="0.25"/>
  <cols>
    <col min="1" max="1" width="26.140625" style="41" customWidth="1"/>
    <col min="2" max="2" width="9.7109375" style="41" customWidth="1"/>
    <col min="3" max="3" width="12.7109375" style="41" customWidth="1"/>
    <col min="4" max="4" width="14.7109375" style="41" customWidth="1"/>
    <col min="5" max="5" width="9.7109375" style="41" customWidth="1"/>
    <col min="6" max="6" width="12.7109375" style="41" customWidth="1"/>
    <col min="7" max="7" width="14.7109375" style="41" customWidth="1"/>
    <col min="8" max="8" width="9.7109375" style="41" customWidth="1"/>
    <col min="9" max="9" width="12.7109375" style="41" customWidth="1"/>
    <col min="10" max="10" width="14.7109375" style="41" customWidth="1"/>
    <col min="11" max="11" width="9.7109375" style="41" customWidth="1"/>
    <col min="12" max="12" width="12.7109375" style="41" customWidth="1"/>
    <col min="13" max="13" width="14.7109375" style="41" customWidth="1"/>
    <col min="14" max="14" width="9.7109375" style="41" customWidth="1"/>
    <col min="15" max="15" width="12.7109375" style="41" customWidth="1"/>
    <col min="16" max="16" width="14.7109375" style="41" customWidth="1"/>
    <col min="17" max="17" width="9.7109375" style="41" customWidth="1"/>
    <col min="18" max="18" width="12.7109375" style="41" customWidth="1"/>
    <col min="19" max="19" width="14.7109375" style="41" customWidth="1"/>
    <col min="20" max="20" width="9.7109375" style="41" customWidth="1"/>
    <col min="21" max="21" width="12.7109375" style="41" customWidth="1"/>
    <col min="22" max="22" width="14.7109375" style="41" customWidth="1"/>
    <col min="23" max="23" width="9.7109375" style="41" customWidth="1"/>
    <col min="24" max="24" width="12.7109375" style="41" customWidth="1"/>
    <col min="25" max="25" width="14.7109375" style="41" customWidth="1"/>
    <col min="26" max="26" width="9.140625" style="41" hidden="1" customWidth="1"/>
    <col min="27" max="16384" width="9.140625" style="41"/>
  </cols>
  <sheetData>
    <row r="1" spans="1:27" x14ac:dyDescent="0.25">
      <c r="A1" s="237" t="s">
        <v>33</v>
      </c>
      <c r="B1" s="237"/>
      <c r="C1" s="237"/>
      <c r="D1" s="237"/>
      <c r="E1" s="179"/>
      <c r="F1" s="6"/>
      <c r="G1" s="6"/>
      <c r="H1" s="6"/>
      <c r="I1" s="6"/>
      <c r="W1" s="233">
        <v>45464.470925034722</v>
      </c>
      <c r="X1" s="233"/>
      <c r="Y1" s="233"/>
    </row>
    <row r="2" spans="1:27" x14ac:dyDescent="0.25">
      <c r="A2" s="250" t="s">
        <v>18</v>
      </c>
      <c r="B2" s="238"/>
      <c r="C2" s="238"/>
      <c r="D2" s="238"/>
      <c r="E2" s="42"/>
      <c r="F2" s="42"/>
      <c r="G2" s="42"/>
      <c r="H2" s="42"/>
      <c r="I2" s="42"/>
    </row>
    <row r="4" spans="1:27" x14ac:dyDescent="0.25">
      <c r="A4" s="239" t="s">
        <v>138</v>
      </c>
      <c r="B4" s="239"/>
      <c r="C4" s="239"/>
      <c r="D4" s="239"/>
      <c r="E4" s="43"/>
      <c r="F4" s="43"/>
      <c r="G4" s="43"/>
      <c r="H4" s="43"/>
      <c r="I4" s="43"/>
      <c r="J4" s="43"/>
      <c r="K4" s="43"/>
      <c r="L4" s="43"/>
      <c r="M4" s="43"/>
      <c r="P4" s="43"/>
      <c r="Q4" s="43"/>
      <c r="R4" s="43"/>
      <c r="S4" s="43"/>
      <c r="T4" s="43"/>
      <c r="U4" s="43"/>
    </row>
    <row r="5" spans="1:27" x14ac:dyDescent="0.25">
      <c r="A5" s="178"/>
    </row>
    <row r="6" spans="1:27" x14ac:dyDescent="0.25">
      <c r="A6" s="247" t="s">
        <v>139</v>
      </c>
      <c r="B6" s="249" t="s">
        <v>18</v>
      </c>
      <c r="C6" s="249"/>
      <c r="D6" s="249"/>
      <c r="E6" s="246" t="s">
        <v>20</v>
      </c>
      <c r="F6" s="246"/>
      <c r="G6" s="246"/>
      <c r="H6" s="246" t="s">
        <v>21</v>
      </c>
      <c r="I6" s="246"/>
      <c r="J6" s="246"/>
      <c r="K6" s="246" t="s">
        <v>22</v>
      </c>
      <c r="L6" s="246"/>
      <c r="M6" s="246"/>
      <c r="N6" s="246" t="s">
        <v>23</v>
      </c>
      <c r="O6" s="246"/>
      <c r="P6" s="246"/>
      <c r="Q6" s="246" t="s">
        <v>24</v>
      </c>
      <c r="R6" s="246"/>
      <c r="S6" s="246"/>
      <c r="T6" s="246" t="s">
        <v>25</v>
      </c>
      <c r="U6" s="246"/>
      <c r="V6" s="246"/>
      <c r="W6" s="246" t="s">
        <v>26</v>
      </c>
      <c r="X6" s="246"/>
      <c r="Y6" s="246"/>
      <c r="Z6" s="41">
        <v>14</v>
      </c>
    </row>
    <row r="7" spans="1:27" x14ac:dyDescent="0.25">
      <c r="A7" s="248"/>
      <c r="B7" s="166" t="s">
        <v>3</v>
      </c>
      <c r="C7" s="166" t="s">
        <v>0</v>
      </c>
      <c r="D7" s="166" t="s">
        <v>1</v>
      </c>
      <c r="E7" s="166" t="s">
        <v>3</v>
      </c>
      <c r="F7" s="166" t="s">
        <v>0</v>
      </c>
      <c r="G7" s="166" t="s">
        <v>1</v>
      </c>
      <c r="H7" s="166" t="s">
        <v>3</v>
      </c>
      <c r="I7" s="166" t="s">
        <v>0</v>
      </c>
      <c r="J7" s="166" t="s">
        <v>1</v>
      </c>
      <c r="K7" s="166" t="s">
        <v>3</v>
      </c>
      <c r="L7" s="166" t="s">
        <v>0</v>
      </c>
      <c r="M7" s="166" t="s">
        <v>1</v>
      </c>
      <c r="N7" s="166" t="s">
        <v>3</v>
      </c>
      <c r="O7" s="166" t="s">
        <v>0</v>
      </c>
      <c r="P7" s="166" t="s">
        <v>1</v>
      </c>
      <c r="Q7" s="166" t="s">
        <v>3</v>
      </c>
      <c r="R7" s="166" t="s">
        <v>0</v>
      </c>
      <c r="S7" s="166" t="s">
        <v>1</v>
      </c>
      <c r="T7" s="166" t="s">
        <v>3</v>
      </c>
      <c r="U7" s="166" t="s">
        <v>0</v>
      </c>
      <c r="V7" s="166" t="s">
        <v>1</v>
      </c>
      <c r="W7" s="166" t="s">
        <v>3</v>
      </c>
      <c r="X7" s="166" t="s">
        <v>0</v>
      </c>
      <c r="Y7" s="166" t="s">
        <v>1</v>
      </c>
    </row>
    <row r="8" spans="1:27" x14ac:dyDescent="0.25">
      <c r="A8" s="229" t="s">
        <v>36</v>
      </c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1"/>
      <c r="AA8" s="160"/>
    </row>
    <row r="9" spans="1:27" ht="15" customHeight="1" x14ac:dyDescent="0.25">
      <c r="A9" s="181" t="s">
        <v>37</v>
      </c>
      <c r="B9" s="182">
        <f t="shared" ref="B9:B20" si="0">E9+H9+K9+N9+Q9+T9+W9</f>
        <v>85.949999999999989</v>
      </c>
      <c r="C9" s="182">
        <f t="shared" ref="C9:C20" si="1">F9+I9+L9+O9+R9+U9+X9</f>
        <v>75555.199999999997</v>
      </c>
      <c r="D9" s="182">
        <f t="shared" ref="D9:D20" si="2">G9+J9+M9+P9+S9+V9+Y9</f>
        <v>1263961.1499999999</v>
      </c>
      <c r="E9" s="182">
        <v>1.97</v>
      </c>
      <c r="F9" s="182">
        <v>1735.2</v>
      </c>
      <c r="G9" s="182">
        <v>50223.03</v>
      </c>
      <c r="H9" s="182">
        <v>41.97</v>
      </c>
      <c r="I9" s="182">
        <v>36896</v>
      </c>
      <c r="J9" s="182">
        <v>686695.29</v>
      </c>
      <c r="K9" s="182">
        <v>31.29</v>
      </c>
      <c r="L9" s="182">
        <v>27484</v>
      </c>
      <c r="M9" s="182">
        <v>424826.91</v>
      </c>
      <c r="N9" s="182"/>
      <c r="O9" s="182"/>
      <c r="P9" s="182"/>
      <c r="Q9" s="182"/>
      <c r="R9" s="182"/>
      <c r="S9" s="182"/>
      <c r="T9" s="182"/>
      <c r="U9" s="182"/>
      <c r="V9" s="182"/>
      <c r="W9" s="182">
        <v>10.72</v>
      </c>
      <c r="X9" s="182">
        <v>9440</v>
      </c>
      <c r="Y9" s="182">
        <v>102215.92</v>
      </c>
      <c r="Z9" s="41">
        <v>1</v>
      </c>
    </row>
    <row r="10" spans="1:27" ht="15" customHeight="1" x14ac:dyDescent="0.25">
      <c r="A10" s="163" t="s">
        <v>38</v>
      </c>
      <c r="B10" s="164">
        <f t="shared" si="0"/>
        <v>67.84</v>
      </c>
      <c r="C10" s="164">
        <f t="shared" si="1"/>
        <v>59712.569999999992</v>
      </c>
      <c r="D10" s="164">
        <f t="shared" si="2"/>
        <v>997352.15</v>
      </c>
      <c r="E10" s="164">
        <v>1.3</v>
      </c>
      <c r="F10" s="164">
        <v>1142.68</v>
      </c>
      <c r="G10" s="165">
        <v>32653.17</v>
      </c>
      <c r="H10" s="164">
        <v>32.74</v>
      </c>
      <c r="I10" s="164">
        <v>28805</v>
      </c>
      <c r="J10" s="164">
        <v>540376.18999999994</v>
      </c>
      <c r="K10" s="164">
        <v>24.77</v>
      </c>
      <c r="L10" s="164">
        <v>21808.44</v>
      </c>
      <c r="M10" s="164">
        <v>337521.19</v>
      </c>
      <c r="N10" s="164"/>
      <c r="O10" s="164"/>
      <c r="P10" s="164"/>
      <c r="Q10" s="164"/>
      <c r="R10" s="164"/>
      <c r="S10" s="164"/>
      <c r="T10" s="164"/>
      <c r="U10" s="164"/>
      <c r="V10" s="164"/>
      <c r="W10" s="164">
        <v>9.0299999999999994</v>
      </c>
      <c r="X10" s="164">
        <v>7956.45</v>
      </c>
      <c r="Y10" s="164">
        <v>86801.600000000006</v>
      </c>
      <c r="Z10" s="41">
        <v>0</v>
      </c>
    </row>
    <row r="11" spans="1:27" ht="15" customHeight="1" x14ac:dyDescent="0.25">
      <c r="A11" s="163" t="s">
        <v>39</v>
      </c>
      <c r="B11" s="164">
        <f t="shared" si="0"/>
        <v>0</v>
      </c>
      <c r="C11" s="164">
        <f t="shared" si="1"/>
        <v>0</v>
      </c>
      <c r="D11" s="164">
        <f t="shared" si="2"/>
        <v>8270.14</v>
      </c>
      <c r="E11" s="164"/>
      <c r="F11" s="164"/>
      <c r="G11" s="165">
        <v>3398.45</v>
      </c>
      <c r="H11" s="164"/>
      <c r="I11" s="164"/>
      <c r="J11" s="164">
        <v>3004.49</v>
      </c>
      <c r="K11" s="164"/>
      <c r="L11" s="164"/>
      <c r="M11" s="164">
        <v>1399.29</v>
      </c>
      <c r="N11" s="164"/>
      <c r="O11" s="164"/>
      <c r="P11" s="164"/>
      <c r="Q11" s="164"/>
      <c r="R11" s="164"/>
      <c r="S11" s="164"/>
      <c r="T11" s="164"/>
      <c r="U11" s="164"/>
      <c r="V11" s="164"/>
      <c r="W11" s="164"/>
      <c r="X11" s="164"/>
      <c r="Y11" s="164">
        <v>467.91</v>
      </c>
      <c r="Z11" s="41">
        <v>0</v>
      </c>
    </row>
    <row r="12" spans="1:27" ht="15" customHeight="1" x14ac:dyDescent="0.25">
      <c r="A12" s="163" t="s">
        <v>40</v>
      </c>
      <c r="B12" s="164">
        <f t="shared" si="0"/>
        <v>18.12</v>
      </c>
      <c r="C12" s="164">
        <f t="shared" si="1"/>
        <v>15842.630000000001</v>
      </c>
      <c r="D12" s="164">
        <f t="shared" si="2"/>
        <v>258338.86</v>
      </c>
      <c r="E12" s="164">
        <v>0.67</v>
      </c>
      <c r="F12" s="164">
        <v>592.52</v>
      </c>
      <c r="G12" s="165">
        <v>14171.41</v>
      </c>
      <c r="H12" s="164">
        <v>9.24</v>
      </c>
      <c r="I12" s="164">
        <v>8091</v>
      </c>
      <c r="J12" s="164">
        <v>143314.60999999999</v>
      </c>
      <c r="K12" s="164">
        <v>6.52</v>
      </c>
      <c r="L12" s="164">
        <v>5675.56</v>
      </c>
      <c r="M12" s="164">
        <v>85906.43</v>
      </c>
      <c r="N12" s="164"/>
      <c r="O12" s="164"/>
      <c r="P12" s="164"/>
      <c r="Q12" s="164"/>
      <c r="R12" s="164"/>
      <c r="S12" s="164"/>
      <c r="T12" s="164"/>
      <c r="U12" s="164"/>
      <c r="V12" s="164"/>
      <c r="W12" s="164">
        <v>1.69</v>
      </c>
      <c r="X12" s="164">
        <v>1483.55</v>
      </c>
      <c r="Y12" s="164">
        <v>14946.41</v>
      </c>
      <c r="Z12" s="41">
        <v>0</v>
      </c>
    </row>
    <row r="13" spans="1:27" ht="15" customHeight="1" x14ac:dyDescent="0.25">
      <c r="A13" s="181" t="s">
        <v>41</v>
      </c>
      <c r="B13" s="182">
        <f t="shared" si="0"/>
        <v>3.83</v>
      </c>
      <c r="C13" s="182">
        <f t="shared" si="1"/>
        <v>3348</v>
      </c>
      <c r="D13" s="182">
        <f t="shared" si="2"/>
        <v>38262.15</v>
      </c>
      <c r="E13" s="182">
        <v>0.03</v>
      </c>
      <c r="F13" s="182">
        <v>24</v>
      </c>
      <c r="G13" s="182">
        <v>395.05</v>
      </c>
      <c r="H13" s="182">
        <v>1.43</v>
      </c>
      <c r="I13" s="182">
        <v>1256</v>
      </c>
      <c r="J13" s="182">
        <v>17067.53</v>
      </c>
      <c r="K13" s="182">
        <v>0.87</v>
      </c>
      <c r="L13" s="182">
        <v>764</v>
      </c>
      <c r="M13" s="182">
        <v>9319.0300000000007</v>
      </c>
      <c r="N13" s="182"/>
      <c r="O13" s="182"/>
      <c r="P13" s="182"/>
      <c r="Q13" s="182"/>
      <c r="R13" s="182"/>
      <c r="S13" s="182"/>
      <c r="T13" s="182"/>
      <c r="U13" s="182"/>
      <c r="V13" s="182"/>
      <c r="W13" s="182">
        <v>1.5</v>
      </c>
      <c r="X13" s="182">
        <v>1304</v>
      </c>
      <c r="Y13" s="182">
        <v>11480.54</v>
      </c>
      <c r="Z13" s="41">
        <v>1</v>
      </c>
    </row>
    <row r="14" spans="1:27" ht="15" customHeight="1" x14ac:dyDescent="0.25">
      <c r="A14" s="181" t="s">
        <v>42</v>
      </c>
      <c r="B14" s="182">
        <f t="shared" si="0"/>
        <v>2.73</v>
      </c>
      <c r="C14" s="182">
        <f t="shared" si="1"/>
        <v>2378.6499999999996</v>
      </c>
      <c r="D14" s="182">
        <f t="shared" si="2"/>
        <v>52924.04</v>
      </c>
      <c r="E14" s="182">
        <v>0.5</v>
      </c>
      <c r="F14" s="182">
        <v>432.44</v>
      </c>
      <c r="G14" s="182">
        <v>19681.63</v>
      </c>
      <c r="H14" s="182">
        <v>1.19</v>
      </c>
      <c r="I14" s="182">
        <v>1038.57</v>
      </c>
      <c r="J14" s="182">
        <v>20131.810000000001</v>
      </c>
      <c r="K14" s="182">
        <v>0.75</v>
      </c>
      <c r="L14" s="182">
        <v>655.44</v>
      </c>
      <c r="M14" s="182">
        <v>10516.95</v>
      </c>
      <c r="N14" s="182"/>
      <c r="O14" s="182"/>
      <c r="P14" s="182"/>
      <c r="Q14" s="182"/>
      <c r="R14" s="182"/>
      <c r="S14" s="182"/>
      <c r="T14" s="182"/>
      <c r="U14" s="182"/>
      <c r="V14" s="182"/>
      <c r="W14" s="182">
        <v>0.28999999999999998</v>
      </c>
      <c r="X14" s="182">
        <v>252.2</v>
      </c>
      <c r="Y14" s="182">
        <v>2593.65</v>
      </c>
      <c r="Z14" s="41">
        <v>1</v>
      </c>
    </row>
    <row r="15" spans="1:27" ht="15" customHeight="1" x14ac:dyDescent="0.25">
      <c r="A15" s="163" t="s">
        <v>43</v>
      </c>
      <c r="B15" s="164">
        <f t="shared" si="0"/>
        <v>0.5</v>
      </c>
      <c r="C15" s="164">
        <f t="shared" si="1"/>
        <v>432.44</v>
      </c>
      <c r="D15" s="164">
        <f t="shared" si="2"/>
        <v>19681.63</v>
      </c>
      <c r="E15" s="164">
        <v>0.5</v>
      </c>
      <c r="F15" s="164">
        <v>432.44</v>
      </c>
      <c r="G15" s="165">
        <v>19681.63</v>
      </c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4"/>
      <c r="X15" s="164"/>
      <c r="Y15" s="164"/>
      <c r="Z15" s="41">
        <v>0</v>
      </c>
    </row>
    <row r="16" spans="1:27" ht="15" customHeight="1" x14ac:dyDescent="0.25">
      <c r="A16" s="163" t="s">
        <v>44</v>
      </c>
      <c r="B16" s="164">
        <f t="shared" si="0"/>
        <v>0.31999999999999995</v>
      </c>
      <c r="C16" s="164">
        <f t="shared" si="1"/>
        <v>277.07000000000005</v>
      </c>
      <c r="D16" s="164">
        <f t="shared" si="2"/>
        <v>5319.68</v>
      </c>
      <c r="E16" s="164"/>
      <c r="F16" s="164"/>
      <c r="G16" s="165"/>
      <c r="H16" s="164">
        <v>0.24</v>
      </c>
      <c r="I16" s="164">
        <v>211.8</v>
      </c>
      <c r="J16" s="164">
        <v>4430.42</v>
      </c>
      <c r="K16" s="164">
        <v>0.05</v>
      </c>
      <c r="L16" s="164">
        <v>39.270000000000003</v>
      </c>
      <c r="M16" s="164">
        <v>648.01</v>
      </c>
      <c r="N16" s="164"/>
      <c r="O16" s="164"/>
      <c r="P16" s="164"/>
      <c r="Q16" s="164"/>
      <c r="R16" s="164"/>
      <c r="S16" s="164"/>
      <c r="T16" s="164"/>
      <c r="U16" s="164"/>
      <c r="V16" s="164"/>
      <c r="W16" s="164">
        <v>0.03</v>
      </c>
      <c r="X16" s="164">
        <v>26</v>
      </c>
      <c r="Y16" s="164">
        <v>241.25</v>
      </c>
      <c r="Z16" s="41">
        <v>0</v>
      </c>
    </row>
    <row r="17" spans="1:27" ht="15" customHeight="1" x14ac:dyDescent="0.25">
      <c r="A17" s="163" t="s">
        <v>45</v>
      </c>
      <c r="B17" s="164">
        <f t="shared" si="0"/>
        <v>1.9</v>
      </c>
      <c r="C17" s="164">
        <f t="shared" si="1"/>
        <v>1669.14</v>
      </c>
      <c r="D17" s="164">
        <f t="shared" si="2"/>
        <v>27922.730000000003</v>
      </c>
      <c r="E17" s="164"/>
      <c r="F17" s="164"/>
      <c r="G17" s="165"/>
      <c r="H17" s="164">
        <v>0.94</v>
      </c>
      <c r="I17" s="164">
        <v>826.77</v>
      </c>
      <c r="J17" s="164">
        <v>15701.39</v>
      </c>
      <c r="K17" s="164">
        <v>0.7</v>
      </c>
      <c r="L17" s="164">
        <v>616.16999999999996</v>
      </c>
      <c r="M17" s="164">
        <v>9868.94</v>
      </c>
      <c r="N17" s="164"/>
      <c r="O17" s="164"/>
      <c r="P17" s="164"/>
      <c r="Q17" s="164"/>
      <c r="R17" s="164"/>
      <c r="S17" s="164"/>
      <c r="T17" s="164"/>
      <c r="U17" s="164"/>
      <c r="V17" s="164"/>
      <c r="W17" s="164">
        <v>0.26</v>
      </c>
      <c r="X17" s="164">
        <v>226.2</v>
      </c>
      <c r="Y17" s="164">
        <v>2352.4</v>
      </c>
      <c r="Z17" s="41">
        <v>0</v>
      </c>
    </row>
    <row r="18" spans="1:27" ht="15" customHeight="1" x14ac:dyDescent="0.25">
      <c r="A18" s="163" t="s">
        <v>46</v>
      </c>
      <c r="B18" s="164">
        <f t="shared" si="0"/>
        <v>0</v>
      </c>
      <c r="C18" s="164">
        <f t="shared" si="1"/>
        <v>0</v>
      </c>
      <c r="D18" s="164">
        <f t="shared" si="2"/>
        <v>0</v>
      </c>
      <c r="E18" s="164"/>
      <c r="F18" s="164"/>
      <c r="G18" s="165"/>
      <c r="H18" s="164"/>
      <c r="I18" s="164"/>
      <c r="J18" s="164"/>
      <c r="K18" s="164"/>
      <c r="L18" s="164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4"/>
      <c r="X18" s="164"/>
      <c r="Y18" s="164"/>
      <c r="Z18" s="41">
        <v>0</v>
      </c>
    </row>
    <row r="19" spans="1:27" ht="15" customHeight="1" x14ac:dyDescent="0.25">
      <c r="A19" s="181" t="s">
        <v>47</v>
      </c>
      <c r="B19" s="182">
        <f t="shared" si="0"/>
        <v>0</v>
      </c>
      <c r="C19" s="182">
        <f t="shared" si="1"/>
        <v>0</v>
      </c>
      <c r="D19" s="182">
        <f t="shared" si="2"/>
        <v>0</v>
      </c>
      <c r="E19" s="182"/>
      <c r="F19" s="182"/>
      <c r="G19" s="182"/>
      <c r="H19" s="182"/>
      <c r="I19" s="182"/>
      <c r="J19" s="182"/>
      <c r="K19" s="182"/>
      <c r="L19" s="182"/>
      <c r="M19" s="182"/>
      <c r="N19" s="182"/>
      <c r="O19" s="182"/>
      <c r="P19" s="182"/>
      <c r="Q19" s="182"/>
      <c r="R19" s="182"/>
      <c r="S19" s="182"/>
      <c r="T19" s="182"/>
      <c r="U19" s="182"/>
      <c r="V19" s="182"/>
      <c r="W19" s="182"/>
      <c r="X19" s="182"/>
      <c r="Y19" s="182"/>
      <c r="Z19" s="41">
        <v>1</v>
      </c>
    </row>
    <row r="20" spans="1:27" ht="15" customHeight="1" x14ac:dyDescent="0.25">
      <c r="A20" s="181" t="s">
        <v>48</v>
      </c>
      <c r="B20" s="182">
        <f t="shared" si="0"/>
        <v>0</v>
      </c>
      <c r="C20" s="182">
        <f t="shared" si="1"/>
        <v>0</v>
      </c>
      <c r="D20" s="182">
        <f t="shared" si="2"/>
        <v>0</v>
      </c>
      <c r="E20" s="182"/>
      <c r="F20" s="182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2"/>
      <c r="R20" s="182"/>
      <c r="S20" s="182"/>
      <c r="T20" s="182"/>
      <c r="U20" s="182"/>
      <c r="V20" s="182"/>
      <c r="W20" s="182"/>
      <c r="X20" s="182"/>
      <c r="Y20" s="182"/>
      <c r="Z20" s="41">
        <v>1</v>
      </c>
    </row>
    <row r="21" spans="1:27" s="44" customFormat="1" x14ac:dyDescent="0.25">
      <c r="A21" s="161" t="s">
        <v>18</v>
      </c>
      <c r="B21" s="162">
        <f t="shared" ref="B21:Y21" si="3">SUMIF($Z9:$Z20,"=1",B9:B20)</f>
        <v>92.509999999999991</v>
      </c>
      <c r="C21" s="162">
        <f t="shared" si="3"/>
        <v>81281.849999999991</v>
      </c>
      <c r="D21" s="162">
        <f t="shared" si="3"/>
        <v>1355147.3399999999</v>
      </c>
      <c r="E21" s="162">
        <f t="shared" si="3"/>
        <v>2.5</v>
      </c>
      <c r="F21" s="162">
        <f t="shared" si="3"/>
        <v>2191.64</v>
      </c>
      <c r="G21" s="162">
        <f t="shared" si="3"/>
        <v>70299.710000000006</v>
      </c>
      <c r="H21" s="162">
        <f t="shared" si="3"/>
        <v>44.589999999999996</v>
      </c>
      <c r="I21" s="162">
        <f t="shared" si="3"/>
        <v>39190.57</v>
      </c>
      <c r="J21" s="162">
        <f t="shared" si="3"/>
        <v>723894.63000000012</v>
      </c>
      <c r="K21" s="162">
        <f t="shared" si="3"/>
        <v>32.909999999999997</v>
      </c>
      <c r="L21" s="162">
        <f t="shared" si="3"/>
        <v>28903.439999999999</v>
      </c>
      <c r="M21" s="162">
        <f t="shared" si="3"/>
        <v>444662.89</v>
      </c>
      <c r="N21" s="162">
        <f t="shared" si="3"/>
        <v>0</v>
      </c>
      <c r="O21" s="162">
        <f t="shared" si="3"/>
        <v>0</v>
      </c>
      <c r="P21" s="162">
        <f t="shared" si="3"/>
        <v>0</v>
      </c>
      <c r="Q21" s="162">
        <f t="shared" si="3"/>
        <v>0</v>
      </c>
      <c r="R21" s="162">
        <f t="shared" si="3"/>
        <v>0</v>
      </c>
      <c r="S21" s="162">
        <f t="shared" si="3"/>
        <v>0</v>
      </c>
      <c r="T21" s="162">
        <f t="shared" si="3"/>
        <v>0</v>
      </c>
      <c r="U21" s="162">
        <f t="shared" si="3"/>
        <v>0</v>
      </c>
      <c r="V21" s="162">
        <f t="shared" si="3"/>
        <v>0</v>
      </c>
      <c r="W21" s="162">
        <f t="shared" si="3"/>
        <v>12.51</v>
      </c>
      <c r="X21" s="162">
        <f t="shared" si="3"/>
        <v>10996.2</v>
      </c>
      <c r="Y21" s="162">
        <f t="shared" si="3"/>
        <v>116290.10999999999</v>
      </c>
    </row>
    <row r="22" spans="1:27" x14ac:dyDescent="0.25">
      <c r="A22" s="229" t="s">
        <v>49</v>
      </c>
      <c r="B22" s="230"/>
      <c r="C22" s="230"/>
      <c r="D22" s="230"/>
      <c r="E22" s="230"/>
      <c r="F22" s="230"/>
      <c r="G22" s="230"/>
      <c r="H22" s="230"/>
      <c r="I22" s="230"/>
      <c r="J22" s="230"/>
      <c r="K22" s="230"/>
      <c r="L22" s="230"/>
      <c r="M22" s="230"/>
      <c r="N22" s="230"/>
      <c r="O22" s="230"/>
      <c r="P22" s="230"/>
      <c r="Q22" s="230"/>
      <c r="R22" s="230"/>
      <c r="S22" s="230"/>
      <c r="T22" s="230"/>
      <c r="U22" s="230"/>
      <c r="V22" s="230"/>
      <c r="W22" s="230"/>
      <c r="X22" s="230"/>
      <c r="Y22" s="231"/>
      <c r="AA22" s="160"/>
    </row>
    <row r="23" spans="1:27" ht="15" customHeight="1" x14ac:dyDescent="0.25">
      <c r="A23" s="181" t="s">
        <v>37</v>
      </c>
      <c r="B23" s="182">
        <f t="shared" ref="B23:B34" si="4">E23+H23+K23+N23+Q23+T23+W23</f>
        <v>2.4</v>
      </c>
      <c r="C23" s="182">
        <f t="shared" ref="C23:C34" si="5">F23+I23+L23+O23+R23+U23+X23</f>
        <v>2088</v>
      </c>
      <c r="D23" s="182">
        <f t="shared" ref="D23:D34" si="6">G23+J23+M23+P23+S23+V23+Y23</f>
        <v>32403.84</v>
      </c>
      <c r="E23" s="182">
        <v>2.4</v>
      </c>
      <c r="F23" s="182">
        <v>2088</v>
      </c>
      <c r="G23" s="182">
        <v>32403.84</v>
      </c>
      <c r="H23" s="182"/>
      <c r="I23" s="182"/>
      <c r="J23" s="182"/>
      <c r="K23" s="182"/>
      <c r="L23" s="182"/>
      <c r="M23" s="182"/>
      <c r="N23" s="182"/>
      <c r="O23" s="182"/>
      <c r="P23" s="182"/>
      <c r="Q23" s="182"/>
      <c r="R23" s="182"/>
      <c r="S23" s="182"/>
      <c r="T23" s="182"/>
      <c r="U23" s="182"/>
      <c r="V23" s="182"/>
      <c r="W23" s="182"/>
      <c r="X23" s="182"/>
      <c r="Y23" s="182"/>
      <c r="Z23" s="41">
        <v>1</v>
      </c>
    </row>
    <row r="24" spans="1:27" ht="15" customHeight="1" x14ac:dyDescent="0.25">
      <c r="A24" s="163" t="s">
        <v>38</v>
      </c>
      <c r="B24" s="164">
        <f t="shared" si="4"/>
        <v>1.68</v>
      </c>
      <c r="C24" s="164">
        <f t="shared" si="5"/>
        <v>1467</v>
      </c>
      <c r="D24" s="164">
        <f t="shared" si="6"/>
        <v>22909.33</v>
      </c>
      <c r="E24" s="164">
        <v>1.68</v>
      </c>
      <c r="F24" s="164">
        <v>1467</v>
      </c>
      <c r="G24" s="165">
        <v>22909.33</v>
      </c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4"/>
      <c r="X24" s="164"/>
      <c r="Y24" s="164"/>
      <c r="Z24" s="41">
        <v>0</v>
      </c>
    </row>
    <row r="25" spans="1:27" ht="15" customHeight="1" x14ac:dyDescent="0.25">
      <c r="A25" s="163" t="s">
        <v>39</v>
      </c>
      <c r="B25" s="164">
        <f t="shared" si="4"/>
        <v>0</v>
      </c>
      <c r="C25" s="164">
        <f t="shared" si="5"/>
        <v>0</v>
      </c>
      <c r="D25" s="164">
        <f t="shared" si="6"/>
        <v>0</v>
      </c>
      <c r="E25" s="164"/>
      <c r="F25" s="164"/>
      <c r="G25" s="165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4"/>
      <c r="X25" s="164"/>
      <c r="Y25" s="164"/>
      <c r="Z25" s="41">
        <v>0</v>
      </c>
    </row>
    <row r="26" spans="1:27" ht="15" customHeight="1" x14ac:dyDescent="0.25">
      <c r="A26" s="163" t="s">
        <v>40</v>
      </c>
      <c r="B26" s="164">
        <f t="shared" si="4"/>
        <v>0.72</v>
      </c>
      <c r="C26" s="164">
        <f t="shared" si="5"/>
        <v>621</v>
      </c>
      <c r="D26" s="164">
        <f t="shared" si="6"/>
        <v>9494.51</v>
      </c>
      <c r="E26" s="164">
        <v>0.72</v>
      </c>
      <c r="F26" s="164">
        <v>621</v>
      </c>
      <c r="G26" s="165">
        <v>9494.51</v>
      </c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4"/>
      <c r="X26" s="164"/>
      <c r="Y26" s="164"/>
      <c r="Z26" s="41">
        <v>0</v>
      </c>
    </row>
    <row r="27" spans="1:27" ht="15" customHeight="1" x14ac:dyDescent="0.25">
      <c r="A27" s="181" t="s">
        <v>41</v>
      </c>
      <c r="B27" s="182">
        <f t="shared" si="4"/>
        <v>0.01</v>
      </c>
      <c r="C27" s="182">
        <f t="shared" si="5"/>
        <v>8</v>
      </c>
      <c r="D27" s="182">
        <f t="shared" si="6"/>
        <v>76.13</v>
      </c>
      <c r="E27" s="182">
        <v>0.01</v>
      </c>
      <c r="F27" s="182">
        <v>8</v>
      </c>
      <c r="G27" s="182">
        <v>76.13</v>
      </c>
      <c r="H27" s="182"/>
      <c r="I27" s="182"/>
      <c r="J27" s="182"/>
      <c r="K27" s="182"/>
      <c r="L27" s="182"/>
      <c r="M27" s="182"/>
      <c r="N27" s="182"/>
      <c r="O27" s="182"/>
      <c r="P27" s="182"/>
      <c r="Q27" s="182"/>
      <c r="R27" s="182"/>
      <c r="S27" s="182"/>
      <c r="T27" s="182"/>
      <c r="U27" s="182"/>
      <c r="V27" s="182"/>
      <c r="W27" s="182"/>
      <c r="X27" s="182"/>
      <c r="Y27" s="182"/>
      <c r="Z27" s="41">
        <v>1</v>
      </c>
    </row>
    <row r="28" spans="1:27" ht="15" customHeight="1" x14ac:dyDescent="0.25">
      <c r="A28" s="181" t="s">
        <v>42</v>
      </c>
      <c r="B28" s="182">
        <f t="shared" si="4"/>
        <v>0.17</v>
      </c>
      <c r="C28" s="182">
        <f t="shared" si="5"/>
        <v>145</v>
      </c>
      <c r="D28" s="182">
        <f t="shared" si="6"/>
        <v>3349.68</v>
      </c>
      <c r="E28" s="182">
        <v>0.17</v>
      </c>
      <c r="F28" s="182">
        <v>145</v>
      </c>
      <c r="G28" s="182">
        <v>3349.68</v>
      </c>
      <c r="H28" s="182"/>
      <c r="I28" s="182"/>
      <c r="J28" s="182"/>
      <c r="K28" s="182"/>
      <c r="L28" s="182"/>
      <c r="M28" s="182"/>
      <c r="N28" s="182"/>
      <c r="O28" s="182"/>
      <c r="P28" s="182"/>
      <c r="Q28" s="182"/>
      <c r="R28" s="182"/>
      <c r="S28" s="182"/>
      <c r="T28" s="182"/>
      <c r="U28" s="182"/>
      <c r="V28" s="182"/>
      <c r="W28" s="182"/>
      <c r="X28" s="182"/>
      <c r="Y28" s="182"/>
      <c r="Z28" s="41">
        <v>1</v>
      </c>
    </row>
    <row r="29" spans="1:27" ht="15" customHeight="1" x14ac:dyDescent="0.25">
      <c r="A29" s="163" t="s">
        <v>43</v>
      </c>
      <c r="B29" s="164">
        <f t="shared" si="4"/>
        <v>0.17</v>
      </c>
      <c r="C29" s="164">
        <f t="shared" si="5"/>
        <v>145</v>
      </c>
      <c r="D29" s="164">
        <f t="shared" si="6"/>
        <v>3349.68</v>
      </c>
      <c r="E29" s="164">
        <v>0.17</v>
      </c>
      <c r="F29" s="164">
        <v>145</v>
      </c>
      <c r="G29" s="165">
        <v>3349.68</v>
      </c>
      <c r="H29" s="164"/>
      <c r="I29" s="164"/>
      <c r="J29" s="164"/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4"/>
      <c r="X29" s="164"/>
      <c r="Y29" s="164"/>
      <c r="Z29" s="41">
        <v>0</v>
      </c>
    </row>
    <row r="30" spans="1:27" ht="15" customHeight="1" x14ac:dyDescent="0.25">
      <c r="A30" s="163" t="s">
        <v>44</v>
      </c>
      <c r="B30" s="164">
        <f t="shared" si="4"/>
        <v>0</v>
      </c>
      <c r="C30" s="164">
        <f t="shared" si="5"/>
        <v>0</v>
      </c>
      <c r="D30" s="164">
        <f t="shared" si="6"/>
        <v>0</v>
      </c>
      <c r="E30" s="164"/>
      <c r="F30" s="164"/>
      <c r="G30" s="165"/>
      <c r="H30" s="164"/>
      <c r="I30" s="164"/>
      <c r="J30" s="164"/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4"/>
      <c r="X30" s="164"/>
      <c r="Y30" s="164"/>
      <c r="Z30" s="41">
        <v>0</v>
      </c>
    </row>
    <row r="31" spans="1:27" ht="15" customHeight="1" x14ac:dyDescent="0.25">
      <c r="A31" s="163" t="s">
        <v>45</v>
      </c>
      <c r="B31" s="164">
        <f t="shared" si="4"/>
        <v>0</v>
      </c>
      <c r="C31" s="164">
        <f t="shared" si="5"/>
        <v>0</v>
      </c>
      <c r="D31" s="164">
        <f t="shared" si="6"/>
        <v>0</v>
      </c>
      <c r="E31" s="164"/>
      <c r="F31" s="164"/>
      <c r="G31" s="165"/>
      <c r="H31" s="164"/>
      <c r="I31" s="164"/>
      <c r="J31" s="164"/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4"/>
      <c r="X31" s="164"/>
      <c r="Y31" s="164"/>
      <c r="Z31" s="41">
        <v>0</v>
      </c>
    </row>
    <row r="32" spans="1:27" ht="15" customHeight="1" x14ac:dyDescent="0.25">
      <c r="A32" s="163" t="s">
        <v>46</v>
      </c>
      <c r="B32" s="164">
        <f t="shared" si="4"/>
        <v>0</v>
      </c>
      <c r="C32" s="164">
        <f t="shared" si="5"/>
        <v>0</v>
      </c>
      <c r="D32" s="164">
        <f t="shared" si="6"/>
        <v>0</v>
      </c>
      <c r="E32" s="164"/>
      <c r="F32" s="164"/>
      <c r="G32" s="165"/>
      <c r="H32" s="164"/>
      <c r="I32" s="164"/>
      <c r="J32" s="164"/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4"/>
      <c r="X32" s="164"/>
      <c r="Y32" s="164"/>
      <c r="Z32" s="41">
        <v>0</v>
      </c>
    </row>
    <row r="33" spans="1:27" ht="15" customHeight="1" x14ac:dyDescent="0.25">
      <c r="A33" s="181" t="s">
        <v>47</v>
      </c>
      <c r="B33" s="182">
        <f t="shared" si="4"/>
        <v>0</v>
      </c>
      <c r="C33" s="182">
        <f t="shared" si="5"/>
        <v>0</v>
      </c>
      <c r="D33" s="182">
        <f t="shared" si="6"/>
        <v>0</v>
      </c>
      <c r="E33" s="182"/>
      <c r="F33" s="182"/>
      <c r="G33" s="182"/>
      <c r="H33" s="182"/>
      <c r="I33" s="182"/>
      <c r="J33" s="182"/>
      <c r="K33" s="182"/>
      <c r="L33" s="182"/>
      <c r="M33" s="182"/>
      <c r="N33" s="182"/>
      <c r="O33" s="182"/>
      <c r="P33" s="182"/>
      <c r="Q33" s="182"/>
      <c r="R33" s="182"/>
      <c r="S33" s="182"/>
      <c r="T33" s="182"/>
      <c r="U33" s="182"/>
      <c r="V33" s="182"/>
      <c r="W33" s="182"/>
      <c r="X33" s="182"/>
      <c r="Y33" s="182"/>
      <c r="Z33" s="41">
        <v>1</v>
      </c>
    </row>
    <row r="34" spans="1:27" ht="15" customHeight="1" x14ac:dyDescent="0.25">
      <c r="A34" s="181" t="s">
        <v>48</v>
      </c>
      <c r="B34" s="182">
        <f t="shared" si="4"/>
        <v>0</v>
      </c>
      <c r="C34" s="182">
        <f t="shared" si="5"/>
        <v>0</v>
      </c>
      <c r="D34" s="182">
        <f t="shared" si="6"/>
        <v>0</v>
      </c>
      <c r="E34" s="182"/>
      <c r="F34" s="182"/>
      <c r="G34" s="182"/>
      <c r="H34" s="182"/>
      <c r="I34" s="182"/>
      <c r="J34" s="182"/>
      <c r="K34" s="182"/>
      <c r="L34" s="182"/>
      <c r="M34" s="182"/>
      <c r="N34" s="182"/>
      <c r="O34" s="182"/>
      <c r="P34" s="182"/>
      <c r="Q34" s="182"/>
      <c r="R34" s="182"/>
      <c r="S34" s="182"/>
      <c r="T34" s="182"/>
      <c r="U34" s="182"/>
      <c r="V34" s="182"/>
      <c r="W34" s="182"/>
      <c r="X34" s="182"/>
      <c r="Y34" s="182"/>
      <c r="Z34" s="41">
        <v>1</v>
      </c>
    </row>
    <row r="35" spans="1:27" s="44" customFormat="1" x14ac:dyDescent="0.25">
      <c r="A35" s="161" t="s">
        <v>18</v>
      </c>
      <c r="B35" s="162">
        <f t="shared" ref="B35:Y35" si="7">SUMIF($Z23:$Z34,"=1",B23:B34)</f>
        <v>2.5799999999999996</v>
      </c>
      <c r="C35" s="162">
        <f t="shared" si="7"/>
        <v>2241</v>
      </c>
      <c r="D35" s="162">
        <f t="shared" si="7"/>
        <v>35829.65</v>
      </c>
      <c r="E35" s="162">
        <f t="shared" si="7"/>
        <v>2.5799999999999996</v>
      </c>
      <c r="F35" s="162">
        <f t="shared" si="7"/>
        <v>2241</v>
      </c>
      <c r="G35" s="162">
        <f t="shared" si="7"/>
        <v>35829.65</v>
      </c>
      <c r="H35" s="162">
        <f t="shared" si="7"/>
        <v>0</v>
      </c>
      <c r="I35" s="162">
        <f t="shared" si="7"/>
        <v>0</v>
      </c>
      <c r="J35" s="162">
        <f t="shared" si="7"/>
        <v>0</v>
      </c>
      <c r="K35" s="162">
        <f t="shared" si="7"/>
        <v>0</v>
      </c>
      <c r="L35" s="162">
        <f t="shared" si="7"/>
        <v>0</v>
      </c>
      <c r="M35" s="162">
        <f t="shared" si="7"/>
        <v>0</v>
      </c>
      <c r="N35" s="162">
        <f t="shared" si="7"/>
        <v>0</v>
      </c>
      <c r="O35" s="162">
        <f t="shared" si="7"/>
        <v>0</v>
      </c>
      <c r="P35" s="162">
        <f t="shared" si="7"/>
        <v>0</v>
      </c>
      <c r="Q35" s="162">
        <f t="shared" si="7"/>
        <v>0</v>
      </c>
      <c r="R35" s="162">
        <f t="shared" si="7"/>
        <v>0</v>
      </c>
      <c r="S35" s="162">
        <f t="shared" si="7"/>
        <v>0</v>
      </c>
      <c r="T35" s="162">
        <f t="shared" si="7"/>
        <v>0</v>
      </c>
      <c r="U35" s="162">
        <f t="shared" si="7"/>
        <v>0</v>
      </c>
      <c r="V35" s="162">
        <f t="shared" si="7"/>
        <v>0</v>
      </c>
      <c r="W35" s="162">
        <f t="shared" si="7"/>
        <v>0</v>
      </c>
      <c r="X35" s="162">
        <f t="shared" si="7"/>
        <v>0</v>
      </c>
      <c r="Y35" s="162">
        <f t="shared" si="7"/>
        <v>0</v>
      </c>
    </row>
    <row r="36" spans="1:27" x14ac:dyDescent="0.25">
      <c r="A36" s="229" t="s">
        <v>50</v>
      </c>
      <c r="B36" s="230"/>
      <c r="C36" s="230"/>
      <c r="D36" s="230"/>
      <c r="E36" s="230"/>
      <c r="F36" s="230"/>
      <c r="G36" s="230"/>
      <c r="H36" s="230"/>
      <c r="I36" s="230"/>
      <c r="J36" s="230"/>
      <c r="K36" s="230"/>
      <c r="L36" s="230"/>
      <c r="M36" s="230"/>
      <c r="N36" s="230"/>
      <c r="O36" s="230"/>
      <c r="P36" s="230"/>
      <c r="Q36" s="230"/>
      <c r="R36" s="230"/>
      <c r="S36" s="230"/>
      <c r="T36" s="230"/>
      <c r="U36" s="230"/>
      <c r="V36" s="230"/>
      <c r="W36" s="230"/>
      <c r="X36" s="230"/>
      <c r="Y36" s="231"/>
      <c r="AA36" s="160"/>
    </row>
    <row r="37" spans="1:27" ht="15" customHeight="1" x14ac:dyDescent="0.25">
      <c r="A37" s="181" t="s">
        <v>37</v>
      </c>
      <c r="B37" s="182">
        <f t="shared" ref="B37:B48" si="8">E37+H37+K37+N37+Q37+T37+W37</f>
        <v>8.89</v>
      </c>
      <c r="C37" s="182">
        <f t="shared" ref="C37:C48" si="9">F37+I37+L37+O37+R37+U37+X37</f>
        <v>7800</v>
      </c>
      <c r="D37" s="182">
        <f t="shared" ref="D37:D48" si="10">G37+J37+M37+P37+S37+V37+Y37</f>
        <v>140403.76</v>
      </c>
      <c r="E37" s="182">
        <v>1.01</v>
      </c>
      <c r="F37" s="182">
        <v>880</v>
      </c>
      <c r="G37" s="182">
        <v>26725.95</v>
      </c>
      <c r="H37" s="182">
        <v>4.93</v>
      </c>
      <c r="I37" s="182">
        <v>4328</v>
      </c>
      <c r="J37" s="182">
        <v>76853.23</v>
      </c>
      <c r="K37" s="182">
        <v>2.95</v>
      </c>
      <c r="L37" s="182">
        <v>2592</v>
      </c>
      <c r="M37" s="182">
        <v>36824.58</v>
      </c>
      <c r="N37" s="182"/>
      <c r="O37" s="182"/>
      <c r="P37" s="182"/>
      <c r="Q37" s="182"/>
      <c r="R37" s="182"/>
      <c r="S37" s="182"/>
      <c r="T37" s="182"/>
      <c r="U37" s="182"/>
      <c r="V37" s="182"/>
      <c r="W37" s="182"/>
      <c r="X37" s="182"/>
      <c r="Y37" s="182"/>
      <c r="Z37" s="41">
        <v>1</v>
      </c>
    </row>
    <row r="38" spans="1:27" ht="15" customHeight="1" x14ac:dyDescent="0.25">
      <c r="A38" s="163" t="s">
        <v>38</v>
      </c>
      <c r="B38" s="164">
        <f t="shared" si="8"/>
        <v>7.2099999999999991</v>
      </c>
      <c r="C38" s="164">
        <f t="shared" si="9"/>
        <v>6341.12</v>
      </c>
      <c r="D38" s="164">
        <f t="shared" si="10"/>
        <v>113427.47</v>
      </c>
      <c r="E38" s="164">
        <v>0.79</v>
      </c>
      <c r="F38" s="164">
        <v>696</v>
      </c>
      <c r="G38" s="165">
        <v>20649.650000000001</v>
      </c>
      <c r="H38" s="164">
        <v>3.98</v>
      </c>
      <c r="I38" s="164">
        <v>3505</v>
      </c>
      <c r="J38" s="164">
        <v>62307.9</v>
      </c>
      <c r="K38" s="164">
        <v>2.44</v>
      </c>
      <c r="L38" s="164">
        <v>2140.12</v>
      </c>
      <c r="M38" s="164">
        <v>30469.919999999998</v>
      </c>
      <c r="N38" s="164"/>
      <c r="O38" s="164"/>
      <c r="P38" s="164"/>
      <c r="Q38" s="164"/>
      <c r="R38" s="164"/>
      <c r="S38" s="164"/>
      <c r="T38" s="164"/>
      <c r="U38" s="164"/>
      <c r="V38" s="164"/>
      <c r="W38" s="164"/>
      <c r="X38" s="164"/>
      <c r="Y38" s="164"/>
      <c r="Z38" s="41">
        <v>0</v>
      </c>
    </row>
    <row r="39" spans="1:27" ht="15" customHeight="1" x14ac:dyDescent="0.25">
      <c r="A39" s="163" t="s">
        <v>39</v>
      </c>
      <c r="B39" s="164">
        <f t="shared" si="8"/>
        <v>0</v>
      </c>
      <c r="C39" s="164">
        <f t="shared" si="9"/>
        <v>0</v>
      </c>
      <c r="D39" s="164">
        <f t="shared" si="10"/>
        <v>596.41999999999996</v>
      </c>
      <c r="E39" s="164"/>
      <c r="F39" s="164"/>
      <c r="G39" s="165"/>
      <c r="H39" s="164"/>
      <c r="I39" s="164"/>
      <c r="J39" s="164">
        <v>406.84</v>
      </c>
      <c r="K39" s="164"/>
      <c r="L39" s="164"/>
      <c r="M39" s="164">
        <v>189.58</v>
      </c>
      <c r="N39" s="164"/>
      <c r="O39" s="164"/>
      <c r="P39" s="164"/>
      <c r="Q39" s="164"/>
      <c r="R39" s="164"/>
      <c r="S39" s="164"/>
      <c r="T39" s="164"/>
      <c r="U39" s="164"/>
      <c r="V39" s="164"/>
      <c r="W39" s="164"/>
      <c r="X39" s="164"/>
      <c r="Y39" s="164"/>
      <c r="Z39" s="41">
        <v>0</v>
      </c>
    </row>
    <row r="40" spans="1:27" ht="15" customHeight="1" x14ac:dyDescent="0.25">
      <c r="A40" s="163" t="s">
        <v>40</v>
      </c>
      <c r="B40" s="164">
        <f t="shared" si="8"/>
        <v>1.66</v>
      </c>
      <c r="C40" s="164">
        <f t="shared" si="9"/>
        <v>1458.88</v>
      </c>
      <c r="D40" s="164">
        <f t="shared" si="10"/>
        <v>26379.870000000003</v>
      </c>
      <c r="E40" s="164">
        <v>0.21</v>
      </c>
      <c r="F40" s="164">
        <v>184</v>
      </c>
      <c r="G40" s="165">
        <v>6076.3</v>
      </c>
      <c r="H40" s="164">
        <v>0.94</v>
      </c>
      <c r="I40" s="164">
        <v>823</v>
      </c>
      <c r="J40" s="164">
        <v>14138.49</v>
      </c>
      <c r="K40" s="164">
        <v>0.51</v>
      </c>
      <c r="L40" s="164">
        <v>451.88</v>
      </c>
      <c r="M40" s="164">
        <v>6165.08</v>
      </c>
      <c r="N40" s="164"/>
      <c r="O40" s="164"/>
      <c r="P40" s="164"/>
      <c r="Q40" s="164"/>
      <c r="R40" s="164"/>
      <c r="S40" s="164"/>
      <c r="T40" s="164"/>
      <c r="U40" s="164"/>
      <c r="V40" s="164"/>
      <c r="W40" s="164"/>
      <c r="X40" s="164"/>
      <c r="Y40" s="164"/>
      <c r="Z40" s="41">
        <v>0</v>
      </c>
    </row>
    <row r="41" spans="1:27" ht="15" customHeight="1" x14ac:dyDescent="0.25">
      <c r="A41" s="181" t="s">
        <v>41</v>
      </c>
      <c r="B41" s="182">
        <f t="shared" si="8"/>
        <v>0.12</v>
      </c>
      <c r="C41" s="182">
        <f t="shared" si="9"/>
        <v>112</v>
      </c>
      <c r="D41" s="182">
        <f t="shared" si="10"/>
        <v>1351.88</v>
      </c>
      <c r="E41" s="182"/>
      <c r="F41" s="182"/>
      <c r="G41" s="182"/>
      <c r="H41" s="182">
        <v>0.08</v>
      </c>
      <c r="I41" s="182">
        <v>72</v>
      </c>
      <c r="J41" s="182">
        <v>936.34</v>
      </c>
      <c r="K41" s="182">
        <v>0.04</v>
      </c>
      <c r="L41" s="182">
        <v>40</v>
      </c>
      <c r="M41" s="182">
        <v>415.54</v>
      </c>
      <c r="N41" s="182"/>
      <c r="O41" s="182"/>
      <c r="P41" s="182"/>
      <c r="Q41" s="182"/>
      <c r="R41" s="182"/>
      <c r="S41" s="182"/>
      <c r="T41" s="182"/>
      <c r="U41" s="182"/>
      <c r="V41" s="182"/>
      <c r="W41" s="182"/>
      <c r="X41" s="182"/>
      <c r="Y41" s="182"/>
      <c r="Z41" s="41">
        <v>1</v>
      </c>
    </row>
    <row r="42" spans="1:27" ht="15" customHeight="1" x14ac:dyDescent="0.25">
      <c r="A42" s="181" t="s">
        <v>42</v>
      </c>
      <c r="B42" s="182">
        <f t="shared" si="8"/>
        <v>0.47000000000000008</v>
      </c>
      <c r="C42" s="182">
        <f t="shared" si="9"/>
        <v>409.41</v>
      </c>
      <c r="D42" s="182">
        <f t="shared" si="10"/>
        <v>14041.640000000001</v>
      </c>
      <c r="E42" s="182">
        <v>0.27</v>
      </c>
      <c r="F42" s="182">
        <v>232.53</v>
      </c>
      <c r="G42" s="182">
        <v>11047.77</v>
      </c>
      <c r="H42" s="182">
        <v>0.17</v>
      </c>
      <c r="I42" s="182">
        <v>151.03</v>
      </c>
      <c r="J42" s="182">
        <v>2676.25</v>
      </c>
      <c r="K42" s="182">
        <v>0.03</v>
      </c>
      <c r="L42" s="182">
        <v>25.85</v>
      </c>
      <c r="M42" s="182">
        <v>317.62</v>
      </c>
      <c r="N42" s="182"/>
      <c r="O42" s="182"/>
      <c r="P42" s="182"/>
      <c r="Q42" s="182"/>
      <c r="R42" s="182"/>
      <c r="S42" s="182"/>
      <c r="T42" s="182"/>
      <c r="U42" s="182"/>
      <c r="V42" s="182"/>
      <c r="W42" s="182"/>
      <c r="X42" s="182"/>
      <c r="Y42" s="182"/>
      <c r="Z42" s="41">
        <v>1</v>
      </c>
    </row>
    <row r="43" spans="1:27" ht="15" customHeight="1" x14ac:dyDescent="0.25">
      <c r="A43" s="163" t="s">
        <v>43</v>
      </c>
      <c r="B43" s="164">
        <f t="shared" si="8"/>
        <v>0.27</v>
      </c>
      <c r="C43" s="164">
        <f t="shared" si="9"/>
        <v>232.53</v>
      </c>
      <c r="D43" s="164">
        <f t="shared" si="10"/>
        <v>11047.77</v>
      </c>
      <c r="E43" s="164">
        <v>0.27</v>
      </c>
      <c r="F43" s="164">
        <v>232.53</v>
      </c>
      <c r="G43" s="165">
        <v>11047.77</v>
      </c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  <c r="U43" s="164"/>
      <c r="V43" s="164"/>
      <c r="W43" s="164"/>
      <c r="X43" s="164"/>
      <c r="Y43" s="164"/>
      <c r="Z43" s="41">
        <v>0</v>
      </c>
    </row>
    <row r="44" spans="1:27" ht="15" customHeight="1" x14ac:dyDescent="0.25">
      <c r="A44" s="163" t="s">
        <v>44</v>
      </c>
      <c r="B44" s="164">
        <f t="shared" si="8"/>
        <v>0.08</v>
      </c>
      <c r="C44" s="164">
        <f t="shared" si="9"/>
        <v>70.39</v>
      </c>
      <c r="D44" s="164">
        <f t="shared" si="10"/>
        <v>1246.57</v>
      </c>
      <c r="E44" s="164"/>
      <c r="F44" s="164"/>
      <c r="G44" s="165"/>
      <c r="H44" s="164">
        <v>0.08</v>
      </c>
      <c r="I44" s="164">
        <v>70.39</v>
      </c>
      <c r="J44" s="164">
        <v>1246.57</v>
      </c>
      <c r="K44" s="164"/>
      <c r="L44" s="164"/>
      <c r="M44" s="164"/>
      <c r="N44" s="164"/>
      <c r="O44" s="164"/>
      <c r="P44" s="164"/>
      <c r="Q44" s="164"/>
      <c r="R44" s="164"/>
      <c r="S44" s="164"/>
      <c r="T44" s="164"/>
      <c r="U44" s="164"/>
      <c r="V44" s="164"/>
      <c r="W44" s="164"/>
      <c r="X44" s="164"/>
      <c r="Y44" s="164"/>
      <c r="Z44" s="41">
        <v>0</v>
      </c>
    </row>
    <row r="45" spans="1:27" ht="15" customHeight="1" x14ac:dyDescent="0.25">
      <c r="A45" s="163" t="s">
        <v>45</v>
      </c>
      <c r="B45" s="164">
        <f t="shared" si="8"/>
        <v>0.12</v>
      </c>
      <c r="C45" s="164">
        <f t="shared" si="9"/>
        <v>106.49000000000001</v>
      </c>
      <c r="D45" s="164">
        <f t="shared" si="10"/>
        <v>1747.3000000000002</v>
      </c>
      <c r="E45" s="164"/>
      <c r="F45" s="164"/>
      <c r="G45" s="165"/>
      <c r="H45" s="164">
        <v>0.09</v>
      </c>
      <c r="I45" s="164">
        <v>80.64</v>
      </c>
      <c r="J45" s="164">
        <v>1429.68</v>
      </c>
      <c r="K45" s="164">
        <v>0.03</v>
      </c>
      <c r="L45" s="164">
        <v>25.85</v>
      </c>
      <c r="M45" s="164">
        <v>317.62</v>
      </c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4"/>
      <c r="Y45" s="164"/>
      <c r="Z45" s="41">
        <v>0</v>
      </c>
    </row>
    <row r="46" spans="1:27" ht="15" customHeight="1" x14ac:dyDescent="0.25">
      <c r="A46" s="163" t="s">
        <v>46</v>
      </c>
      <c r="B46" s="164">
        <f t="shared" si="8"/>
        <v>0</v>
      </c>
      <c r="C46" s="164">
        <f t="shared" si="9"/>
        <v>0</v>
      </c>
      <c r="D46" s="164">
        <f t="shared" si="10"/>
        <v>0</v>
      </c>
      <c r="E46" s="164"/>
      <c r="F46" s="164"/>
      <c r="G46" s="165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4"/>
      <c r="Y46" s="164"/>
      <c r="Z46" s="41">
        <v>0</v>
      </c>
    </row>
    <row r="47" spans="1:27" ht="15" customHeight="1" x14ac:dyDescent="0.25">
      <c r="A47" s="181" t="s">
        <v>47</v>
      </c>
      <c r="B47" s="182">
        <f t="shared" si="8"/>
        <v>0</v>
      </c>
      <c r="C47" s="182">
        <f t="shared" si="9"/>
        <v>0</v>
      </c>
      <c r="D47" s="182">
        <f t="shared" si="10"/>
        <v>0</v>
      </c>
      <c r="E47" s="182"/>
      <c r="F47" s="182"/>
      <c r="G47" s="182"/>
      <c r="H47" s="182"/>
      <c r="I47" s="182"/>
      <c r="J47" s="182"/>
      <c r="K47" s="182"/>
      <c r="L47" s="182"/>
      <c r="M47" s="182"/>
      <c r="N47" s="182"/>
      <c r="O47" s="182"/>
      <c r="P47" s="182"/>
      <c r="Q47" s="182"/>
      <c r="R47" s="182"/>
      <c r="S47" s="182"/>
      <c r="T47" s="182"/>
      <c r="U47" s="182"/>
      <c r="V47" s="182"/>
      <c r="W47" s="182"/>
      <c r="X47" s="182"/>
      <c r="Y47" s="182"/>
      <c r="Z47" s="41">
        <v>1</v>
      </c>
    </row>
    <row r="48" spans="1:27" ht="15" customHeight="1" x14ac:dyDescent="0.25">
      <c r="A48" s="181" t="s">
        <v>48</v>
      </c>
      <c r="B48" s="182">
        <f t="shared" si="8"/>
        <v>0</v>
      </c>
      <c r="C48" s="182">
        <f t="shared" si="9"/>
        <v>0</v>
      </c>
      <c r="D48" s="182">
        <f t="shared" si="10"/>
        <v>0</v>
      </c>
      <c r="E48" s="182"/>
      <c r="F48" s="182"/>
      <c r="G48" s="182"/>
      <c r="H48" s="182"/>
      <c r="I48" s="182"/>
      <c r="J48" s="182"/>
      <c r="K48" s="182"/>
      <c r="L48" s="182"/>
      <c r="M48" s="182"/>
      <c r="N48" s="182"/>
      <c r="O48" s="182"/>
      <c r="P48" s="182"/>
      <c r="Q48" s="182"/>
      <c r="R48" s="182"/>
      <c r="S48" s="182"/>
      <c r="T48" s="182"/>
      <c r="U48" s="182"/>
      <c r="V48" s="182"/>
      <c r="W48" s="182"/>
      <c r="X48" s="182"/>
      <c r="Y48" s="182"/>
      <c r="Z48" s="41">
        <v>1</v>
      </c>
    </row>
    <row r="49" spans="1:27" s="44" customFormat="1" x14ac:dyDescent="0.25">
      <c r="A49" s="161" t="s">
        <v>18</v>
      </c>
      <c r="B49" s="162">
        <f t="shared" ref="B49:Y49" si="11">SUMIF($Z37:$Z48,"=1",B37:B48)</f>
        <v>9.48</v>
      </c>
      <c r="C49" s="162">
        <f t="shared" si="11"/>
        <v>8321.41</v>
      </c>
      <c r="D49" s="162">
        <f t="shared" si="11"/>
        <v>155797.28000000003</v>
      </c>
      <c r="E49" s="162">
        <f t="shared" si="11"/>
        <v>1.28</v>
      </c>
      <c r="F49" s="162">
        <f t="shared" si="11"/>
        <v>1112.53</v>
      </c>
      <c r="G49" s="162">
        <f t="shared" si="11"/>
        <v>37773.72</v>
      </c>
      <c r="H49" s="162">
        <f t="shared" si="11"/>
        <v>5.18</v>
      </c>
      <c r="I49" s="162">
        <f t="shared" si="11"/>
        <v>4551.03</v>
      </c>
      <c r="J49" s="162">
        <f t="shared" si="11"/>
        <v>80465.819999999992</v>
      </c>
      <c r="K49" s="162">
        <f t="shared" si="11"/>
        <v>3.02</v>
      </c>
      <c r="L49" s="162">
        <f t="shared" si="11"/>
        <v>2657.85</v>
      </c>
      <c r="M49" s="162">
        <f t="shared" si="11"/>
        <v>37557.740000000005</v>
      </c>
      <c r="N49" s="162">
        <f t="shared" si="11"/>
        <v>0</v>
      </c>
      <c r="O49" s="162">
        <f t="shared" si="11"/>
        <v>0</v>
      </c>
      <c r="P49" s="162">
        <f t="shared" si="11"/>
        <v>0</v>
      </c>
      <c r="Q49" s="162">
        <f t="shared" si="11"/>
        <v>0</v>
      </c>
      <c r="R49" s="162">
        <f t="shared" si="11"/>
        <v>0</v>
      </c>
      <c r="S49" s="162">
        <f t="shared" si="11"/>
        <v>0</v>
      </c>
      <c r="T49" s="162">
        <f t="shared" si="11"/>
        <v>0</v>
      </c>
      <c r="U49" s="162">
        <f t="shared" si="11"/>
        <v>0</v>
      </c>
      <c r="V49" s="162">
        <f t="shared" si="11"/>
        <v>0</v>
      </c>
      <c r="W49" s="162">
        <f t="shared" si="11"/>
        <v>0</v>
      </c>
      <c r="X49" s="162">
        <f t="shared" si="11"/>
        <v>0</v>
      </c>
      <c r="Y49" s="162">
        <f t="shared" si="11"/>
        <v>0</v>
      </c>
    </row>
    <row r="50" spans="1:27" x14ac:dyDescent="0.25">
      <c r="A50" s="229" t="s">
        <v>51</v>
      </c>
      <c r="B50" s="230"/>
      <c r="C50" s="230"/>
      <c r="D50" s="230"/>
      <c r="E50" s="230"/>
      <c r="F50" s="230"/>
      <c r="G50" s="230"/>
      <c r="H50" s="230"/>
      <c r="I50" s="230"/>
      <c r="J50" s="230"/>
      <c r="K50" s="230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30"/>
      <c r="Y50" s="231"/>
      <c r="AA50" s="160"/>
    </row>
    <row r="51" spans="1:27" ht="15" customHeight="1" x14ac:dyDescent="0.25">
      <c r="A51" s="181" t="s">
        <v>37</v>
      </c>
      <c r="B51" s="182">
        <f t="shared" ref="B51:B62" si="12">E51+H51+K51+N51+Q51+T51+W51</f>
        <v>52.91</v>
      </c>
      <c r="C51" s="182">
        <f t="shared" ref="C51:C62" si="13">F51+I51+L51+O51+R51+U51+X51</f>
        <v>46524.800000000003</v>
      </c>
      <c r="D51" s="182">
        <f t="shared" ref="D51:D62" si="14">G51+J51+M51+P51+S51+V51+Y51</f>
        <v>826716.15999999992</v>
      </c>
      <c r="E51" s="182">
        <v>5.69</v>
      </c>
      <c r="F51" s="182">
        <v>4996.8</v>
      </c>
      <c r="G51" s="182">
        <v>128969.29</v>
      </c>
      <c r="H51" s="182">
        <v>21.77</v>
      </c>
      <c r="I51" s="182">
        <v>19144</v>
      </c>
      <c r="J51" s="182">
        <v>377091.5</v>
      </c>
      <c r="K51" s="182">
        <v>25.45</v>
      </c>
      <c r="L51" s="182">
        <v>22384</v>
      </c>
      <c r="M51" s="182">
        <v>320655.37</v>
      </c>
      <c r="N51" s="182"/>
      <c r="O51" s="182"/>
      <c r="P51" s="182"/>
      <c r="Q51" s="182"/>
      <c r="R51" s="182"/>
      <c r="S51" s="182"/>
      <c r="T51" s="182"/>
      <c r="U51" s="182"/>
      <c r="V51" s="182"/>
      <c r="W51" s="182"/>
      <c r="X51" s="182"/>
      <c r="Y51" s="182"/>
      <c r="Z51" s="41">
        <v>1</v>
      </c>
    </row>
    <row r="52" spans="1:27" ht="15" customHeight="1" x14ac:dyDescent="0.25">
      <c r="A52" s="163" t="s">
        <v>38</v>
      </c>
      <c r="B52" s="164">
        <f t="shared" si="12"/>
        <v>42.85</v>
      </c>
      <c r="C52" s="164">
        <f t="shared" si="13"/>
        <v>37729.980000000003</v>
      </c>
      <c r="D52" s="164">
        <f t="shared" si="14"/>
        <v>670673.25</v>
      </c>
      <c r="E52" s="164">
        <v>3.69</v>
      </c>
      <c r="F52" s="164">
        <v>3249.9</v>
      </c>
      <c r="G52" s="165">
        <v>87821.07</v>
      </c>
      <c r="H52" s="164">
        <v>17.91</v>
      </c>
      <c r="I52" s="164">
        <v>15760.34</v>
      </c>
      <c r="J52" s="164">
        <v>313245.09000000003</v>
      </c>
      <c r="K52" s="164">
        <v>21.25</v>
      </c>
      <c r="L52" s="164">
        <v>18719.740000000002</v>
      </c>
      <c r="M52" s="164">
        <v>269607.09000000003</v>
      </c>
      <c r="N52" s="164"/>
      <c r="O52" s="164"/>
      <c r="P52" s="164"/>
      <c r="Q52" s="164"/>
      <c r="R52" s="164"/>
      <c r="S52" s="164"/>
      <c r="T52" s="164"/>
      <c r="U52" s="164"/>
      <c r="V52" s="164"/>
      <c r="W52" s="164"/>
      <c r="X52" s="164"/>
      <c r="Y52" s="164"/>
      <c r="Z52" s="41">
        <v>0</v>
      </c>
    </row>
    <row r="53" spans="1:27" ht="15" customHeight="1" x14ac:dyDescent="0.25">
      <c r="A53" s="163" t="s">
        <v>39</v>
      </c>
      <c r="B53" s="164">
        <f t="shared" si="12"/>
        <v>0</v>
      </c>
      <c r="C53" s="164">
        <f t="shared" si="13"/>
        <v>0</v>
      </c>
      <c r="D53" s="164">
        <f t="shared" si="14"/>
        <v>51.28</v>
      </c>
      <c r="E53" s="164"/>
      <c r="F53" s="164"/>
      <c r="G53" s="165"/>
      <c r="H53" s="164"/>
      <c r="I53" s="164"/>
      <c r="J53" s="164">
        <v>51.28</v>
      </c>
      <c r="K53" s="164"/>
      <c r="L53" s="164"/>
      <c r="M53" s="164"/>
      <c r="N53" s="164"/>
      <c r="O53" s="164"/>
      <c r="P53" s="164"/>
      <c r="Q53" s="164"/>
      <c r="R53" s="164"/>
      <c r="S53" s="164"/>
      <c r="T53" s="164"/>
      <c r="U53" s="164"/>
      <c r="V53" s="164"/>
      <c r="W53" s="164"/>
      <c r="X53" s="164"/>
      <c r="Y53" s="164"/>
      <c r="Z53" s="41">
        <v>0</v>
      </c>
    </row>
    <row r="54" spans="1:27" ht="15" customHeight="1" x14ac:dyDescent="0.25">
      <c r="A54" s="163" t="s">
        <v>40</v>
      </c>
      <c r="B54" s="164">
        <f t="shared" si="12"/>
        <v>10.07</v>
      </c>
      <c r="C54" s="164">
        <f t="shared" si="13"/>
        <v>8794.82</v>
      </c>
      <c r="D54" s="164">
        <f t="shared" si="14"/>
        <v>155991.63</v>
      </c>
      <c r="E54" s="164">
        <v>2.0099999999999998</v>
      </c>
      <c r="F54" s="164">
        <v>1746.9</v>
      </c>
      <c r="G54" s="165">
        <v>41148.22</v>
      </c>
      <c r="H54" s="164">
        <v>3.86</v>
      </c>
      <c r="I54" s="164">
        <v>3383.66</v>
      </c>
      <c r="J54" s="164">
        <v>63795.13</v>
      </c>
      <c r="K54" s="164">
        <v>4.2</v>
      </c>
      <c r="L54" s="164">
        <v>3664.26</v>
      </c>
      <c r="M54" s="164">
        <v>51048.28</v>
      </c>
      <c r="N54" s="164"/>
      <c r="O54" s="164"/>
      <c r="P54" s="164"/>
      <c r="Q54" s="164"/>
      <c r="R54" s="164"/>
      <c r="S54" s="164"/>
      <c r="T54" s="164"/>
      <c r="U54" s="164"/>
      <c r="V54" s="164"/>
      <c r="W54" s="164"/>
      <c r="X54" s="164"/>
      <c r="Y54" s="164"/>
      <c r="Z54" s="41">
        <v>0</v>
      </c>
    </row>
    <row r="55" spans="1:27" ht="15" customHeight="1" x14ac:dyDescent="0.25">
      <c r="A55" s="181" t="s">
        <v>41</v>
      </c>
      <c r="B55" s="182">
        <f t="shared" si="12"/>
        <v>2.25</v>
      </c>
      <c r="C55" s="182">
        <f t="shared" si="13"/>
        <v>1964.8</v>
      </c>
      <c r="D55" s="182">
        <f t="shared" si="14"/>
        <v>27943.42</v>
      </c>
      <c r="E55" s="182">
        <v>0.3</v>
      </c>
      <c r="F55" s="182">
        <v>268.8</v>
      </c>
      <c r="G55" s="182">
        <v>6147.29</v>
      </c>
      <c r="H55" s="182">
        <v>0.74</v>
      </c>
      <c r="I55" s="182">
        <v>656</v>
      </c>
      <c r="J55" s="182">
        <v>9234.67</v>
      </c>
      <c r="K55" s="182">
        <v>1.21</v>
      </c>
      <c r="L55" s="182">
        <v>1040</v>
      </c>
      <c r="M55" s="182">
        <v>12561.46</v>
      </c>
      <c r="N55" s="182"/>
      <c r="O55" s="182"/>
      <c r="P55" s="182"/>
      <c r="Q55" s="182"/>
      <c r="R55" s="182"/>
      <c r="S55" s="182"/>
      <c r="T55" s="182"/>
      <c r="U55" s="182"/>
      <c r="V55" s="182"/>
      <c r="W55" s="182"/>
      <c r="X55" s="182"/>
      <c r="Y55" s="182"/>
      <c r="Z55" s="41">
        <v>1</v>
      </c>
    </row>
    <row r="56" spans="1:27" ht="15" customHeight="1" x14ac:dyDescent="0.25">
      <c r="A56" s="181" t="s">
        <v>42</v>
      </c>
      <c r="B56" s="182">
        <f t="shared" si="12"/>
        <v>6.07</v>
      </c>
      <c r="C56" s="182">
        <f t="shared" si="13"/>
        <v>5300.27</v>
      </c>
      <c r="D56" s="182">
        <f t="shared" si="14"/>
        <v>120661.43000000001</v>
      </c>
      <c r="E56" s="182">
        <v>1.81</v>
      </c>
      <c r="F56" s="182">
        <v>1575.85</v>
      </c>
      <c r="G56" s="182">
        <v>59529.64</v>
      </c>
      <c r="H56" s="182">
        <v>1.93</v>
      </c>
      <c r="I56" s="182">
        <v>1682.2</v>
      </c>
      <c r="J56" s="182">
        <v>31813.77</v>
      </c>
      <c r="K56" s="182">
        <v>2.33</v>
      </c>
      <c r="L56" s="182">
        <v>2042.22</v>
      </c>
      <c r="M56" s="182">
        <v>29318.02</v>
      </c>
      <c r="N56" s="182"/>
      <c r="O56" s="182"/>
      <c r="P56" s="182"/>
      <c r="Q56" s="182"/>
      <c r="R56" s="182"/>
      <c r="S56" s="182"/>
      <c r="T56" s="182"/>
      <c r="U56" s="182"/>
      <c r="V56" s="182"/>
      <c r="W56" s="182"/>
      <c r="X56" s="182"/>
      <c r="Y56" s="182"/>
      <c r="Z56" s="41">
        <v>1</v>
      </c>
    </row>
    <row r="57" spans="1:27" ht="15" customHeight="1" x14ac:dyDescent="0.25">
      <c r="A57" s="163" t="s">
        <v>43</v>
      </c>
      <c r="B57" s="164">
        <f t="shared" si="12"/>
        <v>1.76</v>
      </c>
      <c r="C57" s="164">
        <f t="shared" si="13"/>
        <v>1533.23</v>
      </c>
      <c r="D57" s="164">
        <f t="shared" si="14"/>
        <v>58599.14</v>
      </c>
      <c r="E57" s="164">
        <v>1.76</v>
      </c>
      <c r="F57" s="164">
        <v>1533.23</v>
      </c>
      <c r="G57" s="165">
        <v>58599.14</v>
      </c>
      <c r="H57" s="164"/>
      <c r="I57" s="164"/>
      <c r="J57" s="164"/>
      <c r="K57" s="164"/>
      <c r="L57" s="164"/>
      <c r="M57" s="164"/>
      <c r="N57" s="164"/>
      <c r="O57" s="164"/>
      <c r="P57" s="164"/>
      <c r="Q57" s="164"/>
      <c r="R57" s="164"/>
      <c r="S57" s="164"/>
      <c r="T57" s="164"/>
      <c r="U57" s="164"/>
      <c r="V57" s="164"/>
      <c r="W57" s="164"/>
      <c r="X57" s="164"/>
      <c r="Y57" s="164"/>
      <c r="Z57" s="41">
        <v>0</v>
      </c>
    </row>
    <row r="58" spans="1:27" ht="15" customHeight="1" x14ac:dyDescent="0.25">
      <c r="A58" s="163" t="s">
        <v>44</v>
      </c>
      <c r="B58" s="164">
        <f t="shared" si="12"/>
        <v>1.62</v>
      </c>
      <c r="C58" s="164">
        <f t="shared" si="13"/>
        <v>1406.5</v>
      </c>
      <c r="D58" s="164">
        <f t="shared" si="14"/>
        <v>22132.45</v>
      </c>
      <c r="E58" s="164"/>
      <c r="F58" s="164"/>
      <c r="G58" s="165"/>
      <c r="H58" s="164">
        <v>0.56000000000000005</v>
      </c>
      <c r="I58" s="164">
        <v>487.3</v>
      </c>
      <c r="J58" s="164">
        <v>9194.2800000000007</v>
      </c>
      <c r="K58" s="164">
        <v>1.06</v>
      </c>
      <c r="L58" s="164">
        <v>919.2</v>
      </c>
      <c r="M58" s="164">
        <v>12938.17</v>
      </c>
      <c r="N58" s="164"/>
      <c r="O58" s="164"/>
      <c r="P58" s="164"/>
      <c r="Q58" s="164"/>
      <c r="R58" s="164"/>
      <c r="S58" s="164"/>
      <c r="T58" s="164"/>
      <c r="U58" s="164"/>
      <c r="V58" s="164"/>
      <c r="W58" s="164"/>
      <c r="X58" s="164"/>
      <c r="Y58" s="164"/>
      <c r="Z58" s="41">
        <v>0</v>
      </c>
    </row>
    <row r="59" spans="1:27" ht="15" customHeight="1" x14ac:dyDescent="0.25">
      <c r="A59" s="163" t="s">
        <v>45</v>
      </c>
      <c r="B59" s="164">
        <f t="shared" si="12"/>
        <v>2.6900000000000004</v>
      </c>
      <c r="C59" s="164">
        <f t="shared" si="13"/>
        <v>2360.54</v>
      </c>
      <c r="D59" s="164">
        <f t="shared" si="14"/>
        <v>39929.840000000004</v>
      </c>
      <c r="E59" s="164">
        <v>0.05</v>
      </c>
      <c r="F59" s="164">
        <v>42.62</v>
      </c>
      <c r="G59" s="165">
        <v>930.5</v>
      </c>
      <c r="H59" s="164">
        <v>1.37</v>
      </c>
      <c r="I59" s="164">
        <v>1194.9000000000001</v>
      </c>
      <c r="J59" s="164">
        <v>22619.49</v>
      </c>
      <c r="K59" s="164">
        <v>1.27</v>
      </c>
      <c r="L59" s="164">
        <v>1123.02</v>
      </c>
      <c r="M59" s="164">
        <v>16379.85</v>
      </c>
      <c r="N59" s="164"/>
      <c r="O59" s="164"/>
      <c r="P59" s="164"/>
      <c r="Q59" s="164"/>
      <c r="R59" s="164"/>
      <c r="S59" s="164"/>
      <c r="T59" s="164"/>
      <c r="U59" s="164"/>
      <c r="V59" s="164"/>
      <c r="W59" s="164"/>
      <c r="X59" s="164"/>
      <c r="Y59" s="164"/>
      <c r="Z59" s="41">
        <v>0</v>
      </c>
    </row>
    <row r="60" spans="1:27" ht="15" customHeight="1" x14ac:dyDescent="0.25">
      <c r="A60" s="163" t="s">
        <v>46</v>
      </c>
      <c r="B60" s="164">
        <f t="shared" si="12"/>
        <v>0</v>
      </c>
      <c r="C60" s="164">
        <f t="shared" si="13"/>
        <v>0</v>
      </c>
      <c r="D60" s="164">
        <f t="shared" si="14"/>
        <v>0</v>
      </c>
      <c r="E60" s="164"/>
      <c r="F60" s="164"/>
      <c r="G60" s="165"/>
      <c r="H60" s="164"/>
      <c r="I60" s="164"/>
      <c r="J60" s="164"/>
      <c r="K60" s="164"/>
      <c r="L60" s="164"/>
      <c r="M60" s="164"/>
      <c r="N60" s="164"/>
      <c r="O60" s="164"/>
      <c r="P60" s="164"/>
      <c r="Q60" s="164"/>
      <c r="R60" s="164"/>
      <c r="S60" s="164"/>
      <c r="T60" s="164"/>
      <c r="U60" s="164"/>
      <c r="V60" s="164"/>
      <c r="W60" s="164"/>
      <c r="X60" s="164"/>
      <c r="Y60" s="164"/>
      <c r="Z60" s="41">
        <v>0</v>
      </c>
    </row>
    <row r="61" spans="1:27" ht="15" customHeight="1" x14ac:dyDescent="0.25">
      <c r="A61" s="181" t="s">
        <v>47</v>
      </c>
      <c r="B61" s="182">
        <f t="shared" si="12"/>
        <v>0</v>
      </c>
      <c r="C61" s="182">
        <f t="shared" si="13"/>
        <v>0</v>
      </c>
      <c r="D61" s="182">
        <f t="shared" si="14"/>
        <v>0</v>
      </c>
      <c r="E61" s="182"/>
      <c r="F61" s="182"/>
      <c r="G61" s="182"/>
      <c r="H61" s="182"/>
      <c r="I61" s="182"/>
      <c r="J61" s="182"/>
      <c r="K61" s="182"/>
      <c r="L61" s="182"/>
      <c r="M61" s="182"/>
      <c r="N61" s="182"/>
      <c r="O61" s="182"/>
      <c r="P61" s="182"/>
      <c r="Q61" s="182"/>
      <c r="R61" s="182"/>
      <c r="S61" s="182"/>
      <c r="T61" s="182"/>
      <c r="U61" s="182"/>
      <c r="V61" s="182"/>
      <c r="W61" s="182"/>
      <c r="X61" s="182"/>
      <c r="Y61" s="182"/>
      <c r="Z61" s="41">
        <v>1</v>
      </c>
    </row>
    <row r="62" spans="1:27" ht="15" customHeight="1" x14ac:dyDescent="0.25">
      <c r="A62" s="181" t="s">
        <v>48</v>
      </c>
      <c r="B62" s="182">
        <f t="shared" si="12"/>
        <v>0</v>
      </c>
      <c r="C62" s="182">
        <f t="shared" si="13"/>
        <v>0</v>
      </c>
      <c r="D62" s="182">
        <f t="shared" si="14"/>
        <v>0</v>
      </c>
      <c r="E62" s="182"/>
      <c r="F62" s="182"/>
      <c r="G62" s="182"/>
      <c r="H62" s="182"/>
      <c r="I62" s="182"/>
      <c r="J62" s="182"/>
      <c r="K62" s="182"/>
      <c r="L62" s="182"/>
      <c r="M62" s="182"/>
      <c r="N62" s="182"/>
      <c r="O62" s="182"/>
      <c r="P62" s="182"/>
      <c r="Q62" s="182"/>
      <c r="R62" s="182"/>
      <c r="S62" s="182"/>
      <c r="T62" s="182"/>
      <c r="U62" s="182"/>
      <c r="V62" s="182"/>
      <c r="W62" s="182"/>
      <c r="X62" s="182"/>
      <c r="Y62" s="182"/>
      <c r="Z62" s="41">
        <v>1</v>
      </c>
    </row>
    <row r="63" spans="1:27" s="44" customFormat="1" x14ac:dyDescent="0.25">
      <c r="A63" s="161" t="s">
        <v>18</v>
      </c>
      <c r="B63" s="162">
        <f t="shared" ref="B63:Y63" si="15">SUMIF($Z51:$Z62,"=1",B51:B62)</f>
        <v>61.23</v>
      </c>
      <c r="C63" s="162">
        <f t="shared" si="15"/>
        <v>53789.87000000001</v>
      </c>
      <c r="D63" s="162">
        <f t="shared" si="15"/>
        <v>975321.01</v>
      </c>
      <c r="E63" s="162">
        <f t="shared" si="15"/>
        <v>7.8000000000000007</v>
      </c>
      <c r="F63" s="162">
        <f t="shared" si="15"/>
        <v>6841.4500000000007</v>
      </c>
      <c r="G63" s="162">
        <f t="shared" si="15"/>
        <v>194646.21999999997</v>
      </c>
      <c r="H63" s="162">
        <f t="shared" si="15"/>
        <v>24.439999999999998</v>
      </c>
      <c r="I63" s="162">
        <f t="shared" si="15"/>
        <v>21482.2</v>
      </c>
      <c r="J63" s="162">
        <f t="shared" si="15"/>
        <v>418139.94</v>
      </c>
      <c r="K63" s="162">
        <f t="shared" si="15"/>
        <v>28.990000000000002</v>
      </c>
      <c r="L63" s="162">
        <f t="shared" si="15"/>
        <v>25466.22</v>
      </c>
      <c r="M63" s="162">
        <f t="shared" si="15"/>
        <v>362534.85000000003</v>
      </c>
      <c r="N63" s="162">
        <f t="shared" si="15"/>
        <v>0</v>
      </c>
      <c r="O63" s="162">
        <f t="shared" si="15"/>
        <v>0</v>
      </c>
      <c r="P63" s="162">
        <f t="shared" si="15"/>
        <v>0</v>
      </c>
      <c r="Q63" s="162">
        <f t="shared" si="15"/>
        <v>0</v>
      </c>
      <c r="R63" s="162">
        <f t="shared" si="15"/>
        <v>0</v>
      </c>
      <c r="S63" s="162">
        <f t="shared" si="15"/>
        <v>0</v>
      </c>
      <c r="T63" s="162">
        <f t="shared" si="15"/>
        <v>0</v>
      </c>
      <c r="U63" s="162">
        <f t="shared" si="15"/>
        <v>0</v>
      </c>
      <c r="V63" s="162">
        <f t="shared" si="15"/>
        <v>0</v>
      </c>
      <c r="W63" s="162">
        <f t="shared" si="15"/>
        <v>0</v>
      </c>
      <c r="X63" s="162">
        <f t="shared" si="15"/>
        <v>0</v>
      </c>
      <c r="Y63" s="162">
        <f t="shared" si="15"/>
        <v>0</v>
      </c>
    </row>
    <row r="64" spans="1:27" x14ac:dyDescent="0.25">
      <c r="A64" s="229" t="s">
        <v>52</v>
      </c>
      <c r="B64" s="230"/>
      <c r="C64" s="230"/>
      <c r="D64" s="230"/>
      <c r="E64" s="230"/>
      <c r="F64" s="230"/>
      <c r="G64" s="230"/>
      <c r="H64" s="230"/>
      <c r="I64" s="230"/>
      <c r="J64" s="230"/>
      <c r="K64" s="230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30"/>
      <c r="Y64" s="231"/>
      <c r="AA64" s="160"/>
    </row>
    <row r="65" spans="1:27" ht="15" customHeight="1" x14ac:dyDescent="0.25">
      <c r="A65" s="181" t="s">
        <v>37</v>
      </c>
      <c r="B65" s="182">
        <f t="shared" ref="B65:B76" si="16">E65+H65+K65+N65+Q65+T65+W65</f>
        <v>19.490000000000002</v>
      </c>
      <c r="C65" s="182">
        <f t="shared" ref="C65:C76" si="17">F65+I65+L65+O65+R65+U65+X65</f>
        <v>17143.97</v>
      </c>
      <c r="D65" s="182">
        <f t="shared" ref="D65:D76" si="18">G65+J65+M65+P65+S65+V65+Y65</f>
        <v>321679.02</v>
      </c>
      <c r="E65" s="182">
        <v>5.51</v>
      </c>
      <c r="F65" s="182">
        <v>4840</v>
      </c>
      <c r="G65" s="182">
        <v>143974.76999999999</v>
      </c>
      <c r="H65" s="182">
        <v>5.97</v>
      </c>
      <c r="I65" s="182">
        <v>5264</v>
      </c>
      <c r="J65" s="182">
        <v>91649.09</v>
      </c>
      <c r="K65" s="182">
        <v>8.01</v>
      </c>
      <c r="L65" s="182">
        <v>7039.97</v>
      </c>
      <c r="M65" s="182">
        <v>86055.16</v>
      </c>
      <c r="N65" s="182"/>
      <c r="O65" s="182"/>
      <c r="P65" s="182"/>
      <c r="Q65" s="182"/>
      <c r="R65" s="182"/>
      <c r="S65" s="182"/>
      <c r="T65" s="182"/>
      <c r="U65" s="182"/>
      <c r="V65" s="182"/>
      <c r="W65" s="182"/>
      <c r="X65" s="182"/>
      <c r="Y65" s="182"/>
      <c r="Z65" s="41">
        <v>1</v>
      </c>
    </row>
    <row r="66" spans="1:27" ht="15" customHeight="1" x14ac:dyDescent="0.25">
      <c r="A66" s="163" t="s">
        <v>38</v>
      </c>
      <c r="B66" s="164">
        <f t="shared" si="16"/>
        <v>14.77</v>
      </c>
      <c r="C66" s="164">
        <f t="shared" si="17"/>
        <v>12989.05</v>
      </c>
      <c r="D66" s="164">
        <f t="shared" si="18"/>
        <v>247145.06</v>
      </c>
      <c r="E66" s="164">
        <v>4.22</v>
      </c>
      <c r="F66" s="164">
        <v>3707</v>
      </c>
      <c r="G66" s="165">
        <v>111137.03</v>
      </c>
      <c r="H66" s="164">
        <v>4.2699999999999996</v>
      </c>
      <c r="I66" s="164">
        <v>3761.96</v>
      </c>
      <c r="J66" s="164">
        <v>68265.039999999994</v>
      </c>
      <c r="K66" s="164">
        <v>6.28</v>
      </c>
      <c r="L66" s="164">
        <v>5520.09</v>
      </c>
      <c r="M66" s="164">
        <v>67742.990000000005</v>
      </c>
      <c r="N66" s="164"/>
      <c r="O66" s="164"/>
      <c r="P66" s="164"/>
      <c r="Q66" s="164"/>
      <c r="R66" s="164"/>
      <c r="S66" s="164"/>
      <c r="T66" s="164"/>
      <c r="U66" s="164"/>
      <c r="V66" s="164"/>
      <c r="W66" s="164"/>
      <c r="X66" s="164"/>
      <c r="Y66" s="164"/>
      <c r="Z66" s="41">
        <v>0</v>
      </c>
    </row>
    <row r="67" spans="1:27" ht="15" customHeight="1" x14ac:dyDescent="0.25">
      <c r="A67" s="163" t="s">
        <v>39</v>
      </c>
      <c r="B67" s="164">
        <f t="shared" si="16"/>
        <v>0</v>
      </c>
      <c r="C67" s="164">
        <f t="shared" si="17"/>
        <v>0</v>
      </c>
      <c r="D67" s="164">
        <f t="shared" si="18"/>
        <v>123.96</v>
      </c>
      <c r="E67" s="164"/>
      <c r="F67" s="164"/>
      <c r="G67" s="165"/>
      <c r="H67" s="164"/>
      <c r="I67" s="164"/>
      <c r="J67" s="164">
        <v>123.96</v>
      </c>
      <c r="K67" s="164"/>
      <c r="L67" s="164"/>
      <c r="M67" s="164"/>
      <c r="N67" s="164"/>
      <c r="O67" s="164"/>
      <c r="P67" s="164"/>
      <c r="Q67" s="164"/>
      <c r="R67" s="164"/>
      <c r="S67" s="164"/>
      <c r="T67" s="164"/>
      <c r="U67" s="164"/>
      <c r="V67" s="164"/>
      <c r="W67" s="164"/>
      <c r="X67" s="164"/>
      <c r="Y67" s="164"/>
      <c r="Z67" s="41">
        <v>0</v>
      </c>
    </row>
    <row r="68" spans="1:27" ht="15" customHeight="1" x14ac:dyDescent="0.25">
      <c r="A68" s="163" t="s">
        <v>40</v>
      </c>
      <c r="B68" s="164">
        <f t="shared" si="16"/>
        <v>4.7200000000000006</v>
      </c>
      <c r="C68" s="164">
        <f t="shared" si="17"/>
        <v>4154.92</v>
      </c>
      <c r="D68" s="164">
        <f t="shared" si="18"/>
        <v>74410</v>
      </c>
      <c r="E68" s="164">
        <v>1.29</v>
      </c>
      <c r="F68" s="164">
        <v>1133</v>
      </c>
      <c r="G68" s="165">
        <v>32837.74</v>
      </c>
      <c r="H68" s="164">
        <v>1.7</v>
      </c>
      <c r="I68" s="164">
        <v>1502.04</v>
      </c>
      <c r="J68" s="164">
        <v>23260.09</v>
      </c>
      <c r="K68" s="164">
        <v>1.73</v>
      </c>
      <c r="L68" s="164">
        <v>1519.88</v>
      </c>
      <c r="M68" s="164">
        <v>18312.169999999998</v>
      </c>
      <c r="N68" s="164"/>
      <c r="O68" s="164"/>
      <c r="P68" s="164"/>
      <c r="Q68" s="164"/>
      <c r="R68" s="164"/>
      <c r="S68" s="164"/>
      <c r="T68" s="164"/>
      <c r="U68" s="164"/>
      <c r="V68" s="164"/>
      <c r="W68" s="164"/>
      <c r="X68" s="164"/>
      <c r="Y68" s="164"/>
      <c r="Z68" s="41">
        <v>0</v>
      </c>
    </row>
    <row r="69" spans="1:27" ht="15" customHeight="1" x14ac:dyDescent="0.25">
      <c r="A69" s="181" t="s">
        <v>41</v>
      </c>
      <c r="B69" s="182">
        <f t="shared" si="16"/>
        <v>0.8600000000000001</v>
      </c>
      <c r="C69" s="182">
        <f t="shared" si="17"/>
        <v>752</v>
      </c>
      <c r="D69" s="182">
        <f t="shared" si="18"/>
        <v>11420.82</v>
      </c>
      <c r="E69" s="182">
        <v>0.4</v>
      </c>
      <c r="F69" s="182">
        <v>360</v>
      </c>
      <c r="G69" s="182">
        <v>7968.37</v>
      </c>
      <c r="H69" s="182">
        <v>0.01</v>
      </c>
      <c r="I69" s="182">
        <v>8</v>
      </c>
      <c r="J69" s="182">
        <v>65.599999999999994</v>
      </c>
      <c r="K69" s="182">
        <v>0.45</v>
      </c>
      <c r="L69" s="182">
        <v>384</v>
      </c>
      <c r="M69" s="182">
        <v>3386.85</v>
      </c>
      <c r="N69" s="182"/>
      <c r="O69" s="182"/>
      <c r="P69" s="182"/>
      <c r="Q69" s="182"/>
      <c r="R69" s="182"/>
      <c r="S69" s="182"/>
      <c r="T69" s="182"/>
      <c r="U69" s="182"/>
      <c r="V69" s="182"/>
      <c r="W69" s="182"/>
      <c r="X69" s="182"/>
      <c r="Y69" s="182"/>
      <c r="Z69" s="41">
        <v>1</v>
      </c>
    </row>
    <row r="70" spans="1:27" ht="15" customHeight="1" x14ac:dyDescent="0.25">
      <c r="A70" s="181" t="s">
        <v>42</v>
      </c>
      <c r="B70" s="182">
        <f t="shared" si="16"/>
        <v>2.0900000000000003</v>
      </c>
      <c r="C70" s="182">
        <f t="shared" si="17"/>
        <v>1825.9</v>
      </c>
      <c r="D70" s="182">
        <f t="shared" si="18"/>
        <v>42340.04</v>
      </c>
      <c r="E70" s="182">
        <v>0.77</v>
      </c>
      <c r="F70" s="182">
        <v>677.41</v>
      </c>
      <c r="G70" s="182">
        <v>24900.959999999999</v>
      </c>
      <c r="H70" s="182">
        <v>0.68</v>
      </c>
      <c r="I70" s="182">
        <v>593.66</v>
      </c>
      <c r="J70" s="182">
        <v>10438.94</v>
      </c>
      <c r="K70" s="182">
        <v>0.64</v>
      </c>
      <c r="L70" s="182">
        <v>554.83000000000004</v>
      </c>
      <c r="M70" s="182">
        <v>7000.14</v>
      </c>
      <c r="N70" s="182"/>
      <c r="O70" s="182"/>
      <c r="P70" s="182"/>
      <c r="Q70" s="182"/>
      <c r="R70" s="182"/>
      <c r="S70" s="182"/>
      <c r="T70" s="182"/>
      <c r="U70" s="182"/>
      <c r="V70" s="182"/>
      <c r="W70" s="182"/>
      <c r="X70" s="182"/>
      <c r="Y70" s="182"/>
      <c r="Z70" s="41">
        <v>1</v>
      </c>
    </row>
    <row r="71" spans="1:27" ht="15" customHeight="1" x14ac:dyDescent="0.25">
      <c r="A71" s="163" t="s">
        <v>43</v>
      </c>
      <c r="B71" s="164">
        <f t="shared" si="16"/>
        <v>0.54</v>
      </c>
      <c r="C71" s="164">
        <f t="shared" si="17"/>
        <v>470.73</v>
      </c>
      <c r="D71" s="164">
        <f t="shared" si="18"/>
        <v>18071.89</v>
      </c>
      <c r="E71" s="164">
        <v>0.54</v>
      </c>
      <c r="F71" s="164">
        <v>470.73</v>
      </c>
      <c r="G71" s="165">
        <v>18071.89</v>
      </c>
      <c r="H71" s="164"/>
      <c r="I71" s="164"/>
      <c r="J71" s="164"/>
      <c r="K71" s="164"/>
      <c r="L71" s="164"/>
      <c r="M71" s="164"/>
      <c r="N71" s="164"/>
      <c r="O71" s="164"/>
      <c r="P71" s="164"/>
      <c r="Q71" s="164"/>
      <c r="R71" s="164"/>
      <c r="S71" s="164"/>
      <c r="T71" s="164"/>
      <c r="U71" s="164"/>
      <c r="V71" s="164"/>
      <c r="W71" s="164"/>
      <c r="X71" s="164"/>
      <c r="Y71" s="164"/>
      <c r="Z71" s="41">
        <v>0</v>
      </c>
    </row>
    <row r="72" spans="1:27" ht="15" customHeight="1" x14ac:dyDescent="0.25">
      <c r="A72" s="163" t="s">
        <v>44</v>
      </c>
      <c r="B72" s="164">
        <f t="shared" si="16"/>
        <v>0.77</v>
      </c>
      <c r="C72" s="164">
        <f t="shared" si="17"/>
        <v>670</v>
      </c>
      <c r="D72" s="164">
        <f t="shared" si="18"/>
        <v>11952.029999999999</v>
      </c>
      <c r="E72" s="164">
        <v>0.1</v>
      </c>
      <c r="F72" s="164">
        <v>86</v>
      </c>
      <c r="G72" s="165">
        <v>2906.95</v>
      </c>
      <c r="H72" s="164">
        <v>0.36</v>
      </c>
      <c r="I72" s="164">
        <v>317</v>
      </c>
      <c r="J72" s="164">
        <v>5777.58</v>
      </c>
      <c r="K72" s="164">
        <v>0.31</v>
      </c>
      <c r="L72" s="164">
        <v>267</v>
      </c>
      <c r="M72" s="164">
        <v>3267.5</v>
      </c>
      <c r="N72" s="164"/>
      <c r="O72" s="164"/>
      <c r="P72" s="164"/>
      <c r="Q72" s="164"/>
      <c r="R72" s="164"/>
      <c r="S72" s="164"/>
      <c r="T72" s="164"/>
      <c r="U72" s="164"/>
      <c r="V72" s="164"/>
      <c r="W72" s="164"/>
      <c r="X72" s="164"/>
      <c r="Y72" s="164"/>
      <c r="Z72" s="41">
        <v>0</v>
      </c>
    </row>
    <row r="73" spans="1:27" ht="15" customHeight="1" x14ac:dyDescent="0.25">
      <c r="A73" s="163" t="s">
        <v>45</v>
      </c>
      <c r="B73" s="164">
        <f t="shared" si="16"/>
        <v>0.78</v>
      </c>
      <c r="C73" s="164">
        <f t="shared" si="17"/>
        <v>685.17000000000007</v>
      </c>
      <c r="D73" s="164">
        <f t="shared" si="18"/>
        <v>12316.119999999999</v>
      </c>
      <c r="E73" s="164">
        <v>0.14000000000000001</v>
      </c>
      <c r="F73" s="164">
        <v>120.68</v>
      </c>
      <c r="G73" s="165">
        <v>3922.12</v>
      </c>
      <c r="H73" s="164">
        <v>0.31</v>
      </c>
      <c r="I73" s="164">
        <v>276.66000000000003</v>
      </c>
      <c r="J73" s="164">
        <v>4661.3599999999997</v>
      </c>
      <c r="K73" s="164">
        <v>0.33</v>
      </c>
      <c r="L73" s="164">
        <v>287.83</v>
      </c>
      <c r="M73" s="164">
        <v>3732.64</v>
      </c>
      <c r="N73" s="164"/>
      <c r="O73" s="164"/>
      <c r="P73" s="164"/>
      <c r="Q73" s="164"/>
      <c r="R73" s="164"/>
      <c r="S73" s="164"/>
      <c r="T73" s="164"/>
      <c r="U73" s="164"/>
      <c r="V73" s="164"/>
      <c r="W73" s="164"/>
      <c r="X73" s="164"/>
      <c r="Y73" s="164"/>
      <c r="Z73" s="41">
        <v>0</v>
      </c>
    </row>
    <row r="74" spans="1:27" ht="15" customHeight="1" x14ac:dyDescent="0.25">
      <c r="A74" s="163" t="s">
        <v>46</v>
      </c>
      <c r="B74" s="164">
        <f t="shared" si="16"/>
        <v>0</v>
      </c>
      <c r="C74" s="164">
        <f t="shared" si="17"/>
        <v>0</v>
      </c>
      <c r="D74" s="164">
        <f t="shared" si="18"/>
        <v>0</v>
      </c>
      <c r="E74" s="164"/>
      <c r="F74" s="164"/>
      <c r="G74" s="165"/>
      <c r="H74" s="164"/>
      <c r="I74" s="164"/>
      <c r="J74" s="164"/>
      <c r="K74" s="164"/>
      <c r="L74" s="164"/>
      <c r="M74" s="164"/>
      <c r="N74" s="164"/>
      <c r="O74" s="164"/>
      <c r="P74" s="164"/>
      <c r="Q74" s="164"/>
      <c r="R74" s="164"/>
      <c r="S74" s="164"/>
      <c r="T74" s="164"/>
      <c r="U74" s="164"/>
      <c r="V74" s="164"/>
      <c r="W74" s="164"/>
      <c r="X74" s="164"/>
      <c r="Y74" s="164"/>
      <c r="Z74" s="41">
        <v>0</v>
      </c>
    </row>
    <row r="75" spans="1:27" ht="15" customHeight="1" x14ac:dyDescent="0.25">
      <c r="A75" s="181" t="s">
        <v>47</v>
      </c>
      <c r="B75" s="182">
        <f t="shared" si="16"/>
        <v>0</v>
      </c>
      <c r="C75" s="182">
        <f t="shared" si="17"/>
        <v>0</v>
      </c>
      <c r="D75" s="182">
        <f t="shared" si="18"/>
        <v>0</v>
      </c>
      <c r="E75" s="182"/>
      <c r="F75" s="182"/>
      <c r="G75" s="182"/>
      <c r="H75" s="182"/>
      <c r="I75" s="182"/>
      <c r="J75" s="182"/>
      <c r="K75" s="182"/>
      <c r="L75" s="182"/>
      <c r="M75" s="182"/>
      <c r="N75" s="182"/>
      <c r="O75" s="182"/>
      <c r="P75" s="182"/>
      <c r="Q75" s="182"/>
      <c r="R75" s="182"/>
      <c r="S75" s="182"/>
      <c r="T75" s="182"/>
      <c r="U75" s="182"/>
      <c r="V75" s="182"/>
      <c r="W75" s="182"/>
      <c r="X75" s="182"/>
      <c r="Y75" s="182"/>
      <c r="Z75" s="41">
        <v>1</v>
      </c>
    </row>
    <row r="76" spans="1:27" ht="15" customHeight="1" x14ac:dyDescent="0.25">
      <c r="A76" s="181" t="s">
        <v>48</v>
      </c>
      <c r="B76" s="182">
        <f t="shared" si="16"/>
        <v>0.15</v>
      </c>
      <c r="C76" s="182">
        <f t="shared" si="17"/>
        <v>137</v>
      </c>
      <c r="D76" s="182">
        <f t="shared" si="18"/>
        <v>452.24</v>
      </c>
      <c r="E76" s="182"/>
      <c r="F76" s="182"/>
      <c r="G76" s="182"/>
      <c r="H76" s="182">
        <v>0.15</v>
      </c>
      <c r="I76" s="182">
        <v>137</v>
      </c>
      <c r="J76" s="182">
        <v>452.24</v>
      </c>
      <c r="K76" s="182"/>
      <c r="L76" s="182"/>
      <c r="M76" s="182"/>
      <c r="N76" s="182"/>
      <c r="O76" s="182"/>
      <c r="P76" s="182"/>
      <c r="Q76" s="182"/>
      <c r="R76" s="182"/>
      <c r="S76" s="182"/>
      <c r="T76" s="182"/>
      <c r="U76" s="182"/>
      <c r="V76" s="182"/>
      <c r="W76" s="182"/>
      <c r="X76" s="182"/>
      <c r="Y76" s="182"/>
      <c r="Z76" s="41">
        <v>1</v>
      </c>
    </row>
    <row r="77" spans="1:27" s="44" customFormat="1" x14ac:dyDescent="0.25">
      <c r="A77" s="161" t="s">
        <v>18</v>
      </c>
      <c r="B77" s="162">
        <f t="shared" ref="B77:Y77" si="19">SUMIF($Z65:$Z76,"=1",B65:B76)</f>
        <v>22.59</v>
      </c>
      <c r="C77" s="162">
        <f t="shared" si="19"/>
        <v>19858.870000000003</v>
      </c>
      <c r="D77" s="162">
        <f t="shared" si="19"/>
        <v>375892.12</v>
      </c>
      <c r="E77" s="162">
        <f t="shared" si="19"/>
        <v>6.68</v>
      </c>
      <c r="F77" s="162">
        <f t="shared" si="19"/>
        <v>5877.41</v>
      </c>
      <c r="G77" s="162">
        <f t="shared" si="19"/>
        <v>176844.09999999998</v>
      </c>
      <c r="H77" s="162">
        <f t="shared" si="19"/>
        <v>6.81</v>
      </c>
      <c r="I77" s="162">
        <f t="shared" si="19"/>
        <v>6002.66</v>
      </c>
      <c r="J77" s="162">
        <f t="shared" si="19"/>
        <v>102605.87000000001</v>
      </c>
      <c r="K77" s="162">
        <f t="shared" si="19"/>
        <v>9.1</v>
      </c>
      <c r="L77" s="162">
        <f t="shared" si="19"/>
        <v>7978.8</v>
      </c>
      <c r="M77" s="162">
        <f t="shared" si="19"/>
        <v>96442.150000000009</v>
      </c>
      <c r="N77" s="162">
        <f t="shared" si="19"/>
        <v>0</v>
      </c>
      <c r="O77" s="162">
        <f t="shared" si="19"/>
        <v>0</v>
      </c>
      <c r="P77" s="162">
        <f t="shared" si="19"/>
        <v>0</v>
      </c>
      <c r="Q77" s="162">
        <f t="shared" si="19"/>
        <v>0</v>
      </c>
      <c r="R77" s="162">
        <f t="shared" si="19"/>
        <v>0</v>
      </c>
      <c r="S77" s="162">
        <f t="shared" si="19"/>
        <v>0</v>
      </c>
      <c r="T77" s="162">
        <f t="shared" si="19"/>
        <v>0</v>
      </c>
      <c r="U77" s="162">
        <f t="shared" si="19"/>
        <v>0</v>
      </c>
      <c r="V77" s="162">
        <f t="shared" si="19"/>
        <v>0</v>
      </c>
      <c r="W77" s="162">
        <f t="shared" si="19"/>
        <v>0</v>
      </c>
      <c r="X77" s="162">
        <f t="shared" si="19"/>
        <v>0</v>
      </c>
      <c r="Y77" s="162">
        <f t="shared" si="19"/>
        <v>0</v>
      </c>
    </row>
    <row r="78" spans="1:27" x14ac:dyDescent="0.25">
      <c r="A78" s="229" t="s">
        <v>53</v>
      </c>
      <c r="B78" s="230"/>
      <c r="C78" s="230"/>
      <c r="D78" s="230"/>
      <c r="E78" s="230"/>
      <c r="F78" s="230"/>
      <c r="G78" s="230"/>
      <c r="H78" s="230"/>
      <c r="I78" s="230"/>
      <c r="J78" s="230"/>
      <c r="K78" s="230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30"/>
      <c r="Y78" s="231"/>
      <c r="AA78" s="160"/>
    </row>
    <row r="79" spans="1:27" ht="15" customHeight="1" x14ac:dyDescent="0.25">
      <c r="A79" s="181" t="s">
        <v>37</v>
      </c>
      <c r="B79" s="182">
        <f t="shared" ref="B79:B90" si="20">E79+H79+K79+N79+Q79+T79+W79</f>
        <v>28.259999999999998</v>
      </c>
      <c r="C79" s="182">
        <f t="shared" ref="C79:C90" si="21">F79+I79+L79+O79+R79+U79+X79</f>
        <v>25007</v>
      </c>
      <c r="D79" s="182">
        <f t="shared" ref="D79:D90" si="22">G79+J79+M79+P79+S79+V79+Y79</f>
        <v>373208.36</v>
      </c>
      <c r="E79" s="182"/>
      <c r="F79" s="182"/>
      <c r="G79" s="182"/>
      <c r="H79" s="182">
        <v>16.329999999999998</v>
      </c>
      <c r="I79" s="182">
        <v>14368</v>
      </c>
      <c r="J79" s="182">
        <v>239434.46</v>
      </c>
      <c r="K79" s="182">
        <v>11.93</v>
      </c>
      <c r="L79" s="182">
        <v>10639</v>
      </c>
      <c r="M79" s="182">
        <v>133773.9</v>
      </c>
      <c r="N79" s="182"/>
      <c r="O79" s="182"/>
      <c r="P79" s="182"/>
      <c r="Q79" s="182"/>
      <c r="R79" s="182"/>
      <c r="S79" s="182"/>
      <c r="T79" s="182"/>
      <c r="U79" s="182"/>
      <c r="V79" s="182"/>
      <c r="W79" s="182"/>
      <c r="X79" s="182"/>
      <c r="Y79" s="182"/>
      <c r="Z79" s="41">
        <v>1</v>
      </c>
    </row>
    <row r="80" spans="1:27" ht="15" customHeight="1" x14ac:dyDescent="0.25">
      <c r="A80" s="163" t="s">
        <v>38</v>
      </c>
      <c r="B80" s="164">
        <f t="shared" si="20"/>
        <v>23.82</v>
      </c>
      <c r="C80" s="164">
        <f t="shared" si="21"/>
        <v>21092.1</v>
      </c>
      <c r="D80" s="164">
        <f t="shared" si="22"/>
        <v>313450.99</v>
      </c>
      <c r="E80" s="164"/>
      <c r="F80" s="164"/>
      <c r="G80" s="165"/>
      <c r="H80" s="164">
        <v>13.42</v>
      </c>
      <c r="I80" s="164">
        <v>11802.76</v>
      </c>
      <c r="J80" s="164">
        <v>199013.32</v>
      </c>
      <c r="K80" s="164">
        <v>10.4</v>
      </c>
      <c r="L80" s="164">
        <v>9289.34</v>
      </c>
      <c r="M80" s="164">
        <v>114437.67</v>
      </c>
      <c r="N80" s="164"/>
      <c r="O80" s="164"/>
      <c r="P80" s="164"/>
      <c r="Q80" s="164"/>
      <c r="R80" s="164"/>
      <c r="S80" s="164"/>
      <c r="T80" s="164"/>
      <c r="U80" s="164"/>
      <c r="V80" s="164"/>
      <c r="W80" s="164"/>
      <c r="X80" s="164"/>
      <c r="Y80" s="164"/>
      <c r="Z80" s="41">
        <v>0</v>
      </c>
    </row>
    <row r="81" spans="1:27" ht="15" customHeight="1" x14ac:dyDescent="0.25">
      <c r="A81" s="163" t="s">
        <v>39</v>
      </c>
      <c r="B81" s="164">
        <f t="shared" si="20"/>
        <v>0</v>
      </c>
      <c r="C81" s="164">
        <f t="shared" si="21"/>
        <v>0</v>
      </c>
      <c r="D81" s="164">
        <f t="shared" si="22"/>
        <v>0</v>
      </c>
      <c r="E81" s="164"/>
      <c r="F81" s="164"/>
      <c r="G81" s="165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4"/>
      <c r="Y81" s="164"/>
      <c r="Z81" s="41">
        <v>0</v>
      </c>
    </row>
    <row r="82" spans="1:27" ht="15" customHeight="1" x14ac:dyDescent="0.25">
      <c r="A82" s="163" t="s">
        <v>40</v>
      </c>
      <c r="B82" s="164">
        <f t="shared" si="20"/>
        <v>4.4400000000000004</v>
      </c>
      <c r="C82" s="164">
        <f t="shared" si="21"/>
        <v>3914.8999999999996</v>
      </c>
      <c r="D82" s="164">
        <f t="shared" si="22"/>
        <v>59757.369999999995</v>
      </c>
      <c r="E82" s="164"/>
      <c r="F82" s="164"/>
      <c r="G82" s="165"/>
      <c r="H82" s="164">
        <v>2.91</v>
      </c>
      <c r="I82" s="164">
        <v>2565.2399999999998</v>
      </c>
      <c r="J82" s="164">
        <v>40421.14</v>
      </c>
      <c r="K82" s="164">
        <v>1.53</v>
      </c>
      <c r="L82" s="164">
        <v>1349.66</v>
      </c>
      <c r="M82" s="164">
        <v>19336.23</v>
      </c>
      <c r="N82" s="164"/>
      <c r="O82" s="164"/>
      <c r="P82" s="164"/>
      <c r="Q82" s="164"/>
      <c r="R82" s="164"/>
      <c r="S82" s="164"/>
      <c r="T82" s="164"/>
      <c r="U82" s="164"/>
      <c r="V82" s="164"/>
      <c r="W82" s="164"/>
      <c r="X82" s="164"/>
      <c r="Y82" s="164"/>
      <c r="Z82" s="41">
        <v>0</v>
      </c>
    </row>
    <row r="83" spans="1:27" ht="15" customHeight="1" x14ac:dyDescent="0.25">
      <c r="A83" s="181" t="s">
        <v>41</v>
      </c>
      <c r="B83" s="182">
        <f t="shared" si="20"/>
        <v>1.65</v>
      </c>
      <c r="C83" s="182">
        <f t="shared" si="21"/>
        <v>1441</v>
      </c>
      <c r="D83" s="182">
        <f t="shared" si="22"/>
        <v>15288.61</v>
      </c>
      <c r="E83" s="182"/>
      <c r="F83" s="182"/>
      <c r="G83" s="182"/>
      <c r="H83" s="182">
        <v>0.8</v>
      </c>
      <c r="I83" s="182">
        <v>704</v>
      </c>
      <c r="J83" s="182">
        <v>8274.02</v>
      </c>
      <c r="K83" s="182">
        <v>0.85</v>
      </c>
      <c r="L83" s="182">
        <v>737</v>
      </c>
      <c r="M83" s="182">
        <v>7014.59</v>
      </c>
      <c r="N83" s="182"/>
      <c r="O83" s="182"/>
      <c r="P83" s="182"/>
      <c r="Q83" s="182"/>
      <c r="R83" s="182"/>
      <c r="S83" s="182"/>
      <c r="T83" s="182"/>
      <c r="U83" s="182"/>
      <c r="V83" s="182"/>
      <c r="W83" s="182"/>
      <c r="X83" s="182"/>
      <c r="Y83" s="182"/>
      <c r="Z83" s="41">
        <v>1</v>
      </c>
    </row>
    <row r="84" spans="1:27" ht="15" customHeight="1" x14ac:dyDescent="0.25">
      <c r="A84" s="181" t="s">
        <v>42</v>
      </c>
      <c r="B84" s="182">
        <f t="shared" si="20"/>
        <v>0.74</v>
      </c>
      <c r="C84" s="182">
        <f t="shared" si="21"/>
        <v>635.20000000000005</v>
      </c>
      <c r="D84" s="182">
        <f t="shared" si="22"/>
        <v>13248.23</v>
      </c>
      <c r="E84" s="182"/>
      <c r="F84" s="182"/>
      <c r="G84" s="182"/>
      <c r="H84" s="182">
        <v>0.56999999999999995</v>
      </c>
      <c r="I84" s="182">
        <v>488.86</v>
      </c>
      <c r="J84" s="182">
        <v>10803.17</v>
      </c>
      <c r="K84" s="182">
        <v>0.17</v>
      </c>
      <c r="L84" s="182">
        <v>146.34</v>
      </c>
      <c r="M84" s="182">
        <v>2445.06</v>
      </c>
      <c r="N84" s="182"/>
      <c r="O84" s="182"/>
      <c r="P84" s="182"/>
      <c r="Q84" s="182"/>
      <c r="R84" s="182"/>
      <c r="S84" s="182"/>
      <c r="T84" s="182"/>
      <c r="U84" s="182"/>
      <c r="V84" s="182"/>
      <c r="W84" s="182"/>
      <c r="X84" s="182"/>
      <c r="Y84" s="182"/>
      <c r="Z84" s="41">
        <v>1</v>
      </c>
    </row>
    <row r="85" spans="1:27" ht="15" customHeight="1" x14ac:dyDescent="0.25">
      <c r="A85" s="163" t="s">
        <v>43</v>
      </c>
      <c r="B85" s="164">
        <f t="shared" si="20"/>
        <v>0</v>
      </c>
      <c r="C85" s="164">
        <f t="shared" si="21"/>
        <v>0</v>
      </c>
      <c r="D85" s="164">
        <f t="shared" si="22"/>
        <v>0</v>
      </c>
      <c r="E85" s="164"/>
      <c r="F85" s="164"/>
      <c r="G85" s="165"/>
      <c r="H85" s="164"/>
      <c r="I85" s="164"/>
      <c r="J85" s="164"/>
      <c r="K85" s="164"/>
      <c r="L85" s="164"/>
      <c r="M85" s="164"/>
      <c r="N85" s="164"/>
      <c r="O85" s="164"/>
      <c r="P85" s="164"/>
      <c r="Q85" s="164"/>
      <c r="R85" s="164"/>
      <c r="S85" s="164"/>
      <c r="T85" s="164"/>
      <c r="U85" s="164"/>
      <c r="V85" s="164"/>
      <c r="W85" s="164"/>
      <c r="X85" s="164"/>
      <c r="Y85" s="164"/>
      <c r="Z85" s="41">
        <v>0</v>
      </c>
    </row>
    <row r="86" spans="1:27" ht="15" customHeight="1" x14ac:dyDescent="0.25">
      <c r="A86" s="163" t="s">
        <v>44</v>
      </c>
      <c r="B86" s="164">
        <f t="shared" si="20"/>
        <v>0.41000000000000003</v>
      </c>
      <c r="C86" s="164">
        <f t="shared" si="21"/>
        <v>351.86</v>
      </c>
      <c r="D86" s="164">
        <f t="shared" si="22"/>
        <v>6722.73</v>
      </c>
      <c r="E86" s="164"/>
      <c r="F86" s="164"/>
      <c r="G86" s="165"/>
      <c r="H86" s="164">
        <v>0.28000000000000003</v>
      </c>
      <c r="I86" s="164">
        <v>241.86</v>
      </c>
      <c r="J86" s="164">
        <v>4863.91</v>
      </c>
      <c r="K86" s="164">
        <v>0.13</v>
      </c>
      <c r="L86" s="164">
        <v>110</v>
      </c>
      <c r="M86" s="164">
        <v>1858.82</v>
      </c>
      <c r="N86" s="164"/>
      <c r="O86" s="164"/>
      <c r="P86" s="164"/>
      <c r="Q86" s="164"/>
      <c r="R86" s="164"/>
      <c r="S86" s="164"/>
      <c r="T86" s="164"/>
      <c r="U86" s="164"/>
      <c r="V86" s="164"/>
      <c r="W86" s="164"/>
      <c r="X86" s="164"/>
      <c r="Y86" s="164"/>
      <c r="Z86" s="41">
        <v>0</v>
      </c>
    </row>
    <row r="87" spans="1:27" ht="15" customHeight="1" x14ac:dyDescent="0.25">
      <c r="A87" s="163" t="s">
        <v>45</v>
      </c>
      <c r="B87" s="164">
        <f t="shared" si="20"/>
        <v>0.2</v>
      </c>
      <c r="C87" s="164">
        <f t="shared" si="21"/>
        <v>169.62</v>
      </c>
      <c r="D87" s="164">
        <f t="shared" si="22"/>
        <v>3248.3199999999997</v>
      </c>
      <c r="E87" s="164"/>
      <c r="F87" s="164"/>
      <c r="G87" s="165"/>
      <c r="H87" s="164">
        <v>0.16</v>
      </c>
      <c r="I87" s="164">
        <v>133.28</v>
      </c>
      <c r="J87" s="164">
        <v>2662.08</v>
      </c>
      <c r="K87" s="164">
        <v>0.04</v>
      </c>
      <c r="L87" s="164">
        <v>36.340000000000003</v>
      </c>
      <c r="M87" s="164">
        <v>586.24</v>
      </c>
      <c r="N87" s="164"/>
      <c r="O87" s="164"/>
      <c r="P87" s="164"/>
      <c r="Q87" s="164"/>
      <c r="R87" s="164"/>
      <c r="S87" s="164"/>
      <c r="T87" s="164"/>
      <c r="U87" s="164"/>
      <c r="V87" s="164"/>
      <c r="W87" s="164"/>
      <c r="X87" s="164"/>
      <c r="Y87" s="164"/>
      <c r="Z87" s="41">
        <v>0</v>
      </c>
    </row>
    <row r="88" spans="1:27" ht="15" customHeight="1" x14ac:dyDescent="0.25">
      <c r="A88" s="163" t="s">
        <v>46</v>
      </c>
      <c r="B88" s="164">
        <f t="shared" si="20"/>
        <v>0.14000000000000001</v>
      </c>
      <c r="C88" s="164">
        <f t="shared" si="21"/>
        <v>113.72</v>
      </c>
      <c r="D88" s="164">
        <f t="shared" si="22"/>
        <v>3277.18</v>
      </c>
      <c r="E88" s="164"/>
      <c r="F88" s="164"/>
      <c r="G88" s="165"/>
      <c r="H88" s="164">
        <v>0.14000000000000001</v>
      </c>
      <c r="I88" s="164">
        <v>113.72</v>
      </c>
      <c r="J88" s="164">
        <v>3277.18</v>
      </c>
      <c r="K88" s="164"/>
      <c r="L88" s="164"/>
      <c r="M88" s="164"/>
      <c r="N88" s="164"/>
      <c r="O88" s="164"/>
      <c r="P88" s="164"/>
      <c r="Q88" s="164"/>
      <c r="R88" s="164"/>
      <c r="S88" s="164"/>
      <c r="T88" s="164"/>
      <c r="U88" s="164"/>
      <c r="V88" s="164"/>
      <c r="W88" s="164"/>
      <c r="X88" s="164"/>
      <c r="Y88" s="164"/>
      <c r="Z88" s="41">
        <v>0</v>
      </c>
    </row>
    <row r="89" spans="1:27" ht="15" customHeight="1" x14ac:dyDescent="0.25">
      <c r="A89" s="181" t="s">
        <v>47</v>
      </c>
      <c r="B89" s="182">
        <f t="shared" si="20"/>
        <v>0</v>
      </c>
      <c r="C89" s="182">
        <f t="shared" si="21"/>
        <v>0</v>
      </c>
      <c r="D89" s="182">
        <f t="shared" si="22"/>
        <v>0</v>
      </c>
      <c r="E89" s="182"/>
      <c r="F89" s="182"/>
      <c r="G89" s="182"/>
      <c r="H89" s="182"/>
      <c r="I89" s="182"/>
      <c r="J89" s="182"/>
      <c r="K89" s="182"/>
      <c r="L89" s="182"/>
      <c r="M89" s="182"/>
      <c r="N89" s="182"/>
      <c r="O89" s="182"/>
      <c r="P89" s="182"/>
      <c r="Q89" s="182"/>
      <c r="R89" s="182"/>
      <c r="S89" s="182"/>
      <c r="T89" s="182"/>
      <c r="U89" s="182"/>
      <c r="V89" s="182"/>
      <c r="W89" s="182"/>
      <c r="X89" s="182"/>
      <c r="Y89" s="182"/>
      <c r="Z89" s="41">
        <v>1</v>
      </c>
    </row>
    <row r="90" spans="1:27" ht="15" customHeight="1" x14ac:dyDescent="0.25">
      <c r="A90" s="181" t="s">
        <v>48</v>
      </c>
      <c r="B90" s="182">
        <f t="shared" si="20"/>
        <v>1.89</v>
      </c>
      <c r="C90" s="182">
        <f t="shared" si="21"/>
        <v>1662.24</v>
      </c>
      <c r="D90" s="182">
        <f t="shared" si="22"/>
        <v>5034.01</v>
      </c>
      <c r="E90" s="182"/>
      <c r="F90" s="182"/>
      <c r="G90" s="182"/>
      <c r="H90" s="182">
        <v>1.89</v>
      </c>
      <c r="I90" s="182">
        <v>1662.24</v>
      </c>
      <c r="J90" s="182">
        <v>5034.01</v>
      </c>
      <c r="K90" s="182"/>
      <c r="L90" s="182"/>
      <c r="M90" s="182"/>
      <c r="N90" s="182"/>
      <c r="O90" s="182"/>
      <c r="P90" s="182"/>
      <c r="Q90" s="182"/>
      <c r="R90" s="182"/>
      <c r="S90" s="182"/>
      <c r="T90" s="182"/>
      <c r="U90" s="182"/>
      <c r="V90" s="182"/>
      <c r="W90" s="182"/>
      <c r="X90" s="182"/>
      <c r="Y90" s="182"/>
      <c r="Z90" s="41">
        <v>1</v>
      </c>
    </row>
    <row r="91" spans="1:27" s="44" customFormat="1" x14ac:dyDescent="0.25">
      <c r="A91" s="161" t="s">
        <v>18</v>
      </c>
      <c r="B91" s="162">
        <f t="shared" ref="B91:Y91" si="23">SUMIF($Z79:$Z90,"=1",B79:B90)</f>
        <v>32.539999999999992</v>
      </c>
      <c r="C91" s="162">
        <f t="shared" si="23"/>
        <v>28745.440000000002</v>
      </c>
      <c r="D91" s="162">
        <f t="shared" si="23"/>
        <v>406779.20999999996</v>
      </c>
      <c r="E91" s="162">
        <f t="shared" si="23"/>
        <v>0</v>
      </c>
      <c r="F91" s="162">
        <f t="shared" si="23"/>
        <v>0</v>
      </c>
      <c r="G91" s="162">
        <f t="shared" si="23"/>
        <v>0</v>
      </c>
      <c r="H91" s="162">
        <f t="shared" si="23"/>
        <v>19.59</v>
      </c>
      <c r="I91" s="162">
        <f t="shared" si="23"/>
        <v>17223.100000000002</v>
      </c>
      <c r="J91" s="162">
        <f t="shared" si="23"/>
        <v>263545.65999999997</v>
      </c>
      <c r="K91" s="162">
        <f t="shared" si="23"/>
        <v>12.95</v>
      </c>
      <c r="L91" s="162">
        <f t="shared" si="23"/>
        <v>11522.34</v>
      </c>
      <c r="M91" s="162">
        <f t="shared" si="23"/>
        <v>143233.54999999999</v>
      </c>
      <c r="N91" s="162">
        <f t="shared" si="23"/>
        <v>0</v>
      </c>
      <c r="O91" s="162">
        <f t="shared" si="23"/>
        <v>0</v>
      </c>
      <c r="P91" s="162">
        <f t="shared" si="23"/>
        <v>0</v>
      </c>
      <c r="Q91" s="162">
        <f t="shared" si="23"/>
        <v>0</v>
      </c>
      <c r="R91" s="162">
        <f t="shared" si="23"/>
        <v>0</v>
      </c>
      <c r="S91" s="162">
        <f t="shared" si="23"/>
        <v>0</v>
      </c>
      <c r="T91" s="162">
        <f t="shared" si="23"/>
        <v>0</v>
      </c>
      <c r="U91" s="162">
        <f t="shared" si="23"/>
        <v>0</v>
      </c>
      <c r="V91" s="162">
        <f t="shared" si="23"/>
        <v>0</v>
      </c>
      <c r="W91" s="162">
        <f t="shared" si="23"/>
        <v>0</v>
      </c>
      <c r="X91" s="162">
        <f t="shared" si="23"/>
        <v>0</v>
      </c>
      <c r="Y91" s="162">
        <f t="shared" si="23"/>
        <v>0</v>
      </c>
    </row>
    <row r="92" spans="1:27" x14ac:dyDescent="0.25">
      <c r="A92" s="229" t="s">
        <v>54</v>
      </c>
      <c r="B92" s="230"/>
      <c r="C92" s="230"/>
      <c r="D92" s="230"/>
      <c r="E92" s="230"/>
      <c r="F92" s="230"/>
      <c r="G92" s="230"/>
      <c r="H92" s="230"/>
      <c r="I92" s="230"/>
      <c r="J92" s="230"/>
      <c r="K92" s="230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30"/>
      <c r="Y92" s="231"/>
      <c r="AA92" s="160"/>
    </row>
    <row r="93" spans="1:27" ht="15" customHeight="1" x14ac:dyDescent="0.25">
      <c r="A93" s="181" t="s">
        <v>37</v>
      </c>
      <c r="B93" s="182">
        <f t="shared" ref="B93:B104" si="24">E93+H93+K93+N93+Q93+T93+W93</f>
        <v>12.49</v>
      </c>
      <c r="C93" s="182">
        <f t="shared" ref="C93:C104" si="25">F93+I93+L93+O93+R93+U93+X93</f>
        <v>10978.73</v>
      </c>
      <c r="D93" s="182">
        <f t="shared" ref="D93:D104" si="26">G93+J93+M93+P93+S93+V93+Y93</f>
        <v>237529.20999999996</v>
      </c>
      <c r="E93" s="182">
        <v>6.45</v>
      </c>
      <c r="F93" s="182">
        <v>5665.13</v>
      </c>
      <c r="G93" s="182">
        <v>134128.79999999999</v>
      </c>
      <c r="H93" s="182">
        <v>0.9</v>
      </c>
      <c r="I93" s="182">
        <v>792</v>
      </c>
      <c r="J93" s="182">
        <v>14924.79</v>
      </c>
      <c r="K93" s="182">
        <v>0.79</v>
      </c>
      <c r="L93" s="182">
        <v>698.4</v>
      </c>
      <c r="M93" s="182">
        <v>10093.89</v>
      </c>
      <c r="N93" s="182">
        <v>4.3499999999999996</v>
      </c>
      <c r="O93" s="182">
        <v>3823.2</v>
      </c>
      <c r="P93" s="182">
        <v>78381.73</v>
      </c>
      <c r="Q93" s="182"/>
      <c r="R93" s="182"/>
      <c r="S93" s="182"/>
      <c r="T93" s="182"/>
      <c r="U93" s="182"/>
      <c r="V93" s="182"/>
      <c r="W93" s="182"/>
      <c r="X93" s="182"/>
      <c r="Y93" s="182"/>
      <c r="Z93" s="41">
        <v>1</v>
      </c>
    </row>
    <row r="94" spans="1:27" ht="15" customHeight="1" x14ac:dyDescent="0.25">
      <c r="A94" s="163" t="s">
        <v>38</v>
      </c>
      <c r="B94" s="164">
        <f t="shared" si="24"/>
        <v>7.36</v>
      </c>
      <c r="C94" s="164">
        <f t="shared" si="25"/>
        <v>6452.33</v>
      </c>
      <c r="D94" s="164">
        <f t="shared" si="26"/>
        <v>145371.25</v>
      </c>
      <c r="E94" s="164">
        <v>2.65</v>
      </c>
      <c r="F94" s="164">
        <v>2326.73</v>
      </c>
      <c r="G94" s="165">
        <v>64751.32</v>
      </c>
      <c r="H94" s="164">
        <v>0.68</v>
      </c>
      <c r="I94" s="164">
        <v>597.6</v>
      </c>
      <c r="J94" s="164">
        <v>11323.53</v>
      </c>
      <c r="K94" s="164">
        <v>0.6</v>
      </c>
      <c r="L94" s="164">
        <v>525.6</v>
      </c>
      <c r="M94" s="164">
        <v>7646.06</v>
      </c>
      <c r="N94" s="164">
        <v>3.43</v>
      </c>
      <c r="O94" s="164">
        <v>3002.4</v>
      </c>
      <c r="P94" s="164">
        <v>61650.34</v>
      </c>
      <c r="Q94" s="164"/>
      <c r="R94" s="164"/>
      <c r="S94" s="164"/>
      <c r="T94" s="164"/>
      <c r="U94" s="164"/>
      <c r="V94" s="164"/>
      <c r="W94" s="164"/>
      <c r="X94" s="164"/>
      <c r="Y94" s="164"/>
      <c r="Z94" s="41">
        <v>0</v>
      </c>
    </row>
    <row r="95" spans="1:27" ht="15" customHeight="1" x14ac:dyDescent="0.25">
      <c r="A95" s="163" t="s">
        <v>39</v>
      </c>
      <c r="B95" s="164">
        <f t="shared" si="24"/>
        <v>0</v>
      </c>
      <c r="C95" s="164">
        <f t="shared" si="25"/>
        <v>0</v>
      </c>
      <c r="D95" s="164">
        <f t="shared" si="26"/>
        <v>0</v>
      </c>
      <c r="E95" s="164"/>
      <c r="F95" s="164"/>
      <c r="G95" s="165"/>
      <c r="H95" s="164"/>
      <c r="I95" s="164"/>
      <c r="J95" s="164"/>
      <c r="K95" s="164"/>
      <c r="L95" s="164"/>
      <c r="M95" s="164"/>
      <c r="N95" s="164"/>
      <c r="O95" s="164"/>
      <c r="P95" s="164"/>
      <c r="Q95" s="164"/>
      <c r="R95" s="164"/>
      <c r="S95" s="164"/>
      <c r="T95" s="164"/>
      <c r="U95" s="164"/>
      <c r="V95" s="164"/>
      <c r="W95" s="164"/>
      <c r="X95" s="164"/>
      <c r="Y95" s="164"/>
      <c r="Z95" s="41">
        <v>0</v>
      </c>
    </row>
    <row r="96" spans="1:27" ht="15" customHeight="1" x14ac:dyDescent="0.25">
      <c r="A96" s="163" t="s">
        <v>40</v>
      </c>
      <c r="B96" s="164">
        <f t="shared" si="24"/>
        <v>5.14</v>
      </c>
      <c r="C96" s="164">
        <f t="shared" si="25"/>
        <v>4526.4000000000005</v>
      </c>
      <c r="D96" s="164">
        <f t="shared" si="26"/>
        <v>92157.959999999992</v>
      </c>
      <c r="E96" s="164">
        <v>3.8</v>
      </c>
      <c r="F96" s="164">
        <v>3338.4</v>
      </c>
      <c r="G96" s="165">
        <v>69377.48</v>
      </c>
      <c r="H96" s="164">
        <v>0.22</v>
      </c>
      <c r="I96" s="164">
        <v>194.4</v>
      </c>
      <c r="J96" s="164">
        <v>3601.26</v>
      </c>
      <c r="K96" s="164">
        <v>0.19</v>
      </c>
      <c r="L96" s="164">
        <v>172.8</v>
      </c>
      <c r="M96" s="164">
        <v>2447.83</v>
      </c>
      <c r="N96" s="164">
        <v>0.93</v>
      </c>
      <c r="O96" s="164">
        <v>820.8</v>
      </c>
      <c r="P96" s="164">
        <v>16731.39</v>
      </c>
      <c r="Q96" s="164"/>
      <c r="R96" s="164"/>
      <c r="S96" s="164"/>
      <c r="T96" s="164"/>
      <c r="U96" s="164"/>
      <c r="V96" s="164"/>
      <c r="W96" s="164"/>
      <c r="X96" s="164"/>
      <c r="Y96" s="164"/>
      <c r="Z96" s="41">
        <v>0</v>
      </c>
    </row>
    <row r="97" spans="1:27" ht="15" customHeight="1" x14ac:dyDescent="0.25">
      <c r="A97" s="181" t="s">
        <v>41</v>
      </c>
      <c r="B97" s="182">
        <f t="shared" si="24"/>
        <v>0.4</v>
      </c>
      <c r="C97" s="182">
        <f t="shared" si="25"/>
        <v>351.6</v>
      </c>
      <c r="D97" s="182">
        <f t="shared" si="26"/>
        <v>6042.95</v>
      </c>
      <c r="E97" s="182">
        <v>0.17</v>
      </c>
      <c r="F97" s="182">
        <v>150</v>
      </c>
      <c r="G97" s="182">
        <v>3287.38</v>
      </c>
      <c r="H97" s="182"/>
      <c r="I97" s="182"/>
      <c r="J97" s="182"/>
      <c r="K97" s="182">
        <v>0.11</v>
      </c>
      <c r="L97" s="182">
        <v>93.6</v>
      </c>
      <c r="M97" s="182">
        <v>1082.2</v>
      </c>
      <c r="N97" s="182">
        <v>0.12</v>
      </c>
      <c r="O97" s="182">
        <v>108</v>
      </c>
      <c r="P97" s="182">
        <v>1673.37</v>
      </c>
      <c r="Q97" s="182"/>
      <c r="R97" s="182"/>
      <c r="S97" s="182"/>
      <c r="T97" s="182"/>
      <c r="U97" s="182"/>
      <c r="V97" s="182"/>
      <c r="W97" s="182"/>
      <c r="X97" s="182"/>
      <c r="Y97" s="182"/>
      <c r="Z97" s="41">
        <v>1</v>
      </c>
    </row>
    <row r="98" spans="1:27" ht="15" customHeight="1" x14ac:dyDescent="0.25">
      <c r="A98" s="181" t="s">
        <v>42</v>
      </c>
      <c r="B98" s="182">
        <f t="shared" si="24"/>
        <v>0.22</v>
      </c>
      <c r="C98" s="182">
        <f t="shared" si="25"/>
        <v>188.26</v>
      </c>
      <c r="D98" s="182">
        <f t="shared" si="26"/>
        <v>4630.9799999999996</v>
      </c>
      <c r="E98" s="182">
        <v>0.02</v>
      </c>
      <c r="F98" s="182">
        <v>14.26</v>
      </c>
      <c r="G98" s="182">
        <v>397.84</v>
      </c>
      <c r="H98" s="182">
        <v>0.01</v>
      </c>
      <c r="I98" s="182">
        <v>7</v>
      </c>
      <c r="J98" s="182">
        <v>164.89</v>
      </c>
      <c r="K98" s="182"/>
      <c r="L98" s="182"/>
      <c r="M98" s="182"/>
      <c r="N98" s="182">
        <v>0.19</v>
      </c>
      <c r="O98" s="182">
        <v>167</v>
      </c>
      <c r="P98" s="182">
        <v>4068.25</v>
      </c>
      <c r="Q98" s="182"/>
      <c r="R98" s="182"/>
      <c r="S98" s="182"/>
      <c r="T98" s="182"/>
      <c r="U98" s="182"/>
      <c r="V98" s="182"/>
      <c r="W98" s="182"/>
      <c r="X98" s="182"/>
      <c r="Y98" s="182"/>
      <c r="Z98" s="41">
        <v>1</v>
      </c>
    </row>
    <row r="99" spans="1:27" ht="15" customHeight="1" x14ac:dyDescent="0.25">
      <c r="A99" s="163" t="s">
        <v>43</v>
      </c>
      <c r="B99" s="164">
        <f t="shared" si="24"/>
        <v>0</v>
      </c>
      <c r="C99" s="164">
        <f t="shared" si="25"/>
        <v>0</v>
      </c>
      <c r="D99" s="164">
        <f t="shared" si="26"/>
        <v>0</v>
      </c>
      <c r="E99" s="164"/>
      <c r="F99" s="164"/>
      <c r="G99" s="165"/>
      <c r="H99" s="164"/>
      <c r="I99" s="164"/>
      <c r="J99" s="164"/>
      <c r="K99" s="164"/>
      <c r="L99" s="164"/>
      <c r="M99" s="164"/>
      <c r="N99" s="164"/>
      <c r="O99" s="164"/>
      <c r="P99" s="164"/>
      <c r="Q99" s="164"/>
      <c r="R99" s="164"/>
      <c r="S99" s="164"/>
      <c r="T99" s="164"/>
      <c r="U99" s="164"/>
      <c r="V99" s="164"/>
      <c r="W99" s="164"/>
      <c r="X99" s="164"/>
      <c r="Y99" s="164"/>
      <c r="Z99" s="41">
        <v>0</v>
      </c>
    </row>
    <row r="100" spans="1:27" ht="15" customHeight="1" x14ac:dyDescent="0.25">
      <c r="A100" s="163" t="s">
        <v>44</v>
      </c>
      <c r="B100" s="164">
        <f t="shared" si="24"/>
        <v>0.2</v>
      </c>
      <c r="C100" s="164">
        <f t="shared" si="25"/>
        <v>175.5</v>
      </c>
      <c r="D100" s="164">
        <f t="shared" si="26"/>
        <v>4300.4799999999996</v>
      </c>
      <c r="E100" s="164">
        <v>0</v>
      </c>
      <c r="F100" s="164">
        <v>1.5</v>
      </c>
      <c r="G100" s="165">
        <v>67.34</v>
      </c>
      <c r="H100" s="164">
        <v>0.01</v>
      </c>
      <c r="I100" s="164">
        <v>7</v>
      </c>
      <c r="J100" s="164">
        <v>164.89</v>
      </c>
      <c r="K100" s="164"/>
      <c r="L100" s="164"/>
      <c r="M100" s="164"/>
      <c r="N100" s="164">
        <v>0.19</v>
      </c>
      <c r="O100" s="164">
        <v>167</v>
      </c>
      <c r="P100" s="164">
        <v>4068.25</v>
      </c>
      <c r="Q100" s="164"/>
      <c r="R100" s="164"/>
      <c r="S100" s="164"/>
      <c r="T100" s="164"/>
      <c r="U100" s="164"/>
      <c r="V100" s="164"/>
      <c r="W100" s="164"/>
      <c r="X100" s="164"/>
      <c r="Y100" s="164"/>
      <c r="Z100" s="41">
        <v>0</v>
      </c>
    </row>
    <row r="101" spans="1:27" ht="15" customHeight="1" x14ac:dyDescent="0.25">
      <c r="A101" s="163" t="s">
        <v>45</v>
      </c>
      <c r="B101" s="164">
        <f t="shared" si="24"/>
        <v>0.01</v>
      </c>
      <c r="C101" s="164">
        <f t="shared" si="25"/>
        <v>12.76</v>
      </c>
      <c r="D101" s="164">
        <f t="shared" si="26"/>
        <v>330.5</v>
      </c>
      <c r="E101" s="164">
        <v>0.01</v>
      </c>
      <c r="F101" s="164">
        <v>12.76</v>
      </c>
      <c r="G101" s="165">
        <v>330.5</v>
      </c>
      <c r="H101" s="164"/>
      <c r="I101" s="164"/>
      <c r="J101" s="164"/>
      <c r="K101" s="164"/>
      <c r="L101" s="164"/>
      <c r="M101" s="164"/>
      <c r="N101" s="164"/>
      <c r="O101" s="164"/>
      <c r="P101" s="164"/>
      <c r="Q101" s="164"/>
      <c r="R101" s="164"/>
      <c r="S101" s="164"/>
      <c r="T101" s="164"/>
      <c r="U101" s="164"/>
      <c r="V101" s="164"/>
      <c r="W101" s="164"/>
      <c r="X101" s="164"/>
      <c r="Y101" s="164"/>
      <c r="Z101" s="41">
        <v>0</v>
      </c>
    </row>
    <row r="102" spans="1:27" ht="15" customHeight="1" x14ac:dyDescent="0.25">
      <c r="A102" s="163" t="s">
        <v>46</v>
      </c>
      <c r="B102" s="164">
        <f t="shared" si="24"/>
        <v>0</v>
      </c>
      <c r="C102" s="164">
        <f t="shared" si="25"/>
        <v>0</v>
      </c>
      <c r="D102" s="164">
        <f t="shared" si="26"/>
        <v>0</v>
      </c>
      <c r="E102" s="164"/>
      <c r="F102" s="164"/>
      <c r="G102" s="165"/>
      <c r="H102" s="164"/>
      <c r="I102" s="164"/>
      <c r="J102" s="164"/>
      <c r="K102" s="164"/>
      <c r="L102" s="164"/>
      <c r="M102" s="164"/>
      <c r="N102" s="164"/>
      <c r="O102" s="164"/>
      <c r="P102" s="164"/>
      <c r="Q102" s="164"/>
      <c r="R102" s="164"/>
      <c r="S102" s="164"/>
      <c r="T102" s="164"/>
      <c r="U102" s="164"/>
      <c r="V102" s="164"/>
      <c r="W102" s="164"/>
      <c r="X102" s="164"/>
      <c r="Y102" s="164"/>
      <c r="Z102" s="41">
        <v>0</v>
      </c>
    </row>
    <row r="103" spans="1:27" ht="15" customHeight="1" x14ac:dyDescent="0.25">
      <c r="A103" s="181" t="s">
        <v>47</v>
      </c>
      <c r="B103" s="182">
        <f t="shared" si="24"/>
        <v>0</v>
      </c>
      <c r="C103" s="182">
        <f t="shared" si="25"/>
        <v>0</v>
      </c>
      <c r="D103" s="182">
        <f t="shared" si="26"/>
        <v>0</v>
      </c>
      <c r="E103" s="182"/>
      <c r="F103" s="182"/>
      <c r="G103" s="182"/>
      <c r="H103" s="182"/>
      <c r="I103" s="182"/>
      <c r="J103" s="182"/>
      <c r="K103" s="182"/>
      <c r="L103" s="182"/>
      <c r="M103" s="182"/>
      <c r="N103" s="182"/>
      <c r="O103" s="182"/>
      <c r="P103" s="182"/>
      <c r="Q103" s="182"/>
      <c r="R103" s="182"/>
      <c r="S103" s="182"/>
      <c r="T103" s="182"/>
      <c r="U103" s="182"/>
      <c r="V103" s="182"/>
      <c r="W103" s="182"/>
      <c r="X103" s="182"/>
      <c r="Y103" s="182"/>
      <c r="Z103" s="41">
        <v>1</v>
      </c>
    </row>
    <row r="104" spans="1:27" ht="15" customHeight="1" x14ac:dyDescent="0.25">
      <c r="A104" s="181" t="s">
        <v>48</v>
      </c>
      <c r="B104" s="182">
        <f t="shared" si="24"/>
        <v>0</v>
      </c>
      <c r="C104" s="182">
        <f t="shared" si="25"/>
        <v>0</v>
      </c>
      <c r="D104" s="182">
        <f t="shared" si="26"/>
        <v>0</v>
      </c>
      <c r="E104" s="182"/>
      <c r="F104" s="182"/>
      <c r="G104" s="182"/>
      <c r="H104" s="182"/>
      <c r="I104" s="182"/>
      <c r="J104" s="182"/>
      <c r="K104" s="182"/>
      <c r="L104" s="182"/>
      <c r="M104" s="182"/>
      <c r="N104" s="182"/>
      <c r="O104" s="182"/>
      <c r="P104" s="182"/>
      <c r="Q104" s="182"/>
      <c r="R104" s="182"/>
      <c r="S104" s="182"/>
      <c r="T104" s="182"/>
      <c r="U104" s="182"/>
      <c r="V104" s="182"/>
      <c r="W104" s="182"/>
      <c r="X104" s="182"/>
      <c r="Y104" s="182"/>
      <c r="Z104" s="41">
        <v>1</v>
      </c>
    </row>
    <row r="105" spans="1:27" s="44" customFormat="1" x14ac:dyDescent="0.25">
      <c r="A105" s="161" t="s">
        <v>18</v>
      </c>
      <c r="B105" s="162">
        <f t="shared" ref="B105:Y105" si="27">SUMIF($Z93:$Z104,"=1",B93:B104)</f>
        <v>13.110000000000001</v>
      </c>
      <c r="C105" s="162">
        <f t="shared" si="27"/>
        <v>11518.59</v>
      </c>
      <c r="D105" s="162">
        <f t="shared" si="27"/>
        <v>248203.13999999998</v>
      </c>
      <c r="E105" s="162">
        <f t="shared" si="27"/>
        <v>6.64</v>
      </c>
      <c r="F105" s="162">
        <f t="shared" si="27"/>
        <v>5829.39</v>
      </c>
      <c r="G105" s="162">
        <f t="shared" si="27"/>
        <v>137814.01999999999</v>
      </c>
      <c r="H105" s="162">
        <f t="shared" si="27"/>
        <v>0.91</v>
      </c>
      <c r="I105" s="162">
        <f t="shared" si="27"/>
        <v>799</v>
      </c>
      <c r="J105" s="162">
        <f t="shared" si="27"/>
        <v>15089.68</v>
      </c>
      <c r="K105" s="162">
        <f t="shared" si="27"/>
        <v>0.9</v>
      </c>
      <c r="L105" s="162">
        <f t="shared" si="27"/>
        <v>792</v>
      </c>
      <c r="M105" s="162">
        <f t="shared" si="27"/>
        <v>11176.09</v>
      </c>
      <c r="N105" s="162">
        <f t="shared" si="27"/>
        <v>4.66</v>
      </c>
      <c r="O105" s="162">
        <f t="shared" si="27"/>
        <v>4098.2</v>
      </c>
      <c r="P105" s="162">
        <f t="shared" si="27"/>
        <v>84123.349999999991</v>
      </c>
      <c r="Q105" s="162">
        <f t="shared" si="27"/>
        <v>0</v>
      </c>
      <c r="R105" s="162">
        <f t="shared" si="27"/>
        <v>0</v>
      </c>
      <c r="S105" s="162">
        <f t="shared" si="27"/>
        <v>0</v>
      </c>
      <c r="T105" s="162">
        <f t="shared" si="27"/>
        <v>0</v>
      </c>
      <c r="U105" s="162">
        <f t="shared" si="27"/>
        <v>0</v>
      </c>
      <c r="V105" s="162">
        <f t="shared" si="27"/>
        <v>0</v>
      </c>
      <c r="W105" s="162">
        <f t="shared" si="27"/>
        <v>0</v>
      </c>
      <c r="X105" s="162">
        <f t="shared" si="27"/>
        <v>0</v>
      </c>
      <c r="Y105" s="162">
        <f t="shared" si="27"/>
        <v>0</v>
      </c>
    </row>
    <row r="106" spans="1:27" x14ac:dyDescent="0.25">
      <c r="A106" s="229" t="s">
        <v>55</v>
      </c>
      <c r="B106" s="230"/>
      <c r="C106" s="230"/>
      <c r="D106" s="230"/>
      <c r="E106" s="230"/>
      <c r="F106" s="230"/>
      <c r="G106" s="230"/>
      <c r="H106" s="230"/>
      <c r="I106" s="230"/>
      <c r="J106" s="230"/>
      <c r="K106" s="230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30"/>
      <c r="Y106" s="231"/>
      <c r="AA106" s="160"/>
    </row>
    <row r="107" spans="1:27" ht="15" customHeight="1" x14ac:dyDescent="0.25">
      <c r="A107" s="181" t="s">
        <v>37</v>
      </c>
      <c r="B107" s="182">
        <f t="shared" ref="B107:B118" si="28">E107+H107+K107+N107+Q107+T107+W107</f>
        <v>35.17</v>
      </c>
      <c r="C107" s="182">
        <f t="shared" ref="C107:C118" si="29">F107+I107+L107+O107+R107+U107+X107</f>
        <v>30902.400000000001</v>
      </c>
      <c r="D107" s="182">
        <f t="shared" ref="D107:D118" si="30">G107+J107+M107+P107+S107+V107+Y107</f>
        <v>526175.18999999994</v>
      </c>
      <c r="E107" s="182">
        <v>9.76</v>
      </c>
      <c r="F107" s="182">
        <v>8582.4</v>
      </c>
      <c r="G107" s="182">
        <v>230151.97</v>
      </c>
      <c r="H107" s="182">
        <v>12.34</v>
      </c>
      <c r="I107" s="182">
        <v>10808</v>
      </c>
      <c r="J107" s="182">
        <v>170071</v>
      </c>
      <c r="K107" s="182">
        <v>13.07</v>
      </c>
      <c r="L107" s="182">
        <v>11512</v>
      </c>
      <c r="M107" s="182">
        <v>125952.22</v>
      </c>
      <c r="N107" s="182"/>
      <c r="O107" s="182"/>
      <c r="P107" s="182"/>
      <c r="Q107" s="182"/>
      <c r="R107" s="182"/>
      <c r="S107" s="182"/>
      <c r="T107" s="182"/>
      <c r="U107" s="182"/>
      <c r="V107" s="182"/>
      <c r="W107" s="182"/>
      <c r="X107" s="182"/>
      <c r="Y107" s="182"/>
      <c r="Z107" s="41">
        <v>1</v>
      </c>
    </row>
    <row r="108" spans="1:27" ht="15" customHeight="1" x14ac:dyDescent="0.25">
      <c r="A108" s="163" t="s">
        <v>38</v>
      </c>
      <c r="B108" s="164">
        <f t="shared" si="28"/>
        <v>28.589999999999996</v>
      </c>
      <c r="C108" s="164">
        <f t="shared" si="29"/>
        <v>25155.53</v>
      </c>
      <c r="D108" s="164">
        <f t="shared" si="30"/>
        <v>426487.05</v>
      </c>
      <c r="E108" s="164">
        <v>7.4</v>
      </c>
      <c r="F108" s="164">
        <v>6524</v>
      </c>
      <c r="G108" s="165">
        <v>180693.84</v>
      </c>
      <c r="H108" s="164">
        <v>10</v>
      </c>
      <c r="I108" s="164">
        <v>8782.6200000000008</v>
      </c>
      <c r="J108" s="164">
        <v>137621.35</v>
      </c>
      <c r="K108" s="164">
        <v>11.19</v>
      </c>
      <c r="L108" s="164">
        <v>9848.91</v>
      </c>
      <c r="M108" s="164">
        <v>108171.86</v>
      </c>
      <c r="N108" s="164"/>
      <c r="O108" s="164"/>
      <c r="P108" s="164"/>
      <c r="Q108" s="164"/>
      <c r="R108" s="164"/>
      <c r="S108" s="164"/>
      <c r="T108" s="164"/>
      <c r="U108" s="164"/>
      <c r="V108" s="164"/>
      <c r="W108" s="164"/>
      <c r="X108" s="164"/>
      <c r="Y108" s="164"/>
      <c r="Z108" s="41">
        <v>0</v>
      </c>
    </row>
    <row r="109" spans="1:27" ht="15" customHeight="1" x14ac:dyDescent="0.25">
      <c r="A109" s="163" t="s">
        <v>39</v>
      </c>
      <c r="B109" s="164">
        <f t="shared" si="28"/>
        <v>0</v>
      </c>
      <c r="C109" s="164">
        <f t="shared" si="29"/>
        <v>0</v>
      </c>
      <c r="D109" s="164">
        <f t="shared" si="30"/>
        <v>210.48</v>
      </c>
      <c r="E109" s="164"/>
      <c r="F109" s="164"/>
      <c r="G109" s="165"/>
      <c r="H109" s="164"/>
      <c r="I109" s="164"/>
      <c r="J109" s="164">
        <v>210.48</v>
      </c>
      <c r="K109" s="164"/>
      <c r="L109" s="164"/>
      <c r="M109" s="164"/>
      <c r="N109" s="164"/>
      <c r="O109" s="164"/>
      <c r="P109" s="164"/>
      <c r="Q109" s="164"/>
      <c r="R109" s="164"/>
      <c r="S109" s="164"/>
      <c r="T109" s="164"/>
      <c r="U109" s="164"/>
      <c r="V109" s="164"/>
      <c r="W109" s="164"/>
      <c r="X109" s="164"/>
      <c r="Y109" s="164"/>
      <c r="Z109" s="41">
        <v>0</v>
      </c>
    </row>
    <row r="110" spans="1:27" ht="15" customHeight="1" x14ac:dyDescent="0.25">
      <c r="A110" s="163" t="s">
        <v>40</v>
      </c>
      <c r="B110" s="164">
        <f t="shared" si="28"/>
        <v>6.5699999999999994</v>
      </c>
      <c r="C110" s="164">
        <f t="shared" si="29"/>
        <v>5746.87</v>
      </c>
      <c r="D110" s="164">
        <f t="shared" si="30"/>
        <v>99477.659999999989</v>
      </c>
      <c r="E110" s="164">
        <v>2.36</v>
      </c>
      <c r="F110" s="164">
        <v>2058.4</v>
      </c>
      <c r="G110" s="165">
        <v>49458.13</v>
      </c>
      <c r="H110" s="164">
        <v>2.34</v>
      </c>
      <c r="I110" s="164">
        <v>2025.38</v>
      </c>
      <c r="J110" s="164">
        <v>32239.17</v>
      </c>
      <c r="K110" s="164">
        <v>1.87</v>
      </c>
      <c r="L110" s="164">
        <v>1663.09</v>
      </c>
      <c r="M110" s="164">
        <v>17780.36</v>
      </c>
      <c r="N110" s="164"/>
      <c r="O110" s="164"/>
      <c r="P110" s="164"/>
      <c r="Q110" s="164"/>
      <c r="R110" s="164"/>
      <c r="S110" s="164"/>
      <c r="T110" s="164"/>
      <c r="U110" s="164"/>
      <c r="V110" s="164"/>
      <c r="W110" s="164"/>
      <c r="X110" s="164"/>
      <c r="Y110" s="164"/>
      <c r="Z110" s="41">
        <v>0</v>
      </c>
    </row>
    <row r="111" spans="1:27" ht="15" customHeight="1" x14ac:dyDescent="0.25">
      <c r="A111" s="181" t="s">
        <v>41</v>
      </c>
      <c r="B111" s="182">
        <f t="shared" si="28"/>
        <v>1.9</v>
      </c>
      <c r="C111" s="182">
        <f t="shared" si="29"/>
        <v>1656</v>
      </c>
      <c r="D111" s="182">
        <f t="shared" si="30"/>
        <v>22298.620000000003</v>
      </c>
      <c r="E111" s="182">
        <v>0.63</v>
      </c>
      <c r="F111" s="182">
        <v>544</v>
      </c>
      <c r="G111" s="182">
        <v>12114.77</v>
      </c>
      <c r="H111" s="182">
        <v>0.54</v>
      </c>
      <c r="I111" s="182">
        <v>472</v>
      </c>
      <c r="J111" s="182">
        <v>4836.6000000000004</v>
      </c>
      <c r="K111" s="182">
        <v>0.73</v>
      </c>
      <c r="L111" s="182">
        <v>640</v>
      </c>
      <c r="M111" s="182">
        <v>5347.25</v>
      </c>
      <c r="N111" s="182"/>
      <c r="O111" s="182"/>
      <c r="P111" s="182"/>
      <c r="Q111" s="182"/>
      <c r="R111" s="182"/>
      <c r="S111" s="182"/>
      <c r="T111" s="182"/>
      <c r="U111" s="182"/>
      <c r="V111" s="182"/>
      <c r="W111" s="182"/>
      <c r="X111" s="182"/>
      <c r="Y111" s="182"/>
      <c r="Z111" s="41">
        <v>1</v>
      </c>
    </row>
    <row r="112" spans="1:27" ht="15" customHeight="1" x14ac:dyDescent="0.25">
      <c r="A112" s="181" t="s">
        <v>42</v>
      </c>
      <c r="B112" s="182">
        <f t="shared" si="28"/>
        <v>2.59</v>
      </c>
      <c r="C112" s="182">
        <f t="shared" si="29"/>
        <v>2259.9</v>
      </c>
      <c r="D112" s="182">
        <f t="shared" si="30"/>
        <v>60158.799999999996</v>
      </c>
      <c r="E112" s="182">
        <v>1.29</v>
      </c>
      <c r="F112" s="182">
        <v>1118.5899999999999</v>
      </c>
      <c r="G112" s="182">
        <v>39786.959999999999</v>
      </c>
      <c r="H112" s="182">
        <v>0.86</v>
      </c>
      <c r="I112" s="182">
        <v>754.66</v>
      </c>
      <c r="J112" s="182">
        <v>15331.13</v>
      </c>
      <c r="K112" s="182">
        <v>0.44</v>
      </c>
      <c r="L112" s="182">
        <v>386.65</v>
      </c>
      <c r="M112" s="182">
        <v>5040.71</v>
      </c>
      <c r="N112" s="182"/>
      <c r="O112" s="182"/>
      <c r="P112" s="182"/>
      <c r="Q112" s="182"/>
      <c r="R112" s="182"/>
      <c r="S112" s="182"/>
      <c r="T112" s="182"/>
      <c r="U112" s="182"/>
      <c r="V112" s="182"/>
      <c r="W112" s="182"/>
      <c r="X112" s="182"/>
      <c r="Y112" s="182"/>
      <c r="Z112" s="41">
        <v>1</v>
      </c>
    </row>
    <row r="113" spans="1:27" ht="15" customHeight="1" x14ac:dyDescent="0.25">
      <c r="A113" s="163" t="s">
        <v>43</v>
      </c>
      <c r="B113" s="164">
        <f t="shared" si="28"/>
        <v>1.02</v>
      </c>
      <c r="C113" s="164">
        <f t="shared" si="29"/>
        <v>886.19</v>
      </c>
      <c r="D113" s="164">
        <f t="shared" si="30"/>
        <v>33829.1</v>
      </c>
      <c r="E113" s="164">
        <v>1.02</v>
      </c>
      <c r="F113" s="164">
        <v>886.19</v>
      </c>
      <c r="G113" s="165">
        <v>33829.1</v>
      </c>
      <c r="H113" s="164"/>
      <c r="I113" s="164"/>
      <c r="J113" s="164"/>
      <c r="K113" s="164"/>
      <c r="L113" s="164"/>
      <c r="M113" s="164"/>
      <c r="N113" s="164"/>
      <c r="O113" s="164"/>
      <c r="P113" s="164"/>
      <c r="Q113" s="164"/>
      <c r="R113" s="164"/>
      <c r="S113" s="164"/>
      <c r="T113" s="164"/>
      <c r="U113" s="164"/>
      <c r="V113" s="164"/>
      <c r="W113" s="164"/>
      <c r="X113" s="164"/>
      <c r="Y113" s="164"/>
      <c r="Z113" s="41">
        <v>0</v>
      </c>
    </row>
    <row r="114" spans="1:27" ht="15" customHeight="1" x14ac:dyDescent="0.25">
      <c r="A114" s="163" t="s">
        <v>44</v>
      </c>
      <c r="B114" s="164">
        <f t="shared" si="28"/>
        <v>0.97</v>
      </c>
      <c r="C114" s="164">
        <f t="shared" si="29"/>
        <v>844.3</v>
      </c>
      <c r="D114" s="164">
        <f t="shared" si="30"/>
        <v>14477.08</v>
      </c>
      <c r="E114" s="164"/>
      <c r="F114" s="164"/>
      <c r="G114" s="165"/>
      <c r="H114" s="164">
        <v>0.62</v>
      </c>
      <c r="I114" s="164">
        <v>541.29999999999995</v>
      </c>
      <c r="J114" s="164">
        <v>10657.6</v>
      </c>
      <c r="K114" s="164">
        <v>0.35</v>
      </c>
      <c r="L114" s="164">
        <v>303</v>
      </c>
      <c r="M114" s="164">
        <v>3819.48</v>
      </c>
      <c r="N114" s="164"/>
      <c r="O114" s="164"/>
      <c r="P114" s="164"/>
      <c r="Q114" s="164"/>
      <c r="R114" s="164"/>
      <c r="S114" s="164"/>
      <c r="T114" s="164"/>
      <c r="U114" s="164"/>
      <c r="V114" s="164"/>
      <c r="W114" s="164"/>
      <c r="X114" s="164"/>
      <c r="Y114" s="164"/>
      <c r="Z114" s="41">
        <v>0</v>
      </c>
    </row>
    <row r="115" spans="1:27" ht="15" customHeight="1" x14ac:dyDescent="0.25">
      <c r="A115" s="163" t="s">
        <v>45</v>
      </c>
      <c r="B115" s="164">
        <f t="shared" si="28"/>
        <v>0.6</v>
      </c>
      <c r="C115" s="164">
        <f t="shared" si="29"/>
        <v>529.41</v>
      </c>
      <c r="D115" s="164">
        <f t="shared" si="30"/>
        <v>11852.619999999999</v>
      </c>
      <c r="E115" s="164">
        <v>0.27</v>
      </c>
      <c r="F115" s="164">
        <v>232.4</v>
      </c>
      <c r="G115" s="165">
        <v>5957.86</v>
      </c>
      <c r="H115" s="164">
        <v>0.24</v>
      </c>
      <c r="I115" s="164">
        <v>213.36</v>
      </c>
      <c r="J115" s="164">
        <v>4673.53</v>
      </c>
      <c r="K115" s="164">
        <v>0.09</v>
      </c>
      <c r="L115" s="164">
        <v>83.65</v>
      </c>
      <c r="M115" s="164">
        <v>1221.23</v>
      </c>
      <c r="N115" s="164"/>
      <c r="O115" s="164"/>
      <c r="P115" s="164"/>
      <c r="Q115" s="164"/>
      <c r="R115" s="164"/>
      <c r="S115" s="164"/>
      <c r="T115" s="164"/>
      <c r="U115" s="164"/>
      <c r="V115" s="164"/>
      <c r="W115" s="164"/>
      <c r="X115" s="164"/>
      <c r="Y115" s="164"/>
      <c r="Z115" s="41">
        <v>0</v>
      </c>
    </row>
    <row r="116" spans="1:27" ht="15" customHeight="1" x14ac:dyDescent="0.25">
      <c r="A116" s="163" t="s">
        <v>46</v>
      </c>
      <c r="B116" s="164">
        <f t="shared" si="28"/>
        <v>0</v>
      </c>
      <c r="C116" s="164">
        <f t="shared" si="29"/>
        <v>0</v>
      </c>
      <c r="D116" s="164">
        <f t="shared" si="30"/>
        <v>0</v>
      </c>
      <c r="E116" s="164"/>
      <c r="F116" s="164"/>
      <c r="G116" s="165"/>
      <c r="H116" s="164"/>
      <c r="I116" s="164"/>
      <c r="J116" s="164"/>
      <c r="K116" s="164"/>
      <c r="L116" s="164"/>
      <c r="M116" s="164"/>
      <c r="N116" s="164"/>
      <c r="O116" s="164"/>
      <c r="P116" s="164"/>
      <c r="Q116" s="164"/>
      <c r="R116" s="164"/>
      <c r="S116" s="164"/>
      <c r="T116" s="164"/>
      <c r="U116" s="164"/>
      <c r="V116" s="164"/>
      <c r="W116" s="164"/>
      <c r="X116" s="164"/>
      <c r="Y116" s="164"/>
      <c r="Z116" s="41">
        <v>0</v>
      </c>
    </row>
    <row r="117" spans="1:27" ht="15" customHeight="1" x14ac:dyDescent="0.25">
      <c r="A117" s="181" t="s">
        <v>47</v>
      </c>
      <c r="B117" s="182">
        <f t="shared" si="28"/>
        <v>0</v>
      </c>
      <c r="C117" s="182">
        <f t="shared" si="29"/>
        <v>0</v>
      </c>
      <c r="D117" s="182">
        <f t="shared" si="30"/>
        <v>0</v>
      </c>
      <c r="E117" s="182"/>
      <c r="F117" s="182"/>
      <c r="G117" s="182"/>
      <c r="H117" s="182"/>
      <c r="I117" s="182"/>
      <c r="J117" s="182"/>
      <c r="K117" s="182"/>
      <c r="L117" s="182"/>
      <c r="M117" s="182"/>
      <c r="N117" s="182"/>
      <c r="O117" s="182"/>
      <c r="P117" s="182"/>
      <c r="Q117" s="182"/>
      <c r="R117" s="182"/>
      <c r="S117" s="182"/>
      <c r="T117" s="182"/>
      <c r="U117" s="182"/>
      <c r="V117" s="182"/>
      <c r="W117" s="182"/>
      <c r="X117" s="182"/>
      <c r="Y117" s="182"/>
      <c r="Z117" s="41">
        <v>1</v>
      </c>
    </row>
    <row r="118" spans="1:27" ht="15" customHeight="1" x14ac:dyDescent="0.25">
      <c r="A118" s="181" t="s">
        <v>48</v>
      </c>
      <c r="B118" s="182">
        <f t="shared" si="28"/>
        <v>0</v>
      </c>
      <c r="C118" s="182">
        <f t="shared" si="29"/>
        <v>0</v>
      </c>
      <c r="D118" s="182">
        <f t="shared" si="30"/>
        <v>0</v>
      </c>
      <c r="E118" s="182"/>
      <c r="F118" s="182"/>
      <c r="G118" s="182"/>
      <c r="H118" s="182"/>
      <c r="I118" s="182"/>
      <c r="J118" s="182"/>
      <c r="K118" s="182"/>
      <c r="L118" s="182"/>
      <c r="M118" s="182"/>
      <c r="N118" s="182"/>
      <c r="O118" s="182"/>
      <c r="P118" s="182"/>
      <c r="Q118" s="182"/>
      <c r="R118" s="182"/>
      <c r="S118" s="182"/>
      <c r="T118" s="182"/>
      <c r="U118" s="182"/>
      <c r="V118" s="182"/>
      <c r="W118" s="182"/>
      <c r="X118" s="182"/>
      <c r="Y118" s="182"/>
      <c r="Z118" s="41">
        <v>1</v>
      </c>
    </row>
    <row r="119" spans="1:27" s="44" customFormat="1" x14ac:dyDescent="0.25">
      <c r="A119" s="161" t="s">
        <v>18</v>
      </c>
      <c r="B119" s="162">
        <f t="shared" ref="B119:Y119" si="31">SUMIF($Z107:$Z118,"=1",B107:B118)</f>
        <v>39.659999999999997</v>
      </c>
      <c r="C119" s="162">
        <f t="shared" si="31"/>
        <v>34818.300000000003</v>
      </c>
      <c r="D119" s="162">
        <f t="shared" si="31"/>
        <v>608632.61</v>
      </c>
      <c r="E119" s="162">
        <f t="shared" si="31"/>
        <v>11.68</v>
      </c>
      <c r="F119" s="162">
        <f t="shared" si="31"/>
        <v>10244.99</v>
      </c>
      <c r="G119" s="162">
        <f t="shared" si="31"/>
        <v>282053.7</v>
      </c>
      <c r="H119" s="162">
        <f t="shared" si="31"/>
        <v>13.739999999999998</v>
      </c>
      <c r="I119" s="162">
        <f t="shared" si="31"/>
        <v>12034.66</v>
      </c>
      <c r="J119" s="162">
        <f t="shared" si="31"/>
        <v>190238.73</v>
      </c>
      <c r="K119" s="162">
        <f t="shared" si="31"/>
        <v>14.24</v>
      </c>
      <c r="L119" s="162">
        <f t="shared" si="31"/>
        <v>12538.65</v>
      </c>
      <c r="M119" s="162">
        <f t="shared" si="31"/>
        <v>136340.18</v>
      </c>
      <c r="N119" s="162">
        <f t="shared" si="31"/>
        <v>0</v>
      </c>
      <c r="O119" s="162">
        <f t="shared" si="31"/>
        <v>0</v>
      </c>
      <c r="P119" s="162">
        <f t="shared" si="31"/>
        <v>0</v>
      </c>
      <c r="Q119" s="162">
        <f t="shared" si="31"/>
        <v>0</v>
      </c>
      <c r="R119" s="162">
        <f t="shared" si="31"/>
        <v>0</v>
      </c>
      <c r="S119" s="162">
        <f t="shared" si="31"/>
        <v>0</v>
      </c>
      <c r="T119" s="162">
        <f t="shared" si="31"/>
        <v>0</v>
      </c>
      <c r="U119" s="162">
        <f t="shared" si="31"/>
        <v>0</v>
      </c>
      <c r="V119" s="162">
        <f t="shared" si="31"/>
        <v>0</v>
      </c>
      <c r="W119" s="162">
        <f t="shared" si="31"/>
        <v>0</v>
      </c>
      <c r="X119" s="162">
        <f t="shared" si="31"/>
        <v>0</v>
      </c>
      <c r="Y119" s="162">
        <f t="shared" si="31"/>
        <v>0</v>
      </c>
    </row>
    <row r="120" spans="1:27" x14ac:dyDescent="0.25">
      <c r="A120" s="229" t="s">
        <v>56</v>
      </c>
      <c r="B120" s="230"/>
      <c r="C120" s="230"/>
      <c r="D120" s="230"/>
      <c r="E120" s="230"/>
      <c r="F120" s="230"/>
      <c r="G120" s="230"/>
      <c r="H120" s="230"/>
      <c r="I120" s="230"/>
      <c r="J120" s="230"/>
      <c r="K120" s="230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30"/>
      <c r="Y120" s="231"/>
      <c r="AA120" s="160"/>
    </row>
    <row r="121" spans="1:27" ht="15" customHeight="1" x14ac:dyDescent="0.25">
      <c r="A121" s="181" t="s">
        <v>37</v>
      </c>
      <c r="B121" s="182">
        <f t="shared" ref="B121:B132" si="32">E121+H121+K121+N121+Q121+T121+W121</f>
        <v>19.229999999999997</v>
      </c>
      <c r="C121" s="182">
        <f t="shared" ref="C121:C132" si="33">F121+I121+L121+O121+R121+U121+X121</f>
        <v>16948</v>
      </c>
      <c r="D121" s="182">
        <f t="shared" ref="D121:D132" si="34">G121+J121+M121+P121+S121+V121+Y121</f>
        <v>305676.03999999998</v>
      </c>
      <c r="E121" s="182">
        <v>4.71</v>
      </c>
      <c r="F121" s="182">
        <v>4160</v>
      </c>
      <c r="G121" s="182">
        <v>120204.39</v>
      </c>
      <c r="H121" s="182">
        <v>8.92</v>
      </c>
      <c r="I121" s="182">
        <v>7848</v>
      </c>
      <c r="J121" s="182">
        <v>126781.48</v>
      </c>
      <c r="K121" s="182">
        <v>5.6</v>
      </c>
      <c r="L121" s="182">
        <v>4940</v>
      </c>
      <c r="M121" s="182">
        <v>58690.17</v>
      </c>
      <c r="N121" s="182"/>
      <c r="O121" s="182"/>
      <c r="P121" s="182"/>
      <c r="Q121" s="182"/>
      <c r="R121" s="182"/>
      <c r="S121" s="182"/>
      <c r="T121" s="182"/>
      <c r="U121" s="182"/>
      <c r="V121" s="182"/>
      <c r="W121" s="182"/>
      <c r="X121" s="182"/>
      <c r="Y121" s="182"/>
      <c r="Z121" s="41">
        <v>1</v>
      </c>
    </row>
    <row r="122" spans="1:27" ht="15" customHeight="1" x14ac:dyDescent="0.25">
      <c r="A122" s="163" t="s">
        <v>38</v>
      </c>
      <c r="B122" s="164">
        <f t="shared" si="32"/>
        <v>14.73</v>
      </c>
      <c r="C122" s="164">
        <f t="shared" si="33"/>
        <v>12980.220000000001</v>
      </c>
      <c r="D122" s="164">
        <f t="shared" si="34"/>
        <v>228044.90000000002</v>
      </c>
      <c r="E122" s="164">
        <v>2.95</v>
      </c>
      <c r="F122" s="164">
        <v>2601</v>
      </c>
      <c r="G122" s="165">
        <v>77490.44</v>
      </c>
      <c r="H122" s="164">
        <v>7.06</v>
      </c>
      <c r="I122" s="164">
        <v>6217.22</v>
      </c>
      <c r="J122" s="164">
        <v>100564.82</v>
      </c>
      <c r="K122" s="164">
        <v>4.72</v>
      </c>
      <c r="L122" s="164">
        <v>4162</v>
      </c>
      <c r="M122" s="164">
        <v>49989.64</v>
      </c>
      <c r="N122" s="164"/>
      <c r="O122" s="164"/>
      <c r="P122" s="164"/>
      <c r="Q122" s="164"/>
      <c r="R122" s="164"/>
      <c r="S122" s="164"/>
      <c r="T122" s="164"/>
      <c r="U122" s="164"/>
      <c r="V122" s="164"/>
      <c r="W122" s="164"/>
      <c r="X122" s="164"/>
      <c r="Y122" s="164"/>
      <c r="Z122" s="41">
        <v>0</v>
      </c>
    </row>
    <row r="123" spans="1:27" ht="15" customHeight="1" x14ac:dyDescent="0.25">
      <c r="A123" s="163" t="s">
        <v>39</v>
      </c>
      <c r="B123" s="164">
        <f t="shared" si="32"/>
        <v>0</v>
      </c>
      <c r="C123" s="164">
        <f t="shared" si="33"/>
        <v>0</v>
      </c>
      <c r="D123" s="164">
        <f t="shared" si="34"/>
        <v>7996.2199999999993</v>
      </c>
      <c r="E123" s="164"/>
      <c r="F123" s="164"/>
      <c r="G123" s="165">
        <v>7801.19</v>
      </c>
      <c r="H123" s="164"/>
      <c r="I123" s="164"/>
      <c r="J123" s="164">
        <v>195.03</v>
      </c>
      <c r="K123" s="164"/>
      <c r="L123" s="164"/>
      <c r="M123" s="164"/>
      <c r="N123" s="164"/>
      <c r="O123" s="164"/>
      <c r="P123" s="164"/>
      <c r="Q123" s="164"/>
      <c r="R123" s="164"/>
      <c r="S123" s="164"/>
      <c r="T123" s="164"/>
      <c r="U123" s="164"/>
      <c r="V123" s="164"/>
      <c r="W123" s="164"/>
      <c r="X123" s="164"/>
      <c r="Y123" s="164"/>
      <c r="Z123" s="41">
        <v>0</v>
      </c>
    </row>
    <row r="124" spans="1:27" ht="15" customHeight="1" x14ac:dyDescent="0.25">
      <c r="A124" s="163" t="s">
        <v>40</v>
      </c>
      <c r="B124" s="164">
        <f t="shared" si="32"/>
        <v>4.5</v>
      </c>
      <c r="C124" s="164">
        <f t="shared" si="33"/>
        <v>3967.7799999999997</v>
      </c>
      <c r="D124" s="164">
        <f t="shared" si="34"/>
        <v>69634.92</v>
      </c>
      <c r="E124" s="164">
        <v>1.77</v>
      </c>
      <c r="F124" s="164">
        <v>1559</v>
      </c>
      <c r="G124" s="165">
        <v>34912.76</v>
      </c>
      <c r="H124" s="164">
        <v>1.86</v>
      </c>
      <c r="I124" s="164">
        <v>1630.78</v>
      </c>
      <c r="J124" s="164">
        <v>26021.63</v>
      </c>
      <c r="K124" s="164">
        <v>0.87</v>
      </c>
      <c r="L124" s="164">
        <v>778</v>
      </c>
      <c r="M124" s="164">
        <v>8700.5300000000007</v>
      </c>
      <c r="N124" s="164"/>
      <c r="O124" s="164"/>
      <c r="P124" s="164"/>
      <c r="Q124" s="164"/>
      <c r="R124" s="164"/>
      <c r="S124" s="164"/>
      <c r="T124" s="164"/>
      <c r="U124" s="164"/>
      <c r="V124" s="164"/>
      <c r="W124" s="164"/>
      <c r="X124" s="164"/>
      <c r="Y124" s="164"/>
      <c r="Z124" s="41">
        <v>0</v>
      </c>
    </row>
    <row r="125" spans="1:27" ht="15" customHeight="1" x14ac:dyDescent="0.25">
      <c r="A125" s="181" t="s">
        <v>41</v>
      </c>
      <c r="B125" s="182">
        <f t="shared" si="32"/>
        <v>1.0799999999999998</v>
      </c>
      <c r="C125" s="182">
        <f t="shared" si="33"/>
        <v>944</v>
      </c>
      <c r="D125" s="182">
        <f t="shared" si="34"/>
        <v>14206.550000000001</v>
      </c>
      <c r="E125" s="182">
        <v>0.42</v>
      </c>
      <c r="F125" s="182">
        <v>368</v>
      </c>
      <c r="G125" s="182">
        <v>7795.66</v>
      </c>
      <c r="H125" s="182">
        <v>0.25</v>
      </c>
      <c r="I125" s="182">
        <v>216</v>
      </c>
      <c r="J125" s="182">
        <v>2766.45</v>
      </c>
      <c r="K125" s="182">
        <v>0.41</v>
      </c>
      <c r="L125" s="182">
        <v>360</v>
      </c>
      <c r="M125" s="182">
        <v>3644.44</v>
      </c>
      <c r="N125" s="182"/>
      <c r="O125" s="182"/>
      <c r="P125" s="182"/>
      <c r="Q125" s="182"/>
      <c r="R125" s="182"/>
      <c r="S125" s="182"/>
      <c r="T125" s="182"/>
      <c r="U125" s="182"/>
      <c r="V125" s="182"/>
      <c r="W125" s="182"/>
      <c r="X125" s="182"/>
      <c r="Y125" s="182"/>
      <c r="Z125" s="41">
        <v>1</v>
      </c>
    </row>
    <row r="126" spans="1:27" ht="15" customHeight="1" x14ac:dyDescent="0.25">
      <c r="A126" s="181" t="s">
        <v>42</v>
      </c>
      <c r="B126" s="182">
        <f t="shared" si="32"/>
        <v>1.96</v>
      </c>
      <c r="C126" s="182">
        <f t="shared" si="33"/>
        <v>1714.05</v>
      </c>
      <c r="D126" s="182">
        <f t="shared" si="34"/>
        <v>42030.16</v>
      </c>
      <c r="E126" s="182">
        <v>1.03</v>
      </c>
      <c r="F126" s="182">
        <v>902.83</v>
      </c>
      <c r="G126" s="182">
        <v>28914.23</v>
      </c>
      <c r="H126" s="182">
        <v>0.68</v>
      </c>
      <c r="I126" s="182">
        <v>593.62</v>
      </c>
      <c r="J126" s="182">
        <v>10466.879999999999</v>
      </c>
      <c r="K126" s="182">
        <v>0.25</v>
      </c>
      <c r="L126" s="182">
        <v>217.6</v>
      </c>
      <c r="M126" s="182">
        <v>2649.05</v>
      </c>
      <c r="N126" s="182"/>
      <c r="O126" s="182"/>
      <c r="P126" s="182"/>
      <c r="Q126" s="182"/>
      <c r="R126" s="182"/>
      <c r="S126" s="182"/>
      <c r="T126" s="182"/>
      <c r="U126" s="182"/>
      <c r="V126" s="182"/>
      <c r="W126" s="182"/>
      <c r="X126" s="182"/>
      <c r="Y126" s="182"/>
      <c r="Z126" s="41">
        <v>1</v>
      </c>
    </row>
    <row r="127" spans="1:27" ht="15" customHeight="1" x14ac:dyDescent="0.25">
      <c r="A127" s="163" t="s">
        <v>43</v>
      </c>
      <c r="B127" s="164">
        <f t="shared" si="32"/>
        <v>0.5</v>
      </c>
      <c r="C127" s="164">
        <f t="shared" si="33"/>
        <v>439.11</v>
      </c>
      <c r="D127" s="164">
        <f t="shared" si="34"/>
        <v>17203.11</v>
      </c>
      <c r="E127" s="164">
        <v>0.5</v>
      </c>
      <c r="F127" s="164">
        <v>439.11</v>
      </c>
      <c r="G127" s="165">
        <v>17203.11</v>
      </c>
      <c r="H127" s="164"/>
      <c r="I127" s="164"/>
      <c r="J127" s="164"/>
      <c r="K127" s="164"/>
      <c r="L127" s="164"/>
      <c r="M127" s="164"/>
      <c r="N127" s="164"/>
      <c r="O127" s="164"/>
      <c r="P127" s="164"/>
      <c r="Q127" s="164"/>
      <c r="R127" s="164"/>
      <c r="S127" s="164"/>
      <c r="T127" s="164"/>
      <c r="U127" s="164"/>
      <c r="V127" s="164"/>
      <c r="W127" s="164"/>
      <c r="X127" s="164"/>
      <c r="Y127" s="164"/>
      <c r="Z127" s="41">
        <v>0</v>
      </c>
    </row>
    <row r="128" spans="1:27" ht="15" customHeight="1" x14ac:dyDescent="0.25">
      <c r="A128" s="163" t="s">
        <v>44</v>
      </c>
      <c r="B128" s="164">
        <f t="shared" si="32"/>
        <v>0.62999999999999989</v>
      </c>
      <c r="C128" s="164">
        <f t="shared" si="33"/>
        <v>556.20000000000005</v>
      </c>
      <c r="D128" s="164">
        <f t="shared" si="34"/>
        <v>8865.49</v>
      </c>
      <c r="E128" s="164">
        <v>0.04</v>
      </c>
      <c r="F128" s="164">
        <v>35</v>
      </c>
      <c r="G128" s="165">
        <v>780.57</v>
      </c>
      <c r="H128" s="164">
        <v>0.41</v>
      </c>
      <c r="I128" s="164">
        <v>362.2</v>
      </c>
      <c r="J128" s="164">
        <v>6151.73</v>
      </c>
      <c r="K128" s="164">
        <v>0.18</v>
      </c>
      <c r="L128" s="164">
        <v>159</v>
      </c>
      <c r="M128" s="164">
        <v>1933.19</v>
      </c>
      <c r="N128" s="164"/>
      <c r="O128" s="164"/>
      <c r="P128" s="164"/>
      <c r="Q128" s="164"/>
      <c r="R128" s="164"/>
      <c r="S128" s="164"/>
      <c r="T128" s="164"/>
      <c r="U128" s="164"/>
      <c r="V128" s="164"/>
      <c r="W128" s="164"/>
      <c r="X128" s="164"/>
      <c r="Y128" s="164"/>
      <c r="Z128" s="41">
        <v>0</v>
      </c>
    </row>
    <row r="129" spans="1:27" ht="15" customHeight="1" x14ac:dyDescent="0.25">
      <c r="A129" s="163" t="s">
        <v>45</v>
      </c>
      <c r="B129" s="164">
        <f t="shared" si="32"/>
        <v>0.83000000000000007</v>
      </c>
      <c r="C129" s="164">
        <f t="shared" si="33"/>
        <v>718.74</v>
      </c>
      <c r="D129" s="164">
        <f t="shared" si="34"/>
        <v>15961.56</v>
      </c>
      <c r="E129" s="164">
        <v>0.49</v>
      </c>
      <c r="F129" s="164">
        <v>428.72</v>
      </c>
      <c r="G129" s="165">
        <v>10930.55</v>
      </c>
      <c r="H129" s="164">
        <v>0.27</v>
      </c>
      <c r="I129" s="164">
        <v>231.42</v>
      </c>
      <c r="J129" s="164">
        <v>4315.1499999999996</v>
      </c>
      <c r="K129" s="164">
        <v>7.0000000000000007E-2</v>
      </c>
      <c r="L129" s="164">
        <v>58.6</v>
      </c>
      <c r="M129" s="164">
        <v>715.86</v>
      </c>
      <c r="N129" s="164"/>
      <c r="O129" s="164"/>
      <c r="P129" s="164"/>
      <c r="Q129" s="164"/>
      <c r="R129" s="164"/>
      <c r="S129" s="164"/>
      <c r="T129" s="164"/>
      <c r="U129" s="164"/>
      <c r="V129" s="164"/>
      <c r="W129" s="164"/>
      <c r="X129" s="164"/>
      <c r="Y129" s="164"/>
      <c r="Z129" s="41">
        <v>0</v>
      </c>
    </row>
    <row r="130" spans="1:27" ht="15" customHeight="1" x14ac:dyDescent="0.25">
      <c r="A130" s="163" t="s">
        <v>46</v>
      </c>
      <c r="B130" s="164">
        <f t="shared" si="32"/>
        <v>0</v>
      </c>
      <c r="C130" s="164">
        <f t="shared" si="33"/>
        <v>0</v>
      </c>
      <c r="D130" s="164">
        <f t="shared" si="34"/>
        <v>0</v>
      </c>
      <c r="E130" s="164"/>
      <c r="F130" s="164"/>
      <c r="G130" s="165"/>
      <c r="H130" s="164"/>
      <c r="I130" s="164"/>
      <c r="J130" s="164"/>
      <c r="K130" s="164"/>
      <c r="L130" s="164"/>
      <c r="M130" s="164"/>
      <c r="N130" s="164"/>
      <c r="O130" s="164"/>
      <c r="P130" s="164"/>
      <c r="Q130" s="164"/>
      <c r="R130" s="164"/>
      <c r="S130" s="164"/>
      <c r="T130" s="164"/>
      <c r="U130" s="164"/>
      <c r="V130" s="164"/>
      <c r="W130" s="164"/>
      <c r="X130" s="164"/>
      <c r="Y130" s="164"/>
      <c r="Z130" s="41">
        <v>0</v>
      </c>
    </row>
    <row r="131" spans="1:27" ht="15" customHeight="1" x14ac:dyDescent="0.25">
      <c r="A131" s="181" t="s">
        <v>47</v>
      </c>
      <c r="B131" s="182">
        <f t="shared" si="32"/>
        <v>0</v>
      </c>
      <c r="C131" s="182">
        <f t="shared" si="33"/>
        <v>0</v>
      </c>
      <c r="D131" s="182">
        <f t="shared" si="34"/>
        <v>0</v>
      </c>
      <c r="E131" s="182"/>
      <c r="F131" s="182"/>
      <c r="G131" s="182"/>
      <c r="H131" s="182"/>
      <c r="I131" s="182"/>
      <c r="J131" s="182"/>
      <c r="K131" s="182"/>
      <c r="L131" s="182"/>
      <c r="M131" s="182"/>
      <c r="N131" s="182"/>
      <c r="O131" s="182"/>
      <c r="P131" s="182"/>
      <c r="Q131" s="182"/>
      <c r="R131" s="182"/>
      <c r="S131" s="182"/>
      <c r="T131" s="182"/>
      <c r="U131" s="182"/>
      <c r="V131" s="182"/>
      <c r="W131" s="182"/>
      <c r="X131" s="182"/>
      <c r="Y131" s="182"/>
      <c r="Z131" s="41">
        <v>1</v>
      </c>
    </row>
    <row r="132" spans="1:27" ht="15" customHeight="1" x14ac:dyDescent="0.25">
      <c r="A132" s="181" t="s">
        <v>48</v>
      </c>
      <c r="B132" s="182">
        <f t="shared" si="32"/>
        <v>0</v>
      </c>
      <c r="C132" s="182">
        <f t="shared" si="33"/>
        <v>0</v>
      </c>
      <c r="D132" s="182">
        <f t="shared" si="34"/>
        <v>0</v>
      </c>
      <c r="E132" s="182"/>
      <c r="F132" s="182"/>
      <c r="G132" s="182"/>
      <c r="H132" s="182"/>
      <c r="I132" s="182"/>
      <c r="J132" s="182"/>
      <c r="K132" s="182"/>
      <c r="L132" s="182"/>
      <c r="M132" s="182"/>
      <c r="N132" s="182"/>
      <c r="O132" s="182"/>
      <c r="P132" s="182"/>
      <c r="Q132" s="182"/>
      <c r="R132" s="182"/>
      <c r="S132" s="182"/>
      <c r="T132" s="182"/>
      <c r="U132" s="182"/>
      <c r="V132" s="182"/>
      <c r="W132" s="182"/>
      <c r="X132" s="182"/>
      <c r="Y132" s="182"/>
      <c r="Z132" s="41">
        <v>1</v>
      </c>
    </row>
    <row r="133" spans="1:27" s="44" customFormat="1" x14ac:dyDescent="0.25">
      <c r="A133" s="161" t="s">
        <v>18</v>
      </c>
      <c r="B133" s="162">
        <f t="shared" ref="B133:Y133" si="35">SUMIF($Z121:$Z132,"=1",B121:B132)</f>
        <v>22.269999999999996</v>
      </c>
      <c r="C133" s="162">
        <f t="shared" si="35"/>
        <v>19606.05</v>
      </c>
      <c r="D133" s="162">
        <f t="shared" si="35"/>
        <v>361912.75</v>
      </c>
      <c r="E133" s="162">
        <f t="shared" si="35"/>
        <v>6.16</v>
      </c>
      <c r="F133" s="162">
        <f t="shared" si="35"/>
        <v>5430.83</v>
      </c>
      <c r="G133" s="162">
        <f t="shared" si="35"/>
        <v>156914.28</v>
      </c>
      <c r="H133" s="162">
        <f t="shared" si="35"/>
        <v>9.85</v>
      </c>
      <c r="I133" s="162">
        <f t="shared" si="35"/>
        <v>8657.6200000000008</v>
      </c>
      <c r="J133" s="162">
        <f t="shared" si="35"/>
        <v>140014.81</v>
      </c>
      <c r="K133" s="162">
        <f t="shared" si="35"/>
        <v>6.26</v>
      </c>
      <c r="L133" s="162">
        <f t="shared" si="35"/>
        <v>5517.6</v>
      </c>
      <c r="M133" s="162">
        <f t="shared" si="35"/>
        <v>64983.66</v>
      </c>
      <c r="N133" s="162">
        <f t="shared" si="35"/>
        <v>0</v>
      </c>
      <c r="O133" s="162">
        <f t="shared" si="35"/>
        <v>0</v>
      </c>
      <c r="P133" s="162">
        <f t="shared" si="35"/>
        <v>0</v>
      </c>
      <c r="Q133" s="162">
        <f t="shared" si="35"/>
        <v>0</v>
      </c>
      <c r="R133" s="162">
        <f t="shared" si="35"/>
        <v>0</v>
      </c>
      <c r="S133" s="162">
        <f t="shared" si="35"/>
        <v>0</v>
      </c>
      <c r="T133" s="162">
        <f t="shared" si="35"/>
        <v>0</v>
      </c>
      <c r="U133" s="162">
        <f t="shared" si="35"/>
        <v>0</v>
      </c>
      <c r="V133" s="162">
        <f t="shared" si="35"/>
        <v>0</v>
      </c>
      <c r="W133" s="162">
        <f t="shared" si="35"/>
        <v>0</v>
      </c>
      <c r="X133" s="162">
        <f t="shared" si="35"/>
        <v>0</v>
      </c>
      <c r="Y133" s="162">
        <f t="shared" si="35"/>
        <v>0</v>
      </c>
    </row>
    <row r="134" spans="1:27" x14ac:dyDescent="0.25">
      <c r="A134" s="229" t="s">
        <v>57</v>
      </c>
      <c r="B134" s="230"/>
      <c r="C134" s="230"/>
      <c r="D134" s="230"/>
      <c r="E134" s="230"/>
      <c r="F134" s="230"/>
      <c r="G134" s="230"/>
      <c r="H134" s="230"/>
      <c r="I134" s="230"/>
      <c r="J134" s="230"/>
      <c r="K134" s="230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30"/>
      <c r="Y134" s="231"/>
      <c r="AA134" s="160"/>
    </row>
    <row r="135" spans="1:27" ht="15" customHeight="1" x14ac:dyDescent="0.25">
      <c r="A135" s="181" t="s">
        <v>37</v>
      </c>
      <c r="B135" s="182">
        <f t="shared" ref="B135:B146" si="36">E135+H135+K135+N135+Q135+T135+W135</f>
        <v>59.93</v>
      </c>
      <c r="C135" s="182">
        <f t="shared" ref="C135:C146" si="37">F135+I135+L135+O135+R135+U135+X135</f>
        <v>52687.199999999997</v>
      </c>
      <c r="D135" s="182">
        <f t="shared" ref="D135:D146" si="38">G135+J135+M135+P135+S135+V135+Y135</f>
        <v>975280.92999999993</v>
      </c>
      <c r="E135" s="182">
        <v>14.78</v>
      </c>
      <c r="F135" s="182">
        <v>12989.6</v>
      </c>
      <c r="G135" s="182">
        <v>375930.18</v>
      </c>
      <c r="H135" s="182">
        <v>21.9</v>
      </c>
      <c r="I135" s="182">
        <v>19267.599999999999</v>
      </c>
      <c r="J135" s="182">
        <v>346093.74</v>
      </c>
      <c r="K135" s="182">
        <v>23.25</v>
      </c>
      <c r="L135" s="182">
        <v>20430</v>
      </c>
      <c r="M135" s="182">
        <v>253257.01</v>
      </c>
      <c r="N135" s="182"/>
      <c r="O135" s="182"/>
      <c r="P135" s="182"/>
      <c r="Q135" s="182"/>
      <c r="R135" s="182"/>
      <c r="S135" s="182"/>
      <c r="T135" s="182"/>
      <c r="U135" s="182"/>
      <c r="V135" s="182"/>
      <c r="W135" s="182"/>
      <c r="X135" s="182"/>
      <c r="Y135" s="182"/>
      <c r="Z135" s="41">
        <v>1</v>
      </c>
    </row>
    <row r="136" spans="1:27" ht="15" customHeight="1" x14ac:dyDescent="0.25">
      <c r="A136" s="163" t="s">
        <v>38</v>
      </c>
      <c r="B136" s="164">
        <f t="shared" si="36"/>
        <v>46.400000000000006</v>
      </c>
      <c r="C136" s="164">
        <f t="shared" si="37"/>
        <v>40827.399999999994</v>
      </c>
      <c r="D136" s="164">
        <f t="shared" si="38"/>
        <v>724092.65</v>
      </c>
      <c r="E136" s="164">
        <v>10.19</v>
      </c>
      <c r="F136" s="164">
        <v>8967.2999999999993</v>
      </c>
      <c r="G136" s="165">
        <v>240964.79</v>
      </c>
      <c r="H136" s="164">
        <v>17.010000000000002</v>
      </c>
      <c r="I136" s="164">
        <v>14960.8</v>
      </c>
      <c r="J136" s="164">
        <v>270924.33</v>
      </c>
      <c r="K136" s="164">
        <v>19.2</v>
      </c>
      <c r="L136" s="164">
        <v>16899.3</v>
      </c>
      <c r="M136" s="164">
        <v>212203.53</v>
      </c>
      <c r="N136" s="164"/>
      <c r="O136" s="164"/>
      <c r="P136" s="164"/>
      <c r="Q136" s="164"/>
      <c r="R136" s="164"/>
      <c r="S136" s="164"/>
      <c r="T136" s="164"/>
      <c r="U136" s="164"/>
      <c r="V136" s="164"/>
      <c r="W136" s="164"/>
      <c r="X136" s="164"/>
      <c r="Y136" s="164"/>
      <c r="Z136" s="41">
        <v>0</v>
      </c>
    </row>
    <row r="137" spans="1:27" ht="15" customHeight="1" x14ac:dyDescent="0.25">
      <c r="A137" s="163" t="s">
        <v>39</v>
      </c>
      <c r="B137" s="164">
        <f t="shared" si="36"/>
        <v>0</v>
      </c>
      <c r="C137" s="164">
        <f t="shared" si="37"/>
        <v>0</v>
      </c>
      <c r="D137" s="164">
        <f t="shared" si="38"/>
        <v>29872.37</v>
      </c>
      <c r="E137" s="164"/>
      <c r="F137" s="164"/>
      <c r="G137" s="165">
        <v>29288.6</v>
      </c>
      <c r="H137" s="164"/>
      <c r="I137" s="164"/>
      <c r="J137" s="164">
        <v>583.77</v>
      </c>
      <c r="K137" s="164"/>
      <c r="L137" s="164"/>
      <c r="M137" s="164"/>
      <c r="N137" s="164"/>
      <c r="O137" s="164"/>
      <c r="P137" s="164"/>
      <c r="Q137" s="164"/>
      <c r="R137" s="164"/>
      <c r="S137" s="164"/>
      <c r="T137" s="164"/>
      <c r="U137" s="164"/>
      <c r="V137" s="164"/>
      <c r="W137" s="164"/>
      <c r="X137" s="164"/>
      <c r="Y137" s="164"/>
      <c r="Z137" s="41">
        <v>0</v>
      </c>
    </row>
    <row r="138" spans="1:27" ht="15" customHeight="1" x14ac:dyDescent="0.25">
      <c r="A138" s="163" t="s">
        <v>40</v>
      </c>
      <c r="B138" s="164">
        <f t="shared" si="36"/>
        <v>13.530000000000001</v>
      </c>
      <c r="C138" s="164">
        <f t="shared" si="37"/>
        <v>11859.8</v>
      </c>
      <c r="D138" s="164">
        <f t="shared" si="38"/>
        <v>221315.91</v>
      </c>
      <c r="E138" s="164">
        <v>4.59</v>
      </c>
      <c r="F138" s="164">
        <v>4022.3</v>
      </c>
      <c r="G138" s="165">
        <v>105676.79</v>
      </c>
      <c r="H138" s="164">
        <v>4.8899999999999997</v>
      </c>
      <c r="I138" s="164">
        <v>4306.8</v>
      </c>
      <c r="J138" s="164">
        <v>74585.64</v>
      </c>
      <c r="K138" s="164">
        <v>4.05</v>
      </c>
      <c r="L138" s="164">
        <v>3530.7</v>
      </c>
      <c r="M138" s="164">
        <v>41053.480000000003</v>
      </c>
      <c r="N138" s="164"/>
      <c r="O138" s="164"/>
      <c r="P138" s="164"/>
      <c r="Q138" s="164"/>
      <c r="R138" s="164"/>
      <c r="S138" s="164"/>
      <c r="T138" s="164"/>
      <c r="U138" s="164"/>
      <c r="V138" s="164"/>
      <c r="W138" s="164"/>
      <c r="X138" s="164"/>
      <c r="Y138" s="164"/>
      <c r="Z138" s="41">
        <v>0</v>
      </c>
    </row>
    <row r="139" spans="1:27" ht="15" customHeight="1" x14ac:dyDescent="0.25">
      <c r="A139" s="181" t="s">
        <v>41</v>
      </c>
      <c r="B139" s="182">
        <f t="shared" si="36"/>
        <v>3.21</v>
      </c>
      <c r="C139" s="182">
        <f t="shared" si="37"/>
        <v>2822.8</v>
      </c>
      <c r="D139" s="182">
        <f t="shared" si="38"/>
        <v>29963.59</v>
      </c>
      <c r="E139" s="182">
        <v>0.22</v>
      </c>
      <c r="F139" s="182">
        <v>189.2</v>
      </c>
      <c r="G139" s="182">
        <v>3544.77</v>
      </c>
      <c r="H139" s="182">
        <v>1.41</v>
      </c>
      <c r="I139" s="182">
        <v>1231.5999999999999</v>
      </c>
      <c r="J139" s="182">
        <v>15303.64</v>
      </c>
      <c r="K139" s="182">
        <v>1.58</v>
      </c>
      <c r="L139" s="182">
        <v>1402</v>
      </c>
      <c r="M139" s="182">
        <v>11115.18</v>
      </c>
      <c r="N139" s="182"/>
      <c r="O139" s="182"/>
      <c r="P139" s="182"/>
      <c r="Q139" s="182"/>
      <c r="R139" s="182"/>
      <c r="S139" s="182"/>
      <c r="T139" s="182"/>
      <c r="U139" s="182"/>
      <c r="V139" s="182"/>
      <c r="W139" s="182"/>
      <c r="X139" s="182"/>
      <c r="Y139" s="182"/>
      <c r="Z139" s="41">
        <v>1</v>
      </c>
    </row>
    <row r="140" spans="1:27" ht="15" customHeight="1" x14ac:dyDescent="0.25">
      <c r="A140" s="181" t="s">
        <v>42</v>
      </c>
      <c r="B140" s="182">
        <f t="shared" si="36"/>
        <v>4.76</v>
      </c>
      <c r="C140" s="182">
        <f t="shared" si="37"/>
        <v>4149.1499999999996</v>
      </c>
      <c r="D140" s="182">
        <f t="shared" si="38"/>
        <v>120323.51999999999</v>
      </c>
      <c r="E140" s="182">
        <v>2.88</v>
      </c>
      <c r="F140" s="182">
        <v>2526.92</v>
      </c>
      <c r="G140" s="182">
        <v>91603.23</v>
      </c>
      <c r="H140" s="182">
        <v>1.1299999999999999</v>
      </c>
      <c r="I140" s="182">
        <v>973.94</v>
      </c>
      <c r="J140" s="182">
        <v>20357.98</v>
      </c>
      <c r="K140" s="182">
        <v>0.75</v>
      </c>
      <c r="L140" s="182">
        <v>648.29</v>
      </c>
      <c r="M140" s="182">
        <v>8362.31</v>
      </c>
      <c r="N140" s="182"/>
      <c r="O140" s="182"/>
      <c r="P140" s="182"/>
      <c r="Q140" s="182"/>
      <c r="R140" s="182"/>
      <c r="S140" s="182"/>
      <c r="T140" s="182"/>
      <c r="U140" s="182"/>
      <c r="V140" s="182"/>
      <c r="W140" s="182"/>
      <c r="X140" s="182"/>
      <c r="Y140" s="182"/>
      <c r="Z140" s="41">
        <v>1</v>
      </c>
    </row>
    <row r="141" spans="1:27" ht="15" customHeight="1" x14ac:dyDescent="0.25">
      <c r="A141" s="163" t="s">
        <v>43</v>
      </c>
      <c r="B141" s="164">
        <f t="shared" si="36"/>
        <v>1.62</v>
      </c>
      <c r="C141" s="164">
        <f t="shared" si="37"/>
        <v>1419.67</v>
      </c>
      <c r="D141" s="164">
        <f t="shared" si="38"/>
        <v>53788.12</v>
      </c>
      <c r="E141" s="164">
        <v>1.62</v>
      </c>
      <c r="F141" s="164">
        <v>1419.67</v>
      </c>
      <c r="G141" s="165">
        <v>53788.12</v>
      </c>
      <c r="H141" s="164"/>
      <c r="I141" s="164"/>
      <c r="J141" s="164"/>
      <c r="K141" s="164"/>
      <c r="L141" s="164"/>
      <c r="M141" s="164"/>
      <c r="N141" s="164"/>
      <c r="O141" s="164"/>
      <c r="P141" s="164"/>
      <c r="Q141" s="164"/>
      <c r="R141" s="164"/>
      <c r="S141" s="164"/>
      <c r="T141" s="164"/>
      <c r="U141" s="164"/>
      <c r="V141" s="164"/>
      <c r="W141" s="164"/>
      <c r="X141" s="164"/>
      <c r="Y141" s="164"/>
      <c r="Z141" s="41">
        <v>0</v>
      </c>
    </row>
    <row r="142" spans="1:27" ht="15" customHeight="1" x14ac:dyDescent="0.25">
      <c r="A142" s="163" t="s">
        <v>44</v>
      </c>
      <c r="B142" s="164">
        <f t="shared" si="36"/>
        <v>1.9600000000000002</v>
      </c>
      <c r="C142" s="164">
        <f t="shared" si="37"/>
        <v>1710.1</v>
      </c>
      <c r="D142" s="164">
        <f t="shared" si="38"/>
        <v>38463.599999999999</v>
      </c>
      <c r="E142" s="164">
        <v>0.64</v>
      </c>
      <c r="F142" s="164">
        <v>568.92999999999995</v>
      </c>
      <c r="G142" s="165">
        <v>18132.18</v>
      </c>
      <c r="H142" s="164">
        <v>0.81</v>
      </c>
      <c r="I142" s="164">
        <v>700</v>
      </c>
      <c r="J142" s="164">
        <v>14545.86</v>
      </c>
      <c r="K142" s="164">
        <v>0.51</v>
      </c>
      <c r="L142" s="164">
        <v>441.17</v>
      </c>
      <c r="M142" s="164">
        <v>5785.56</v>
      </c>
      <c r="N142" s="164"/>
      <c r="O142" s="164"/>
      <c r="P142" s="164"/>
      <c r="Q142" s="164"/>
      <c r="R142" s="164"/>
      <c r="S142" s="164"/>
      <c r="T142" s="164"/>
      <c r="U142" s="164"/>
      <c r="V142" s="164"/>
      <c r="W142" s="164"/>
      <c r="X142" s="164"/>
      <c r="Y142" s="164"/>
      <c r="Z142" s="41">
        <v>0</v>
      </c>
    </row>
    <row r="143" spans="1:27" ht="15" customHeight="1" x14ac:dyDescent="0.25">
      <c r="A143" s="163" t="s">
        <v>45</v>
      </c>
      <c r="B143" s="164">
        <f t="shared" si="36"/>
        <v>1.1599999999999999</v>
      </c>
      <c r="C143" s="164">
        <f t="shared" si="37"/>
        <v>1019.38</v>
      </c>
      <c r="D143" s="164">
        <f t="shared" si="38"/>
        <v>28071.8</v>
      </c>
      <c r="E143" s="164">
        <v>0.61</v>
      </c>
      <c r="F143" s="164">
        <v>538.32000000000005</v>
      </c>
      <c r="G143" s="165">
        <v>19682.93</v>
      </c>
      <c r="H143" s="164">
        <v>0.32</v>
      </c>
      <c r="I143" s="164">
        <v>273.94</v>
      </c>
      <c r="J143" s="164">
        <v>5812.12</v>
      </c>
      <c r="K143" s="164">
        <v>0.23</v>
      </c>
      <c r="L143" s="164">
        <v>207.12</v>
      </c>
      <c r="M143" s="164">
        <v>2576.75</v>
      </c>
      <c r="N143" s="164"/>
      <c r="O143" s="164"/>
      <c r="P143" s="164"/>
      <c r="Q143" s="164"/>
      <c r="R143" s="164"/>
      <c r="S143" s="164"/>
      <c r="T143" s="164"/>
      <c r="U143" s="164"/>
      <c r="V143" s="164"/>
      <c r="W143" s="164"/>
      <c r="X143" s="164"/>
      <c r="Y143" s="164"/>
      <c r="Z143" s="41">
        <v>0</v>
      </c>
    </row>
    <row r="144" spans="1:27" ht="15" customHeight="1" x14ac:dyDescent="0.25">
      <c r="A144" s="163" t="s">
        <v>46</v>
      </c>
      <c r="B144" s="164">
        <f t="shared" si="36"/>
        <v>0</v>
      </c>
      <c r="C144" s="164">
        <f t="shared" si="37"/>
        <v>0</v>
      </c>
      <c r="D144" s="164">
        <f t="shared" si="38"/>
        <v>0</v>
      </c>
      <c r="E144" s="164"/>
      <c r="F144" s="164"/>
      <c r="G144" s="165"/>
      <c r="H144" s="164"/>
      <c r="I144" s="164"/>
      <c r="J144" s="164"/>
      <c r="K144" s="164"/>
      <c r="L144" s="164"/>
      <c r="M144" s="164"/>
      <c r="N144" s="164"/>
      <c r="O144" s="164"/>
      <c r="P144" s="164"/>
      <c r="Q144" s="164"/>
      <c r="R144" s="164"/>
      <c r="S144" s="164"/>
      <c r="T144" s="164"/>
      <c r="U144" s="164"/>
      <c r="V144" s="164"/>
      <c r="W144" s="164"/>
      <c r="X144" s="164"/>
      <c r="Y144" s="164"/>
      <c r="Z144" s="41">
        <v>0</v>
      </c>
    </row>
    <row r="145" spans="1:27" ht="15" customHeight="1" x14ac:dyDescent="0.25">
      <c r="A145" s="181" t="s">
        <v>47</v>
      </c>
      <c r="B145" s="182">
        <f t="shared" si="36"/>
        <v>0</v>
      </c>
      <c r="C145" s="182">
        <f t="shared" si="37"/>
        <v>0</v>
      </c>
      <c r="D145" s="182">
        <f t="shared" si="38"/>
        <v>0</v>
      </c>
      <c r="E145" s="182"/>
      <c r="F145" s="182"/>
      <c r="G145" s="182"/>
      <c r="H145" s="182"/>
      <c r="I145" s="182"/>
      <c r="J145" s="182"/>
      <c r="K145" s="182"/>
      <c r="L145" s="182"/>
      <c r="M145" s="182"/>
      <c r="N145" s="182"/>
      <c r="O145" s="182"/>
      <c r="P145" s="182"/>
      <c r="Q145" s="182"/>
      <c r="R145" s="182"/>
      <c r="S145" s="182"/>
      <c r="T145" s="182"/>
      <c r="U145" s="182"/>
      <c r="V145" s="182"/>
      <c r="W145" s="182"/>
      <c r="X145" s="182"/>
      <c r="Y145" s="182"/>
      <c r="Z145" s="41">
        <v>1</v>
      </c>
    </row>
    <row r="146" spans="1:27" ht="15" customHeight="1" x14ac:dyDescent="0.25">
      <c r="A146" s="181" t="s">
        <v>48</v>
      </c>
      <c r="B146" s="182">
        <f t="shared" si="36"/>
        <v>0</v>
      </c>
      <c r="C146" s="182">
        <f t="shared" si="37"/>
        <v>0</v>
      </c>
      <c r="D146" s="182">
        <f t="shared" si="38"/>
        <v>0</v>
      </c>
      <c r="E146" s="182"/>
      <c r="F146" s="182"/>
      <c r="G146" s="182"/>
      <c r="H146" s="182"/>
      <c r="I146" s="182"/>
      <c r="J146" s="182"/>
      <c r="K146" s="182"/>
      <c r="L146" s="182"/>
      <c r="M146" s="182"/>
      <c r="N146" s="182"/>
      <c r="O146" s="182"/>
      <c r="P146" s="182"/>
      <c r="Q146" s="182"/>
      <c r="R146" s="182"/>
      <c r="S146" s="182"/>
      <c r="T146" s="182"/>
      <c r="U146" s="182"/>
      <c r="V146" s="182"/>
      <c r="W146" s="182"/>
      <c r="X146" s="182"/>
      <c r="Y146" s="182"/>
      <c r="Z146" s="41">
        <v>1</v>
      </c>
    </row>
    <row r="147" spans="1:27" s="44" customFormat="1" x14ac:dyDescent="0.25">
      <c r="A147" s="161" t="s">
        <v>18</v>
      </c>
      <c r="B147" s="162">
        <f t="shared" ref="B147:Y147" si="39">SUMIF($Z135:$Z146,"=1",B135:B146)</f>
        <v>67.900000000000006</v>
      </c>
      <c r="C147" s="162">
        <f t="shared" si="39"/>
        <v>59659.15</v>
      </c>
      <c r="D147" s="162">
        <f t="shared" si="39"/>
        <v>1125568.0399999998</v>
      </c>
      <c r="E147" s="162">
        <f t="shared" si="39"/>
        <v>17.88</v>
      </c>
      <c r="F147" s="162">
        <f t="shared" si="39"/>
        <v>15705.720000000001</v>
      </c>
      <c r="G147" s="162">
        <f t="shared" si="39"/>
        <v>471078.18</v>
      </c>
      <c r="H147" s="162">
        <f t="shared" si="39"/>
        <v>24.439999999999998</v>
      </c>
      <c r="I147" s="162">
        <f t="shared" si="39"/>
        <v>21473.139999999996</v>
      </c>
      <c r="J147" s="162">
        <f t="shared" si="39"/>
        <v>381755.36</v>
      </c>
      <c r="K147" s="162">
        <f t="shared" si="39"/>
        <v>25.58</v>
      </c>
      <c r="L147" s="162">
        <f t="shared" si="39"/>
        <v>22480.29</v>
      </c>
      <c r="M147" s="162">
        <f t="shared" si="39"/>
        <v>272734.5</v>
      </c>
      <c r="N147" s="162">
        <f t="shared" si="39"/>
        <v>0</v>
      </c>
      <c r="O147" s="162">
        <f t="shared" si="39"/>
        <v>0</v>
      </c>
      <c r="P147" s="162">
        <f t="shared" si="39"/>
        <v>0</v>
      </c>
      <c r="Q147" s="162">
        <f t="shared" si="39"/>
        <v>0</v>
      </c>
      <c r="R147" s="162">
        <f t="shared" si="39"/>
        <v>0</v>
      </c>
      <c r="S147" s="162">
        <f t="shared" si="39"/>
        <v>0</v>
      </c>
      <c r="T147" s="162">
        <f t="shared" si="39"/>
        <v>0</v>
      </c>
      <c r="U147" s="162">
        <f t="shared" si="39"/>
        <v>0</v>
      </c>
      <c r="V147" s="162">
        <f t="shared" si="39"/>
        <v>0</v>
      </c>
      <c r="W147" s="162">
        <f t="shared" si="39"/>
        <v>0</v>
      </c>
      <c r="X147" s="162">
        <f t="shared" si="39"/>
        <v>0</v>
      </c>
      <c r="Y147" s="162">
        <f t="shared" si="39"/>
        <v>0</v>
      </c>
    </row>
    <row r="148" spans="1:27" x14ac:dyDescent="0.25">
      <c r="A148" s="229" t="s">
        <v>58</v>
      </c>
      <c r="B148" s="230"/>
      <c r="C148" s="230"/>
      <c r="D148" s="230"/>
      <c r="E148" s="230"/>
      <c r="F148" s="230"/>
      <c r="G148" s="230"/>
      <c r="H148" s="230"/>
      <c r="I148" s="230"/>
      <c r="J148" s="230"/>
      <c r="K148" s="230"/>
      <c r="L148" s="230"/>
      <c r="M148" s="230"/>
      <c r="N148" s="230"/>
      <c r="O148" s="230"/>
      <c r="P148" s="230"/>
      <c r="Q148" s="230"/>
      <c r="R148" s="230"/>
      <c r="S148" s="230"/>
      <c r="T148" s="230"/>
      <c r="U148" s="230"/>
      <c r="V148" s="230"/>
      <c r="W148" s="230"/>
      <c r="X148" s="230"/>
      <c r="Y148" s="231"/>
      <c r="AA148" s="160"/>
    </row>
    <row r="149" spans="1:27" ht="15" customHeight="1" x14ac:dyDescent="0.25">
      <c r="A149" s="181" t="s">
        <v>37</v>
      </c>
      <c r="B149" s="182">
        <f t="shared" ref="B149:B160" si="40">E149+H149+K149+N149+Q149+T149+W149</f>
        <v>14.57</v>
      </c>
      <c r="C149" s="182">
        <f t="shared" ref="C149:C160" si="41">F149+I149+L149+O149+R149+U149+X149</f>
        <v>12808</v>
      </c>
      <c r="D149" s="182">
        <f t="shared" ref="D149:D160" si="42">G149+J149+M149+P149+S149+V149+Y149</f>
        <v>206546.07</v>
      </c>
      <c r="E149" s="182">
        <v>2.89</v>
      </c>
      <c r="F149" s="182">
        <v>2536</v>
      </c>
      <c r="G149" s="182">
        <v>73545.2</v>
      </c>
      <c r="H149" s="182">
        <v>5.93</v>
      </c>
      <c r="I149" s="182">
        <v>5208</v>
      </c>
      <c r="J149" s="182">
        <v>74005.259999999995</v>
      </c>
      <c r="K149" s="182">
        <v>5.75</v>
      </c>
      <c r="L149" s="182">
        <v>5064</v>
      </c>
      <c r="M149" s="182">
        <v>58995.61</v>
      </c>
      <c r="N149" s="182"/>
      <c r="O149" s="182"/>
      <c r="P149" s="182"/>
      <c r="Q149" s="182"/>
      <c r="R149" s="182"/>
      <c r="S149" s="182"/>
      <c r="T149" s="182"/>
      <c r="U149" s="182"/>
      <c r="V149" s="182"/>
      <c r="W149" s="182"/>
      <c r="X149" s="182"/>
      <c r="Y149" s="182"/>
      <c r="Z149" s="41">
        <v>1</v>
      </c>
    </row>
    <row r="150" spans="1:27" ht="15" customHeight="1" x14ac:dyDescent="0.25">
      <c r="A150" s="163" t="s">
        <v>38</v>
      </c>
      <c r="B150" s="164">
        <f t="shared" si="40"/>
        <v>11.91</v>
      </c>
      <c r="C150" s="164">
        <f t="shared" si="41"/>
        <v>10458.82</v>
      </c>
      <c r="D150" s="164">
        <f t="shared" si="42"/>
        <v>166529.12</v>
      </c>
      <c r="E150" s="164">
        <v>1.73</v>
      </c>
      <c r="F150" s="164">
        <v>1520</v>
      </c>
      <c r="G150" s="165">
        <v>49094.11</v>
      </c>
      <c r="H150" s="164">
        <v>5.09</v>
      </c>
      <c r="I150" s="164">
        <v>4478.12</v>
      </c>
      <c r="J150" s="164">
        <v>64454.87</v>
      </c>
      <c r="K150" s="164">
        <v>5.09</v>
      </c>
      <c r="L150" s="164">
        <v>4460.7</v>
      </c>
      <c r="M150" s="164">
        <v>52980.14</v>
      </c>
      <c r="N150" s="164"/>
      <c r="O150" s="164"/>
      <c r="P150" s="164"/>
      <c r="Q150" s="164"/>
      <c r="R150" s="164"/>
      <c r="S150" s="164"/>
      <c r="T150" s="164"/>
      <c r="U150" s="164"/>
      <c r="V150" s="164"/>
      <c r="W150" s="164"/>
      <c r="X150" s="164"/>
      <c r="Y150" s="164"/>
      <c r="Z150" s="41">
        <v>0</v>
      </c>
    </row>
    <row r="151" spans="1:27" ht="15" customHeight="1" x14ac:dyDescent="0.25">
      <c r="A151" s="163" t="s">
        <v>39</v>
      </c>
      <c r="B151" s="164">
        <f t="shared" si="40"/>
        <v>0</v>
      </c>
      <c r="C151" s="164">
        <f t="shared" si="41"/>
        <v>0</v>
      </c>
      <c r="D151" s="164">
        <f t="shared" si="42"/>
        <v>0</v>
      </c>
      <c r="E151" s="164"/>
      <c r="F151" s="164"/>
      <c r="G151" s="165"/>
      <c r="H151" s="164"/>
      <c r="I151" s="164"/>
      <c r="J151" s="164"/>
      <c r="K151" s="164"/>
      <c r="L151" s="164"/>
      <c r="M151" s="164"/>
      <c r="N151" s="164"/>
      <c r="O151" s="164"/>
      <c r="P151" s="164"/>
      <c r="Q151" s="164"/>
      <c r="R151" s="164"/>
      <c r="S151" s="164"/>
      <c r="T151" s="164"/>
      <c r="U151" s="164"/>
      <c r="V151" s="164"/>
      <c r="W151" s="164"/>
      <c r="X151" s="164"/>
      <c r="Y151" s="164"/>
      <c r="Z151" s="41">
        <v>0</v>
      </c>
    </row>
    <row r="152" spans="1:27" ht="15" customHeight="1" x14ac:dyDescent="0.25">
      <c r="A152" s="163" t="s">
        <v>40</v>
      </c>
      <c r="B152" s="164">
        <f t="shared" si="40"/>
        <v>2.66</v>
      </c>
      <c r="C152" s="164">
        <f t="shared" si="41"/>
        <v>2349.1800000000003</v>
      </c>
      <c r="D152" s="164">
        <f t="shared" si="42"/>
        <v>40016.949999999997</v>
      </c>
      <c r="E152" s="164">
        <v>1.1599999999999999</v>
      </c>
      <c r="F152" s="164">
        <v>1016</v>
      </c>
      <c r="G152" s="165">
        <v>24451.09</v>
      </c>
      <c r="H152" s="164">
        <v>0.84</v>
      </c>
      <c r="I152" s="164">
        <v>729.88</v>
      </c>
      <c r="J152" s="164">
        <v>9550.39</v>
      </c>
      <c r="K152" s="164">
        <v>0.66</v>
      </c>
      <c r="L152" s="164">
        <v>603.29999999999995</v>
      </c>
      <c r="M152" s="164">
        <v>6015.47</v>
      </c>
      <c r="N152" s="164"/>
      <c r="O152" s="164"/>
      <c r="P152" s="164"/>
      <c r="Q152" s="164"/>
      <c r="R152" s="164"/>
      <c r="S152" s="164"/>
      <c r="T152" s="164"/>
      <c r="U152" s="164"/>
      <c r="V152" s="164"/>
      <c r="W152" s="164"/>
      <c r="X152" s="164"/>
      <c r="Y152" s="164"/>
      <c r="Z152" s="41">
        <v>0</v>
      </c>
    </row>
    <row r="153" spans="1:27" ht="15" customHeight="1" x14ac:dyDescent="0.25">
      <c r="A153" s="181" t="s">
        <v>41</v>
      </c>
      <c r="B153" s="182">
        <f t="shared" si="40"/>
        <v>0.41000000000000003</v>
      </c>
      <c r="C153" s="182">
        <f t="shared" si="41"/>
        <v>360</v>
      </c>
      <c r="D153" s="182">
        <f t="shared" si="42"/>
        <v>3917.6</v>
      </c>
      <c r="E153" s="182">
        <v>0.09</v>
      </c>
      <c r="F153" s="182">
        <v>80</v>
      </c>
      <c r="G153" s="182">
        <v>1593.24</v>
      </c>
      <c r="H153" s="182">
        <v>0.09</v>
      </c>
      <c r="I153" s="182">
        <v>80</v>
      </c>
      <c r="J153" s="182">
        <v>761.71</v>
      </c>
      <c r="K153" s="182">
        <v>0.23</v>
      </c>
      <c r="L153" s="182">
        <v>200</v>
      </c>
      <c r="M153" s="182">
        <v>1562.65</v>
      </c>
      <c r="N153" s="182"/>
      <c r="O153" s="182"/>
      <c r="P153" s="182"/>
      <c r="Q153" s="182"/>
      <c r="R153" s="182"/>
      <c r="S153" s="182"/>
      <c r="T153" s="182"/>
      <c r="U153" s="182"/>
      <c r="V153" s="182"/>
      <c r="W153" s="182"/>
      <c r="X153" s="182"/>
      <c r="Y153" s="182"/>
      <c r="Z153" s="41">
        <v>1</v>
      </c>
    </row>
    <row r="154" spans="1:27" ht="15" customHeight="1" x14ac:dyDescent="0.25">
      <c r="A154" s="181" t="s">
        <v>42</v>
      </c>
      <c r="B154" s="182">
        <f t="shared" si="40"/>
        <v>1.4699999999999998</v>
      </c>
      <c r="C154" s="182">
        <f t="shared" si="41"/>
        <v>1305.03</v>
      </c>
      <c r="D154" s="182">
        <f t="shared" si="42"/>
        <v>31598.39</v>
      </c>
      <c r="E154" s="182">
        <v>0.51</v>
      </c>
      <c r="F154" s="182">
        <v>448.8</v>
      </c>
      <c r="G154" s="182">
        <v>21046.78</v>
      </c>
      <c r="H154" s="182">
        <v>0.6</v>
      </c>
      <c r="I154" s="182">
        <v>535.97</v>
      </c>
      <c r="J154" s="182">
        <v>7184.27</v>
      </c>
      <c r="K154" s="182">
        <v>0.36</v>
      </c>
      <c r="L154" s="182">
        <v>320.26</v>
      </c>
      <c r="M154" s="182">
        <v>3367.34</v>
      </c>
      <c r="N154" s="182"/>
      <c r="O154" s="182"/>
      <c r="P154" s="182"/>
      <c r="Q154" s="182"/>
      <c r="R154" s="182"/>
      <c r="S154" s="182"/>
      <c r="T154" s="182"/>
      <c r="U154" s="182"/>
      <c r="V154" s="182"/>
      <c r="W154" s="182"/>
      <c r="X154" s="182"/>
      <c r="Y154" s="182"/>
      <c r="Z154" s="41">
        <v>1</v>
      </c>
    </row>
    <row r="155" spans="1:27" ht="15" customHeight="1" x14ac:dyDescent="0.25">
      <c r="A155" s="163" t="s">
        <v>43</v>
      </c>
      <c r="B155" s="164">
        <f t="shared" si="40"/>
        <v>0.41</v>
      </c>
      <c r="C155" s="164">
        <f t="shared" si="41"/>
        <v>359.54</v>
      </c>
      <c r="D155" s="164">
        <f t="shared" si="42"/>
        <v>17766.89</v>
      </c>
      <c r="E155" s="164">
        <v>0.41</v>
      </c>
      <c r="F155" s="164">
        <v>359.54</v>
      </c>
      <c r="G155" s="165">
        <v>17766.89</v>
      </c>
      <c r="H155" s="164"/>
      <c r="I155" s="164"/>
      <c r="J155" s="164"/>
      <c r="K155" s="164"/>
      <c r="L155" s="164"/>
      <c r="M155" s="164"/>
      <c r="N155" s="164"/>
      <c r="O155" s="164"/>
      <c r="P155" s="164"/>
      <c r="Q155" s="164"/>
      <c r="R155" s="164"/>
      <c r="S155" s="164"/>
      <c r="T155" s="164"/>
      <c r="U155" s="164"/>
      <c r="V155" s="164"/>
      <c r="W155" s="164"/>
      <c r="X155" s="164"/>
      <c r="Y155" s="164"/>
      <c r="Z155" s="41">
        <v>0</v>
      </c>
    </row>
    <row r="156" spans="1:27" ht="15" customHeight="1" x14ac:dyDescent="0.25">
      <c r="A156" s="163" t="s">
        <v>44</v>
      </c>
      <c r="B156" s="164">
        <f t="shared" si="40"/>
        <v>0.66999999999999993</v>
      </c>
      <c r="C156" s="164">
        <f t="shared" si="41"/>
        <v>592</v>
      </c>
      <c r="D156" s="164">
        <f t="shared" si="42"/>
        <v>7466.65</v>
      </c>
      <c r="E156" s="164">
        <v>0</v>
      </c>
      <c r="F156" s="164">
        <v>1</v>
      </c>
      <c r="G156" s="165">
        <v>41.09</v>
      </c>
      <c r="H156" s="164">
        <v>0.47</v>
      </c>
      <c r="I156" s="164">
        <v>413</v>
      </c>
      <c r="J156" s="164">
        <v>5506.23</v>
      </c>
      <c r="K156" s="164">
        <v>0.2</v>
      </c>
      <c r="L156" s="164">
        <v>178</v>
      </c>
      <c r="M156" s="164">
        <v>1919.33</v>
      </c>
      <c r="N156" s="164"/>
      <c r="O156" s="164"/>
      <c r="P156" s="164"/>
      <c r="Q156" s="164"/>
      <c r="R156" s="164"/>
      <c r="S156" s="164"/>
      <c r="T156" s="164"/>
      <c r="U156" s="164"/>
      <c r="V156" s="164"/>
      <c r="W156" s="164"/>
      <c r="X156" s="164"/>
      <c r="Y156" s="164"/>
      <c r="Z156" s="41">
        <v>0</v>
      </c>
    </row>
    <row r="157" spans="1:27" ht="15" customHeight="1" x14ac:dyDescent="0.25">
      <c r="A157" s="163" t="s">
        <v>45</v>
      </c>
      <c r="B157" s="164">
        <f t="shared" si="40"/>
        <v>0.39</v>
      </c>
      <c r="C157" s="164">
        <f t="shared" si="41"/>
        <v>353.49</v>
      </c>
      <c r="D157" s="164">
        <f t="shared" si="42"/>
        <v>6364.85</v>
      </c>
      <c r="E157" s="164">
        <v>0.1</v>
      </c>
      <c r="F157" s="164">
        <v>88.26</v>
      </c>
      <c r="G157" s="165">
        <v>3238.8</v>
      </c>
      <c r="H157" s="164">
        <v>0.13</v>
      </c>
      <c r="I157" s="164">
        <v>122.97</v>
      </c>
      <c r="J157" s="164">
        <v>1678.04</v>
      </c>
      <c r="K157" s="164">
        <v>0.16</v>
      </c>
      <c r="L157" s="164">
        <v>142.26</v>
      </c>
      <c r="M157" s="164">
        <v>1448.01</v>
      </c>
      <c r="N157" s="164"/>
      <c r="O157" s="164"/>
      <c r="P157" s="164"/>
      <c r="Q157" s="164"/>
      <c r="R157" s="164"/>
      <c r="S157" s="164"/>
      <c r="T157" s="164"/>
      <c r="U157" s="164"/>
      <c r="V157" s="164"/>
      <c r="W157" s="164"/>
      <c r="X157" s="164"/>
      <c r="Y157" s="164"/>
      <c r="Z157" s="41">
        <v>0</v>
      </c>
    </row>
    <row r="158" spans="1:27" ht="15" customHeight="1" x14ac:dyDescent="0.25">
      <c r="A158" s="163" t="s">
        <v>46</v>
      </c>
      <c r="B158" s="164">
        <f t="shared" si="40"/>
        <v>0</v>
      </c>
      <c r="C158" s="164">
        <f t="shared" si="41"/>
        <v>0</v>
      </c>
      <c r="D158" s="164">
        <f t="shared" si="42"/>
        <v>0</v>
      </c>
      <c r="E158" s="164"/>
      <c r="F158" s="164"/>
      <c r="G158" s="165"/>
      <c r="H158" s="164"/>
      <c r="I158" s="164"/>
      <c r="J158" s="164"/>
      <c r="K158" s="164"/>
      <c r="L158" s="164"/>
      <c r="M158" s="164"/>
      <c r="N158" s="164"/>
      <c r="O158" s="164"/>
      <c r="P158" s="164"/>
      <c r="Q158" s="164"/>
      <c r="R158" s="164"/>
      <c r="S158" s="164"/>
      <c r="T158" s="164"/>
      <c r="U158" s="164"/>
      <c r="V158" s="164"/>
      <c r="W158" s="164"/>
      <c r="X158" s="164"/>
      <c r="Y158" s="164"/>
      <c r="Z158" s="41">
        <v>0</v>
      </c>
    </row>
    <row r="159" spans="1:27" ht="15" customHeight="1" x14ac:dyDescent="0.25">
      <c r="A159" s="181" t="s">
        <v>47</v>
      </c>
      <c r="B159" s="182">
        <f t="shared" si="40"/>
        <v>0</v>
      </c>
      <c r="C159" s="182">
        <f t="shared" si="41"/>
        <v>0</v>
      </c>
      <c r="D159" s="182">
        <f t="shared" si="42"/>
        <v>0</v>
      </c>
      <c r="E159" s="182"/>
      <c r="F159" s="182"/>
      <c r="G159" s="182"/>
      <c r="H159" s="182"/>
      <c r="I159" s="182"/>
      <c r="J159" s="182"/>
      <c r="K159" s="182"/>
      <c r="L159" s="182"/>
      <c r="M159" s="182"/>
      <c r="N159" s="182"/>
      <c r="O159" s="182"/>
      <c r="P159" s="182"/>
      <c r="Q159" s="182"/>
      <c r="R159" s="182"/>
      <c r="S159" s="182"/>
      <c r="T159" s="182"/>
      <c r="U159" s="182"/>
      <c r="V159" s="182"/>
      <c r="W159" s="182"/>
      <c r="X159" s="182"/>
      <c r="Y159" s="182"/>
      <c r="Z159" s="41">
        <v>1</v>
      </c>
    </row>
    <row r="160" spans="1:27" ht="15" customHeight="1" x14ac:dyDescent="0.25">
      <c r="A160" s="181" t="s">
        <v>48</v>
      </c>
      <c r="B160" s="182">
        <f t="shared" si="40"/>
        <v>0</v>
      </c>
      <c r="C160" s="182">
        <f t="shared" si="41"/>
        <v>0</v>
      </c>
      <c r="D160" s="182">
        <f t="shared" si="42"/>
        <v>0</v>
      </c>
      <c r="E160" s="182"/>
      <c r="F160" s="182"/>
      <c r="G160" s="182"/>
      <c r="H160" s="182"/>
      <c r="I160" s="182"/>
      <c r="J160" s="182"/>
      <c r="K160" s="182"/>
      <c r="L160" s="182"/>
      <c r="M160" s="182"/>
      <c r="N160" s="182"/>
      <c r="O160" s="182"/>
      <c r="P160" s="182"/>
      <c r="Q160" s="182"/>
      <c r="R160" s="182"/>
      <c r="S160" s="182"/>
      <c r="T160" s="182"/>
      <c r="U160" s="182"/>
      <c r="V160" s="182"/>
      <c r="W160" s="182"/>
      <c r="X160" s="182"/>
      <c r="Y160" s="182"/>
      <c r="Z160" s="41">
        <v>1</v>
      </c>
    </row>
    <row r="161" spans="1:27" s="44" customFormat="1" x14ac:dyDescent="0.25">
      <c r="A161" s="161" t="s">
        <v>18</v>
      </c>
      <c r="B161" s="162">
        <f t="shared" ref="B161:Y161" si="43">SUMIF($Z149:$Z160,"=1",B149:B160)</f>
        <v>16.45</v>
      </c>
      <c r="C161" s="162">
        <f t="shared" si="43"/>
        <v>14473.03</v>
      </c>
      <c r="D161" s="162">
        <f t="shared" si="43"/>
        <v>242062.06</v>
      </c>
      <c r="E161" s="162">
        <f t="shared" si="43"/>
        <v>3.49</v>
      </c>
      <c r="F161" s="162">
        <f t="shared" si="43"/>
        <v>3064.8</v>
      </c>
      <c r="G161" s="162">
        <f t="shared" si="43"/>
        <v>96185.22</v>
      </c>
      <c r="H161" s="162">
        <f t="shared" si="43"/>
        <v>6.6199999999999992</v>
      </c>
      <c r="I161" s="162">
        <f t="shared" si="43"/>
        <v>5823.97</v>
      </c>
      <c r="J161" s="162">
        <f t="shared" si="43"/>
        <v>81951.240000000005</v>
      </c>
      <c r="K161" s="162">
        <f t="shared" si="43"/>
        <v>6.3400000000000007</v>
      </c>
      <c r="L161" s="162">
        <f t="shared" si="43"/>
        <v>5584.26</v>
      </c>
      <c r="M161" s="162">
        <f t="shared" si="43"/>
        <v>63925.600000000006</v>
      </c>
      <c r="N161" s="162">
        <f t="shared" si="43"/>
        <v>0</v>
      </c>
      <c r="O161" s="162">
        <f t="shared" si="43"/>
        <v>0</v>
      </c>
      <c r="P161" s="162">
        <f t="shared" si="43"/>
        <v>0</v>
      </c>
      <c r="Q161" s="162">
        <f t="shared" si="43"/>
        <v>0</v>
      </c>
      <c r="R161" s="162">
        <f t="shared" si="43"/>
        <v>0</v>
      </c>
      <c r="S161" s="162">
        <f t="shared" si="43"/>
        <v>0</v>
      </c>
      <c r="T161" s="162">
        <f t="shared" si="43"/>
        <v>0</v>
      </c>
      <c r="U161" s="162">
        <f t="shared" si="43"/>
        <v>0</v>
      </c>
      <c r="V161" s="162">
        <f t="shared" si="43"/>
        <v>0</v>
      </c>
      <c r="W161" s="162">
        <f t="shared" si="43"/>
        <v>0</v>
      </c>
      <c r="X161" s="162">
        <f t="shared" si="43"/>
        <v>0</v>
      </c>
      <c r="Y161" s="162">
        <f t="shared" si="43"/>
        <v>0</v>
      </c>
    </row>
    <row r="162" spans="1:27" x14ac:dyDescent="0.25">
      <c r="A162" s="229" t="s">
        <v>59</v>
      </c>
      <c r="B162" s="230"/>
      <c r="C162" s="230"/>
      <c r="D162" s="230"/>
      <c r="E162" s="230"/>
      <c r="F162" s="230"/>
      <c r="G162" s="230"/>
      <c r="H162" s="230"/>
      <c r="I162" s="230"/>
      <c r="J162" s="230"/>
      <c r="K162" s="230"/>
      <c r="L162" s="230"/>
      <c r="M162" s="230"/>
      <c r="N162" s="230"/>
      <c r="O162" s="230"/>
      <c r="P162" s="230"/>
      <c r="Q162" s="230"/>
      <c r="R162" s="230"/>
      <c r="S162" s="230"/>
      <c r="T162" s="230"/>
      <c r="U162" s="230"/>
      <c r="V162" s="230"/>
      <c r="W162" s="230"/>
      <c r="X162" s="230"/>
      <c r="Y162" s="231"/>
      <c r="AA162" s="160"/>
    </row>
    <row r="163" spans="1:27" ht="15" customHeight="1" x14ac:dyDescent="0.25">
      <c r="A163" s="181" t="s">
        <v>37</v>
      </c>
      <c r="B163" s="182">
        <f t="shared" ref="B163:B174" si="44">E163+H163+K163+N163+Q163+T163+W163</f>
        <v>42.41</v>
      </c>
      <c r="C163" s="182">
        <f t="shared" ref="C163:C174" si="45">F163+I163+L163+O163+R163+U163+X163</f>
        <v>37238.85</v>
      </c>
      <c r="D163" s="182">
        <f t="shared" ref="D163:D174" si="46">G163+J163+M163+P163+S163+V163+Y163</f>
        <v>703947.52</v>
      </c>
      <c r="E163" s="182">
        <v>11.7</v>
      </c>
      <c r="F163" s="182">
        <v>10268.85</v>
      </c>
      <c r="G163" s="182">
        <v>278138.52</v>
      </c>
      <c r="H163" s="182">
        <v>15.51</v>
      </c>
      <c r="I163" s="182">
        <v>13630</v>
      </c>
      <c r="J163" s="182">
        <v>247825.4</v>
      </c>
      <c r="K163" s="182">
        <v>15.2</v>
      </c>
      <c r="L163" s="182">
        <v>13340</v>
      </c>
      <c r="M163" s="182">
        <v>177983.6</v>
      </c>
      <c r="N163" s="182"/>
      <c r="O163" s="182"/>
      <c r="P163" s="182"/>
      <c r="Q163" s="182"/>
      <c r="R163" s="182"/>
      <c r="S163" s="182"/>
      <c r="T163" s="182"/>
      <c r="U163" s="182"/>
      <c r="V163" s="182"/>
      <c r="W163" s="182"/>
      <c r="X163" s="182"/>
      <c r="Y163" s="182"/>
      <c r="Z163" s="41">
        <v>1</v>
      </c>
    </row>
    <row r="164" spans="1:27" ht="15" customHeight="1" x14ac:dyDescent="0.25">
      <c r="A164" s="163" t="s">
        <v>38</v>
      </c>
      <c r="B164" s="164">
        <f t="shared" si="44"/>
        <v>31.07</v>
      </c>
      <c r="C164" s="164">
        <f t="shared" si="45"/>
        <v>27313.23</v>
      </c>
      <c r="D164" s="164">
        <f t="shared" si="46"/>
        <v>508072.69000000006</v>
      </c>
      <c r="E164" s="164">
        <v>7</v>
      </c>
      <c r="F164" s="164">
        <v>6139.93</v>
      </c>
      <c r="G164" s="165">
        <v>171306.17</v>
      </c>
      <c r="H164" s="164">
        <v>11.49</v>
      </c>
      <c r="I164" s="164">
        <v>10112</v>
      </c>
      <c r="J164" s="164">
        <v>187962.61</v>
      </c>
      <c r="K164" s="164">
        <v>12.58</v>
      </c>
      <c r="L164" s="164">
        <v>11061.3</v>
      </c>
      <c r="M164" s="164">
        <v>148803.91</v>
      </c>
      <c r="N164" s="164"/>
      <c r="O164" s="164"/>
      <c r="P164" s="164"/>
      <c r="Q164" s="164"/>
      <c r="R164" s="164"/>
      <c r="S164" s="164"/>
      <c r="T164" s="164"/>
      <c r="U164" s="164"/>
      <c r="V164" s="164"/>
      <c r="W164" s="164"/>
      <c r="X164" s="164"/>
      <c r="Y164" s="164"/>
      <c r="Z164" s="41">
        <v>0</v>
      </c>
    </row>
    <row r="165" spans="1:27" ht="15" customHeight="1" x14ac:dyDescent="0.25">
      <c r="A165" s="163" t="s">
        <v>39</v>
      </c>
      <c r="B165" s="164">
        <f t="shared" si="44"/>
        <v>0</v>
      </c>
      <c r="C165" s="164">
        <f t="shared" si="45"/>
        <v>0</v>
      </c>
      <c r="D165" s="164">
        <f t="shared" si="46"/>
        <v>7056.81</v>
      </c>
      <c r="E165" s="164"/>
      <c r="F165" s="164"/>
      <c r="G165" s="165">
        <v>6284.72</v>
      </c>
      <c r="H165" s="164"/>
      <c r="I165" s="164"/>
      <c r="J165" s="164">
        <v>491.85</v>
      </c>
      <c r="K165" s="164"/>
      <c r="L165" s="164"/>
      <c r="M165" s="164">
        <v>280.24</v>
      </c>
      <c r="N165" s="164"/>
      <c r="O165" s="164"/>
      <c r="P165" s="164"/>
      <c r="Q165" s="164"/>
      <c r="R165" s="164"/>
      <c r="S165" s="164"/>
      <c r="T165" s="164"/>
      <c r="U165" s="164"/>
      <c r="V165" s="164"/>
      <c r="W165" s="164"/>
      <c r="X165" s="164"/>
      <c r="Y165" s="164"/>
      <c r="Z165" s="41">
        <v>0</v>
      </c>
    </row>
    <row r="166" spans="1:27" ht="15" customHeight="1" x14ac:dyDescent="0.25">
      <c r="A166" s="163" t="s">
        <v>40</v>
      </c>
      <c r="B166" s="164">
        <f t="shared" si="44"/>
        <v>11.36</v>
      </c>
      <c r="C166" s="164">
        <f t="shared" si="45"/>
        <v>9925.619999999999</v>
      </c>
      <c r="D166" s="164">
        <f t="shared" si="46"/>
        <v>188818.02000000002</v>
      </c>
      <c r="E166" s="164">
        <v>4.71</v>
      </c>
      <c r="F166" s="164">
        <v>4128.92</v>
      </c>
      <c r="G166" s="165">
        <v>100547.63</v>
      </c>
      <c r="H166" s="164">
        <v>4.0199999999999996</v>
      </c>
      <c r="I166" s="164">
        <v>3518</v>
      </c>
      <c r="J166" s="164">
        <v>59370.94</v>
      </c>
      <c r="K166" s="164">
        <v>2.63</v>
      </c>
      <c r="L166" s="164">
        <v>2278.6999999999998</v>
      </c>
      <c r="M166" s="164">
        <v>28899.45</v>
      </c>
      <c r="N166" s="164"/>
      <c r="O166" s="164"/>
      <c r="P166" s="164"/>
      <c r="Q166" s="164"/>
      <c r="R166" s="164"/>
      <c r="S166" s="164"/>
      <c r="T166" s="164"/>
      <c r="U166" s="164"/>
      <c r="V166" s="164"/>
      <c r="W166" s="164"/>
      <c r="X166" s="164"/>
      <c r="Y166" s="164"/>
      <c r="Z166" s="41">
        <v>0</v>
      </c>
    </row>
    <row r="167" spans="1:27" ht="15" customHeight="1" x14ac:dyDescent="0.25">
      <c r="A167" s="181" t="s">
        <v>41</v>
      </c>
      <c r="B167" s="182">
        <f t="shared" si="44"/>
        <v>3.25</v>
      </c>
      <c r="C167" s="182">
        <f t="shared" si="45"/>
        <v>2847.15</v>
      </c>
      <c r="D167" s="182">
        <f t="shared" si="46"/>
        <v>32791.089999999997</v>
      </c>
      <c r="E167" s="182">
        <v>0.34</v>
      </c>
      <c r="F167" s="182">
        <v>307.14999999999998</v>
      </c>
      <c r="G167" s="182">
        <v>5249.51</v>
      </c>
      <c r="H167" s="182">
        <v>1.81</v>
      </c>
      <c r="I167" s="182">
        <v>1576</v>
      </c>
      <c r="J167" s="182">
        <v>19859.2</v>
      </c>
      <c r="K167" s="182">
        <v>1.1000000000000001</v>
      </c>
      <c r="L167" s="182">
        <v>964</v>
      </c>
      <c r="M167" s="182">
        <v>7682.38</v>
      </c>
      <c r="N167" s="182"/>
      <c r="O167" s="182"/>
      <c r="P167" s="182"/>
      <c r="Q167" s="182"/>
      <c r="R167" s="182"/>
      <c r="S167" s="182"/>
      <c r="T167" s="182"/>
      <c r="U167" s="182"/>
      <c r="V167" s="182"/>
      <c r="W167" s="182"/>
      <c r="X167" s="182"/>
      <c r="Y167" s="182"/>
      <c r="Z167" s="41">
        <v>1</v>
      </c>
    </row>
    <row r="168" spans="1:27" ht="15" customHeight="1" x14ac:dyDescent="0.25">
      <c r="A168" s="181" t="s">
        <v>42</v>
      </c>
      <c r="B168" s="182">
        <f t="shared" si="44"/>
        <v>3.71</v>
      </c>
      <c r="C168" s="182">
        <f t="shared" si="45"/>
        <v>3219.24</v>
      </c>
      <c r="D168" s="182">
        <f t="shared" si="46"/>
        <v>92942.170000000013</v>
      </c>
      <c r="E168" s="182">
        <v>2.04</v>
      </c>
      <c r="F168" s="182">
        <v>1770.05</v>
      </c>
      <c r="G168" s="182">
        <v>69365.850000000006</v>
      </c>
      <c r="H168" s="182">
        <v>0.98</v>
      </c>
      <c r="I168" s="182">
        <v>857.05</v>
      </c>
      <c r="J168" s="182">
        <v>15766.55</v>
      </c>
      <c r="K168" s="182">
        <v>0.69</v>
      </c>
      <c r="L168" s="182">
        <v>592.14</v>
      </c>
      <c r="M168" s="182">
        <v>7809.77</v>
      </c>
      <c r="N168" s="182"/>
      <c r="O168" s="182"/>
      <c r="P168" s="182"/>
      <c r="Q168" s="182"/>
      <c r="R168" s="182"/>
      <c r="S168" s="182"/>
      <c r="T168" s="182"/>
      <c r="U168" s="182"/>
      <c r="V168" s="182"/>
      <c r="W168" s="182"/>
      <c r="X168" s="182"/>
      <c r="Y168" s="182"/>
      <c r="Z168" s="41">
        <v>1</v>
      </c>
    </row>
    <row r="169" spans="1:27" ht="15" customHeight="1" x14ac:dyDescent="0.25">
      <c r="A169" s="163" t="s">
        <v>43</v>
      </c>
      <c r="B169" s="164">
        <f t="shared" si="44"/>
        <v>1.64</v>
      </c>
      <c r="C169" s="164">
        <f t="shared" si="45"/>
        <v>1424.21</v>
      </c>
      <c r="D169" s="164">
        <f t="shared" si="46"/>
        <v>58221.33</v>
      </c>
      <c r="E169" s="164">
        <v>1.64</v>
      </c>
      <c r="F169" s="164">
        <v>1424.21</v>
      </c>
      <c r="G169" s="165">
        <v>58221.33</v>
      </c>
      <c r="H169" s="164"/>
      <c r="I169" s="164"/>
      <c r="J169" s="164"/>
      <c r="K169" s="164"/>
      <c r="L169" s="164"/>
      <c r="M169" s="164"/>
      <c r="N169" s="164"/>
      <c r="O169" s="164"/>
      <c r="P169" s="164"/>
      <c r="Q169" s="164"/>
      <c r="R169" s="164"/>
      <c r="S169" s="164"/>
      <c r="T169" s="164"/>
      <c r="U169" s="164"/>
      <c r="V169" s="164"/>
      <c r="W169" s="164"/>
      <c r="X169" s="164"/>
      <c r="Y169" s="164"/>
      <c r="Z169" s="41">
        <v>0</v>
      </c>
    </row>
    <row r="170" spans="1:27" ht="15" customHeight="1" x14ac:dyDescent="0.25">
      <c r="A170" s="163" t="s">
        <v>44</v>
      </c>
      <c r="B170" s="164">
        <f t="shared" si="44"/>
        <v>0.86</v>
      </c>
      <c r="C170" s="164">
        <f t="shared" si="45"/>
        <v>744.43000000000006</v>
      </c>
      <c r="D170" s="164">
        <f t="shared" si="46"/>
        <v>12594.5</v>
      </c>
      <c r="E170" s="164">
        <v>0.04</v>
      </c>
      <c r="F170" s="164">
        <v>40.43</v>
      </c>
      <c r="G170" s="165">
        <v>1436.8</v>
      </c>
      <c r="H170" s="164">
        <v>0.34</v>
      </c>
      <c r="I170" s="164">
        <v>294</v>
      </c>
      <c r="J170" s="164">
        <v>5780.41</v>
      </c>
      <c r="K170" s="164">
        <v>0.48</v>
      </c>
      <c r="L170" s="164">
        <v>410</v>
      </c>
      <c r="M170" s="164">
        <v>5377.29</v>
      </c>
      <c r="N170" s="164"/>
      <c r="O170" s="164"/>
      <c r="P170" s="164"/>
      <c r="Q170" s="164"/>
      <c r="R170" s="164"/>
      <c r="S170" s="164"/>
      <c r="T170" s="164"/>
      <c r="U170" s="164"/>
      <c r="V170" s="164"/>
      <c r="W170" s="164"/>
      <c r="X170" s="164"/>
      <c r="Y170" s="164"/>
      <c r="Z170" s="41">
        <v>0</v>
      </c>
    </row>
    <row r="171" spans="1:27" ht="15" customHeight="1" x14ac:dyDescent="0.25">
      <c r="A171" s="163" t="s">
        <v>45</v>
      </c>
      <c r="B171" s="164">
        <f t="shared" si="44"/>
        <v>1.19</v>
      </c>
      <c r="C171" s="164">
        <f t="shared" si="45"/>
        <v>1042.75</v>
      </c>
      <c r="D171" s="164">
        <f t="shared" si="46"/>
        <v>21847.34</v>
      </c>
      <c r="E171" s="164">
        <v>0.34</v>
      </c>
      <c r="F171" s="164">
        <v>297.56</v>
      </c>
      <c r="G171" s="165">
        <v>9428.7199999999993</v>
      </c>
      <c r="H171" s="164">
        <v>0.64</v>
      </c>
      <c r="I171" s="164">
        <v>563.04999999999995</v>
      </c>
      <c r="J171" s="164">
        <v>9986.14</v>
      </c>
      <c r="K171" s="164">
        <v>0.21</v>
      </c>
      <c r="L171" s="164">
        <v>182.14</v>
      </c>
      <c r="M171" s="164">
        <v>2432.48</v>
      </c>
      <c r="N171" s="164"/>
      <c r="O171" s="164"/>
      <c r="P171" s="164"/>
      <c r="Q171" s="164"/>
      <c r="R171" s="164"/>
      <c r="S171" s="164"/>
      <c r="T171" s="164"/>
      <c r="U171" s="164"/>
      <c r="V171" s="164"/>
      <c r="W171" s="164"/>
      <c r="X171" s="164"/>
      <c r="Y171" s="164"/>
      <c r="Z171" s="41">
        <v>0</v>
      </c>
    </row>
    <row r="172" spans="1:27" ht="15" customHeight="1" x14ac:dyDescent="0.25">
      <c r="A172" s="163" t="s">
        <v>46</v>
      </c>
      <c r="B172" s="164">
        <f t="shared" si="44"/>
        <v>0.01</v>
      </c>
      <c r="C172" s="164">
        <f t="shared" si="45"/>
        <v>7.85</v>
      </c>
      <c r="D172" s="164">
        <f t="shared" si="46"/>
        <v>279</v>
      </c>
      <c r="E172" s="164">
        <v>0.01</v>
      </c>
      <c r="F172" s="164">
        <v>7.85</v>
      </c>
      <c r="G172" s="165">
        <v>279</v>
      </c>
      <c r="H172" s="164"/>
      <c r="I172" s="164"/>
      <c r="J172" s="164"/>
      <c r="K172" s="164"/>
      <c r="L172" s="164"/>
      <c r="M172" s="164"/>
      <c r="N172" s="164"/>
      <c r="O172" s="164"/>
      <c r="P172" s="164"/>
      <c r="Q172" s="164"/>
      <c r="R172" s="164"/>
      <c r="S172" s="164"/>
      <c r="T172" s="164"/>
      <c r="U172" s="164"/>
      <c r="V172" s="164"/>
      <c r="W172" s="164"/>
      <c r="X172" s="164"/>
      <c r="Y172" s="164"/>
      <c r="Z172" s="41">
        <v>0</v>
      </c>
    </row>
    <row r="173" spans="1:27" ht="15" customHeight="1" x14ac:dyDescent="0.25">
      <c r="A173" s="181" t="s">
        <v>47</v>
      </c>
      <c r="B173" s="182">
        <f t="shared" si="44"/>
        <v>0</v>
      </c>
      <c r="C173" s="182">
        <f t="shared" si="45"/>
        <v>0</v>
      </c>
      <c r="D173" s="182">
        <f t="shared" si="46"/>
        <v>0</v>
      </c>
      <c r="E173" s="182"/>
      <c r="F173" s="182"/>
      <c r="G173" s="182"/>
      <c r="H173" s="182"/>
      <c r="I173" s="182"/>
      <c r="J173" s="182"/>
      <c r="K173" s="182"/>
      <c r="L173" s="182"/>
      <c r="M173" s="182"/>
      <c r="N173" s="182"/>
      <c r="O173" s="182"/>
      <c r="P173" s="182"/>
      <c r="Q173" s="182"/>
      <c r="R173" s="182"/>
      <c r="S173" s="182"/>
      <c r="T173" s="182"/>
      <c r="U173" s="182"/>
      <c r="V173" s="182"/>
      <c r="W173" s="182"/>
      <c r="X173" s="182"/>
      <c r="Y173" s="182"/>
      <c r="Z173" s="41">
        <v>1</v>
      </c>
    </row>
    <row r="174" spans="1:27" ht="15" customHeight="1" x14ac:dyDescent="0.25">
      <c r="A174" s="181" t="s">
        <v>48</v>
      </c>
      <c r="B174" s="182">
        <f t="shared" si="44"/>
        <v>-0.01</v>
      </c>
      <c r="C174" s="182">
        <f t="shared" si="45"/>
        <v>-7.85</v>
      </c>
      <c r="D174" s="182">
        <f t="shared" si="46"/>
        <v>-40.78</v>
      </c>
      <c r="E174" s="182">
        <v>-0.01</v>
      </c>
      <c r="F174" s="182">
        <v>-7.85</v>
      </c>
      <c r="G174" s="182">
        <v>-40.78</v>
      </c>
      <c r="H174" s="182"/>
      <c r="I174" s="182"/>
      <c r="J174" s="182"/>
      <c r="K174" s="182"/>
      <c r="L174" s="182"/>
      <c r="M174" s="182"/>
      <c r="N174" s="182"/>
      <c r="O174" s="182"/>
      <c r="P174" s="182"/>
      <c r="Q174" s="182"/>
      <c r="R174" s="182"/>
      <c r="S174" s="182"/>
      <c r="T174" s="182"/>
      <c r="U174" s="182"/>
      <c r="V174" s="182"/>
      <c r="W174" s="182"/>
      <c r="X174" s="182"/>
      <c r="Y174" s="182"/>
      <c r="Z174" s="41">
        <v>1</v>
      </c>
    </row>
    <row r="175" spans="1:27" s="44" customFormat="1" x14ac:dyDescent="0.25">
      <c r="A175" s="161" t="s">
        <v>18</v>
      </c>
      <c r="B175" s="162">
        <f t="shared" ref="B175:Y175" si="47">SUMIF($Z163:$Z174,"=1",B163:B174)</f>
        <v>49.36</v>
      </c>
      <c r="C175" s="162">
        <f t="shared" si="47"/>
        <v>43297.39</v>
      </c>
      <c r="D175" s="162">
        <f t="shared" si="47"/>
        <v>829640</v>
      </c>
      <c r="E175" s="162">
        <f t="shared" si="47"/>
        <v>14.069999999999999</v>
      </c>
      <c r="F175" s="162">
        <f t="shared" si="47"/>
        <v>12338.199999999999</v>
      </c>
      <c r="G175" s="162">
        <f t="shared" si="47"/>
        <v>352713.1</v>
      </c>
      <c r="H175" s="162">
        <f t="shared" si="47"/>
        <v>18.3</v>
      </c>
      <c r="I175" s="162">
        <f t="shared" si="47"/>
        <v>16063.05</v>
      </c>
      <c r="J175" s="162">
        <f t="shared" si="47"/>
        <v>283451.14999999997</v>
      </c>
      <c r="K175" s="162">
        <f t="shared" si="47"/>
        <v>16.990000000000002</v>
      </c>
      <c r="L175" s="162">
        <f t="shared" si="47"/>
        <v>14896.14</v>
      </c>
      <c r="M175" s="162">
        <f t="shared" si="47"/>
        <v>193475.75</v>
      </c>
      <c r="N175" s="162">
        <f t="shared" si="47"/>
        <v>0</v>
      </c>
      <c r="O175" s="162">
        <f t="shared" si="47"/>
        <v>0</v>
      </c>
      <c r="P175" s="162">
        <f t="shared" si="47"/>
        <v>0</v>
      </c>
      <c r="Q175" s="162">
        <f t="shared" si="47"/>
        <v>0</v>
      </c>
      <c r="R175" s="162">
        <f t="shared" si="47"/>
        <v>0</v>
      </c>
      <c r="S175" s="162">
        <f t="shared" si="47"/>
        <v>0</v>
      </c>
      <c r="T175" s="162">
        <f t="shared" si="47"/>
        <v>0</v>
      </c>
      <c r="U175" s="162">
        <f t="shared" si="47"/>
        <v>0</v>
      </c>
      <c r="V175" s="162">
        <f t="shared" si="47"/>
        <v>0</v>
      </c>
      <c r="W175" s="162">
        <f t="shared" si="47"/>
        <v>0</v>
      </c>
      <c r="X175" s="162">
        <f t="shared" si="47"/>
        <v>0</v>
      </c>
      <c r="Y175" s="162">
        <f t="shared" si="47"/>
        <v>0</v>
      </c>
    </row>
    <row r="176" spans="1:27" x14ac:dyDescent="0.25">
      <c r="A176" s="229" t="s">
        <v>60</v>
      </c>
      <c r="B176" s="230"/>
      <c r="C176" s="230"/>
      <c r="D176" s="230"/>
      <c r="E176" s="230"/>
      <c r="F176" s="230"/>
      <c r="G176" s="230"/>
      <c r="H176" s="230"/>
      <c r="I176" s="230"/>
      <c r="J176" s="230"/>
      <c r="K176" s="230"/>
      <c r="L176" s="230"/>
      <c r="M176" s="230"/>
      <c r="N176" s="230"/>
      <c r="O176" s="230"/>
      <c r="P176" s="230"/>
      <c r="Q176" s="230"/>
      <c r="R176" s="230"/>
      <c r="S176" s="230"/>
      <c r="T176" s="230"/>
      <c r="U176" s="230"/>
      <c r="V176" s="230"/>
      <c r="W176" s="230"/>
      <c r="X176" s="230"/>
      <c r="Y176" s="231"/>
      <c r="AA176" s="160"/>
    </row>
    <row r="177" spans="1:27" ht="15" customHeight="1" x14ac:dyDescent="0.25">
      <c r="A177" s="181" t="s">
        <v>37</v>
      </c>
      <c r="B177" s="182">
        <f t="shared" ref="B177:B188" si="48">E177+H177+K177+N177+Q177+T177+W177</f>
        <v>39.130000000000003</v>
      </c>
      <c r="C177" s="182">
        <f t="shared" ref="C177:C188" si="49">F177+I177+L177+O177+R177+U177+X177</f>
        <v>34381.47</v>
      </c>
      <c r="D177" s="182">
        <f t="shared" ref="D177:D188" si="50">G177+J177+M177+P177+S177+V177+Y177</f>
        <v>767875.78</v>
      </c>
      <c r="E177" s="182">
        <v>11.41</v>
      </c>
      <c r="F177" s="182">
        <v>10019.469999999999</v>
      </c>
      <c r="G177" s="182">
        <v>264256.07</v>
      </c>
      <c r="H177" s="182">
        <v>26.76</v>
      </c>
      <c r="I177" s="182">
        <v>23514</v>
      </c>
      <c r="J177" s="182">
        <v>487589.42</v>
      </c>
      <c r="K177" s="182">
        <v>0.96</v>
      </c>
      <c r="L177" s="182">
        <v>848</v>
      </c>
      <c r="M177" s="182">
        <v>16030.29</v>
      </c>
      <c r="N177" s="182"/>
      <c r="O177" s="182"/>
      <c r="P177" s="182"/>
      <c r="Q177" s="182"/>
      <c r="R177" s="182"/>
      <c r="S177" s="182"/>
      <c r="T177" s="182"/>
      <c r="U177" s="182"/>
      <c r="V177" s="182"/>
      <c r="W177" s="182"/>
      <c r="X177" s="182"/>
      <c r="Y177" s="182"/>
      <c r="Z177" s="41">
        <v>1</v>
      </c>
    </row>
    <row r="178" spans="1:27" ht="15" customHeight="1" x14ac:dyDescent="0.25">
      <c r="A178" s="163" t="s">
        <v>38</v>
      </c>
      <c r="B178" s="164">
        <f t="shared" si="48"/>
        <v>30.21</v>
      </c>
      <c r="C178" s="164">
        <f t="shared" si="49"/>
        <v>26576.589999999997</v>
      </c>
      <c r="D178" s="164">
        <f t="shared" si="50"/>
        <v>587325.39</v>
      </c>
      <c r="E178" s="164">
        <v>6.98</v>
      </c>
      <c r="F178" s="164">
        <v>6135.6</v>
      </c>
      <c r="G178" s="165">
        <v>160619.68</v>
      </c>
      <c r="H178" s="164">
        <v>22.43</v>
      </c>
      <c r="I178" s="164">
        <v>19738.169999999998</v>
      </c>
      <c r="J178" s="164">
        <v>413372.89</v>
      </c>
      <c r="K178" s="164">
        <v>0.8</v>
      </c>
      <c r="L178" s="164">
        <v>702.82</v>
      </c>
      <c r="M178" s="164">
        <v>13332.82</v>
      </c>
      <c r="N178" s="164"/>
      <c r="O178" s="164"/>
      <c r="P178" s="164"/>
      <c r="Q178" s="164"/>
      <c r="R178" s="164"/>
      <c r="S178" s="164"/>
      <c r="T178" s="164"/>
      <c r="U178" s="164"/>
      <c r="V178" s="164"/>
      <c r="W178" s="164"/>
      <c r="X178" s="164"/>
      <c r="Y178" s="164"/>
      <c r="Z178" s="41">
        <v>0</v>
      </c>
    </row>
    <row r="179" spans="1:27" ht="15" customHeight="1" x14ac:dyDescent="0.25">
      <c r="A179" s="163" t="s">
        <v>39</v>
      </c>
      <c r="B179" s="164">
        <f t="shared" si="48"/>
        <v>0</v>
      </c>
      <c r="C179" s="164">
        <f t="shared" si="49"/>
        <v>0</v>
      </c>
      <c r="D179" s="164">
        <f t="shared" si="50"/>
        <v>5016.84</v>
      </c>
      <c r="E179" s="164"/>
      <c r="F179" s="164"/>
      <c r="G179" s="165">
        <v>5016.84</v>
      </c>
      <c r="H179" s="164"/>
      <c r="I179" s="164"/>
      <c r="J179" s="164"/>
      <c r="K179" s="164"/>
      <c r="L179" s="164"/>
      <c r="M179" s="164"/>
      <c r="N179" s="164"/>
      <c r="O179" s="164"/>
      <c r="P179" s="164"/>
      <c r="Q179" s="164"/>
      <c r="R179" s="164"/>
      <c r="S179" s="164"/>
      <c r="T179" s="164"/>
      <c r="U179" s="164"/>
      <c r="V179" s="164"/>
      <c r="W179" s="164"/>
      <c r="X179" s="164"/>
      <c r="Y179" s="164"/>
      <c r="Z179" s="41">
        <v>0</v>
      </c>
    </row>
    <row r="180" spans="1:27" ht="15" customHeight="1" x14ac:dyDescent="0.25">
      <c r="A180" s="163" t="s">
        <v>40</v>
      </c>
      <c r="B180" s="164">
        <f t="shared" si="48"/>
        <v>8.93</v>
      </c>
      <c r="C180" s="164">
        <f t="shared" si="49"/>
        <v>7804.88</v>
      </c>
      <c r="D180" s="164">
        <f t="shared" si="50"/>
        <v>175533.55000000002</v>
      </c>
      <c r="E180" s="164">
        <v>4.43</v>
      </c>
      <c r="F180" s="164">
        <v>3883.87</v>
      </c>
      <c r="G180" s="165">
        <v>98619.55</v>
      </c>
      <c r="H180" s="164">
        <v>4.33</v>
      </c>
      <c r="I180" s="164">
        <v>3775.83</v>
      </c>
      <c r="J180" s="164">
        <v>74216.53</v>
      </c>
      <c r="K180" s="164">
        <v>0.17</v>
      </c>
      <c r="L180" s="164">
        <v>145.18</v>
      </c>
      <c r="M180" s="164">
        <v>2697.47</v>
      </c>
      <c r="N180" s="164"/>
      <c r="O180" s="164"/>
      <c r="P180" s="164"/>
      <c r="Q180" s="164"/>
      <c r="R180" s="164"/>
      <c r="S180" s="164"/>
      <c r="T180" s="164"/>
      <c r="U180" s="164"/>
      <c r="V180" s="164"/>
      <c r="W180" s="164"/>
      <c r="X180" s="164"/>
      <c r="Y180" s="164"/>
      <c r="Z180" s="41">
        <v>0</v>
      </c>
    </row>
    <row r="181" spans="1:27" ht="15" customHeight="1" x14ac:dyDescent="0.25">
      <c r="A181" s="181" t="s">
        <v>41</v>
      </c>
      <c r="B181" s="182">
        <f t="shared" si="48"/>
        <v>1.23</v>
      </c>
      <c r="C181" s="182">
        <f t="shared" si="49"/>
        <v>1081.53</v>
      </c>
      <c r="D181" s="182">
        <f t="shared" si="50"/>
        <v>19600.59</v>
      </c>
      <c r="E181" s="182">
        <v>0.36</v>
      </c>
      <c r="F181" s="182">
        <v>315.52999999999997</v>
      </c>
      <c r="G181" s="182">
        <v>7499.89</v>
      </c>
      <c r="H181" s="182">
        <v>0.83</v>
      </c>
      <c r="I181" s="182">
        <v>734</v>
      </c>
      <c r="J181" s="182">
        <v>11652.83</v>
      </c>
      <c r="K181" s="182">
        <v>0.04</v>
      </c>
      <c r="L181" s="182">
        <v>32</v>
      </c>
      <c r="M181" s="182">
        <v>447.87</v>
      </c>
      <c r="N181" s="182"/>
      <c r="O181" s="182"/>
      <c r="P181" s="182"/>
      <c r="Q181" s="182"/>
      <c r="R181" s="182"/>
      <c r="S181" s="182"/>
      <c r="T181" s="182"/>
      <c r="U181" s="182"/>
      <c r="V181" s="182"/>
      <c r="W181" s="182"/>
      <c r="X181" s="182"/>
      <c r="Y181" s="182"/>
      <c r="Z181" s="41">
        <v>1</v>
      </c>
    </row>
    <row r="182" spans="1:27" ht="15" customHeight="1" x14ac:dyDescent="0.25">
      <c r="A182" s="181" t="s">
        <v>42</v>
      </c>
      <c r="B182" s="182">
        <f t="shared" si="48"/>
        <v>3.17</v>
      </c>
      <c r="C182" s="182">
        <f t="shared" si="49"/>
        <v>2761.98</v>
      </c>
      <c r="D182" s="182">
        <f t="shared" si="50"/>
        <v>101718.40999999999</v>
      </c>
      <c r="E182" s="182">
        <v>2.62</v>
      </c>
      <c r="F182" s="182">
        <v>2285.87</v>
      </c>
      <c r="G182" s="182">
        <v>90266.93</v>
      </c>
      <c r="H182" s="182">
        <v>0.54</v>
      </c>
      <c r="I182" s="182">
        <v>467.75</v>
      </c>
      <c r="J182" s="182">
        <v>11210.15</v>
      </c>
      <c r="K182" s="182">
        <v>0.01</v>
      </c>
      <c r="L182" s="182">
        <v>8.36</v>
      </c>
      <c r="M182" s="182">
        <v>241.33</v>
      </c>
      <c r="N182" s="182"/>
      <c r="O182" s="182"/>
      <c r="P182" s="182"/>
      <c r="Q182" s="182"/>
      <c r="R182" s="182"/>
      <c r="S182" s="182"/>
      <c r="T182" s="182"/>
      <c r="U182" s="182"/>
      <c r="V182" s="182"/>
      <c r="W182" s="182"/>
      <c r="X182" s="182"/>
      <c r="Y182" s="182"/>
      <c r="Z182" s="41">
        <v>1</v>
      </c>
    </row>
    <row r="183" spans="1:27" ht="15" customHeight="1" x14ac:dyDescent="0.25">
      <c r="A183" s="163" t="s">
        <v>43</v>
      </c>
      <c r="B183" s="164">
        <f t="shared" si="48"/>
        <v>2.41</v>
      </c>
      <c r="C183" s="164">
        <f t="shared" si="49"/>
        <v>2102.98</v>
      </c>
      <c r="D183" s="164">
        <f t="shared" si="50"/>
        <v>84517.32</v>
      </c>
      <c r="E183" s="164">
        <v>2.41</v>
      </c>
      <c r="F183" s="164">
        <v>2102.98</v>
      </c>
      <c r="G183" s="165">
        <v>84517.32</v>
      </c>
      <c r="H183" s="164"/>
      <c r="I183" s="164"/>
      <c r="J183" s="164"/>
      <c r="K183" s="164"/>
      <c r="L183" s="164"/>
      <c r="M183" s="164"/>
      <c r="N183" s="164"/>
      <c r="O183" s="164"/>
      <c r="P183" s="164"/>
      <c r="Q183" s="164"/>
      <c r="R183" s="164"/>
      <c r="S183" s="164"/>
      <c r="T183" s="164"/>
      <c r="U183" s="164"/>
      <c r="V183" s="164"/>
      <c r="W183" s="164"/>
      <c r="X183" s="164"/>
      <c r="Y183" s="164"/>
      <c r="Z183" s="41">
        <v>0</v>
      </c>
    </row>
    <row r="184" spans="1:27" ht="15" customHeight="1" x14ac:dyDescent="0.25">
      <c r="A184" s="163" t="s">
        <v>44</v>
      </c>
      <c r="B184" s="164">
        <f t="shared" si="48"/>
        <v>0.16999999999999998</v>
      </c>
      <c r="C184" s="164">
        <f t="shared" si="49"/>
        <v>139</v>
      </c>
      <c r="D184" s="164">
        <f t="shared" si="50"/>
        <v>4068.81</v>
      </c>
      <c r="E184" s="164">
        <v>0.12</v>
      </c>
      <c r="F184" s="164">
        <v>102</v>
      </c>
      <c r="G184" s="165">
        <v>3304.91</v>
      </c>
      <c r="H184" s="164">
        <v>0.05</v>
      </c>
      <c r="I184" s="164">
        <v>37</v>
      </c>
      <c r="J184" s="164">
        <v>763.9</v>
      </c>
      <c r="K184" s="164"/>
      <c r="L184" s="164"/>
      <c r="M184" s="164"/>
      <c r="N184" s="164"/>
      <c r="O184" s="164"/>
      <c r="P184" s="164"/>
      <c r="Q184" s="164"/>
      <c r="R184" s="164"/>
      <c r="S184" s="164"/>
      <c r="T184" s="164"/>
      <c r="U184" s="164"/>
      <c r="V184" s="164"/>
      <c r="W184" s="164"/>
      <c r="X184" s="164"/>
      <c r="Y184" s="164"/>
      <c r="Z184" s="41">
        <v>0</v>
      </c>
    </row>
    <row r="185" spans="1:27" ht="15" customHeight="1" x14ac:dyDescent="0.25">
      <c r="A185" s="163" t="s">
        <v>45</v>
      </c>
      <c r="B185" s="164">
        <f t="shared" si="48"/>
        <v>0.47</v>
      </c>
      <c r="C185" s="164">
        <f t="shared" si="49"/>
        <v>413.51</v>
      </c>
      <c r="D185" s="164">
        <f t="shared" si="50"/>
        <v>9643.8200000000015</v>
      </c>
      <c r="E185" s="164">
        <v>0.09</v>
      </c>
      <c r="F185" s="164">
        <v>75.34</v>
      </c>
      <c r="G185" s="165">
        <v>2119.7399999999998</v>
      </c>
      <c r="H185" s="164">
        <v>0.38</v>
      </c>
      <c r="I185" s="164">
        <v>335.19</v>
      </c>
      <c r="J185" s="164">
        <v>7462.71</v>
      </c>
      <c r="K185" s="164">
        <v>0</v>
      </c>
      <c r="L185" s="164">
        <v>2.98</v>
      </c>
      <c r="M185" s="164">
        <v>61.37</v>
      </c>
      <c r="N185" s="164"/>
      <c r="O185" s="164"/>
      <c r="P185" s="164"/>
      <c r="Q185" s="164"/>
      <c r="R185" s="164"/>
      <c r="S185" s="164"/>
      <c r="T185" s="164"/>
      <c r="U185" s="164"/>
      <c r="V185" s="164"/>
      <c r="W185" s="164"/>
      <c r="X185" s="164"/>
      <c r="Y185" s="164"/>
      <c r="Z185" s="41">
        <v>0</v>
      </c>
    </row>
    <row r="186" spans="1:27" ht="15" customHeight="1" x14ac:dyDescent="0.25">
      <c r="A186" s="163" t="s">
        <v>46</v>
      </c>
      <c r="B186" s="164">
        <f t="shared" si="48"/>
        <v>0.13</v>
      </c>
      <c r="C186" s="164">
        <f t="shared" si="49"/>
        <v>106.49</v>
      </c>
      <c r="D186" s="164">
        <f t="shared" si="50"/>
        <v>3488.46</v>
      </c>
      <c r="E186" s="164">
        <v>0.01</v>
      </c>
      <c r="F186" s="164">
        <v>5.55</v>
      </c>
      <c r="G186" s="165">
        <v>324.95999999999998</v>
      </c>
      <c r="H186" s="164">
        <v>0.11</v>
      </c>
      <c r="I186" s="164">
        <v>95.56</v>
      </c>
      <c r="J186" s="164">
        <v>2983.54</v>
      </c>
      <c r="K186" s="164">
        <v>0.01</v>
      </c>
      <c r="L186" s="164">
        <v>5.38</v>
      </c>
      <c r="M186" s="164">
        <v>179.96</v>
      </c>
      <c r="N186" s="164"/>
      <c r="O186" s="164"/>
      <c r="P186" s="164"/>
      <c r="Q186" s="164"/>
      <c r="R186" s="164"/>
      <c r="S186" s="164"/>
      <c r="T186" s="164"/>
      <c r="U186" s="164"/>
      <c r="V186" s="164"/>
      <c r="W186" s="164"/>
      <c r="X186" s="164"/>
      <c r="Y186" s="164"/>
      <c r="Z186" s="41">
        <v>0</v>
      </c>
    </row>
    <row r="187" spans="1:27" ht="15" customHeight="1" x14ac:dyDescent="0.25">
      <c r="A187" s="181" t="s">
        <v>47</v>
      </c>
      <c r="B187" s="182">
        <f t="shared" si="48"/>
        <v>0</v>
      </c>
      <c r="C187" s="182">
        <f t="shared" si="49"/>
        <v>0</v>
      </c>
      <c r="D187" s="182">
        <f t="shared" si="50"/>
        <v>0</v>
      </c>
      <c r="E187" s="182"/>
      <c r="F187" s="182"/>
      <c r="G187" s="182"/>
      <c r="H187" s="182"/>
      <c r="I187" s="182"/>
      <c r="J187" s="182"/>
      <c r="K187" s="182"/>
      <c r="L187" s="182"/>
      <c r="M187" s="182"/>
      <c r="N187" s="182"/>
      <c r="O187" s="182"/>
      <c r="P187" s="182"/>
      <c r="Q187" s="182"/>
      <c r="R187" s="182"/>
      <c r="S187" s="182"/>
      <c r="T187" s="182"/>
      <c r="U187" s="182"/>
      <c r="V187" s="182"/>
      <c r="W187" s="182"/>
      <c r="X187" s="182"/>
      <c r="Y187" s="182"/>
      <c r="Z187" s="41">
        <v>1</v>
      </c>
    </row>
    <row r="188" spans="1:27" ht="15" customHeight="1" x14ac:dyDescent="0.25">
      <c r="A188" s="181" t="s">
        <v>48</v>
      </c>
      <c r="B188" s="182">
        <f t="shared" si="48"/>
        <v>1.1599999999999999</v>
      </c>
      <c r="C188" s="182">
        <f t="shared" si="49"/>
        <v>1011.7500000000001</v>
      </c>
      <c r="D188" s="182">
        <f t="shared" si="50"/>
        <v>4715.79</v>
      </c>
      <c r="E188" s="182">
        <v>0.72</v>
      </c>
      <c r="F188" s="182">
        <v>632.69000000000005</v>
      </c>
      <c r="G188" s="182">
        <v>3494.02</v>
      </c>
      <c r="H188" s="182">
        <v>0.42</v>
      </c>
      <c r="I188" s="182">
        <v>360.44</v>
      </c>
      <c r="J188" s="182">
        <v>1168.58</v>
      </c>
      <c r="K188" s="182">
        <v>0.02</v>
      </c>
      <c r="L188" s="182">
        <v>18.62</v>
      </c>
      <c r="M188" s="182">
        <v>53.19</v>
      </c>
      <c r="N188" s="182"/>
      <c r="O188" s="182"/>
      <c r="P188" s="182"/>
      <c r="Q188" s="182"/>
      <c r="R188" s="182"/>
      <c r="S188" s="182"/>
      <c r="T188" s="182"/>
      <c r="U188" s="182"/>
      <c r="V188" s="182"/>
      <c r="W188" s="182"/>
      <c r="X188" s="182"/>
      <c r="Y188" s="182"/>
      <c r="Z188" s="41">
        <v>1</v>
      </c>
    </row>
    <row r="189" spans="1:27" s="44" customFormat="1" x14ac:dyDescent="0.25">
      <c r="A189" s="161" t="s">
        <v>18</v>
      </c>
      <c r="B189" s="162">
        <f t="shared" ref="B189:Y189" si="51">SUMIF($Z177:$Z188,"=1",B177:B188)</f>
        <v>44.69</v>
      </c>
      <c r="C189" s="162">
        <f t="shared" si="51"/>
        <v>39236.730000000003</v>
      </c>
      <c r="D189" s="162">
        <f t="shared" si="51"/>
        <v>893910.57000000007</v>
      </c>
      <c r="E189" s="162">
        <f t="shared" si="51"/>
        <v>15.110000000000001</v>
      </c>
      <c r="F189" s="162">
        <f t="shared" si="51"/>
        <v>13253.56</v>
      </c>
      <c r="G189" s="162">
        <f t="shared" si="51"/>
        <v>365516.91000000003</v>
      </c>
      <c r="H189" s="162">
        <f t="shared" si="51"/>
        <v>28.55</v>
      </c>
      <c r="I189" s="162">
        <f t="shared" si="51"/>
        <v>25076.19</v>
      </c>
      <c r="J189" s="162">
        <f t="shared" si="51"/>
        <v>511620.98000000004</v>
      </c>
      <c r="K189" s="162">
        <f t="shared" si="51"/>
        <v>1.03</v>
      </c>
      <c r="L189" s="162">
        <f t="shared" si="51"/>
        <v>906.98</v>
      </c>
      <c r="M189" s="162">
        <f t="shared" si="51"/>
        <v>16772.68</v>
      </c>
      <c r="N189" s="162">
        <f t="shared" si="51"/>
        <v>0</v>
      </c>
      <c r="O189" s="162">
        <f t="shared" si="51"/>
        <v>0</v>
      </c>
      <c r="P189" s="162">
        <f t="shared" si="51"/>
        <v>0</v>
      </c>
      <c r="Q189" s="162">
        <f t="shared" si="51"/>
        <v>0</v>
      </c>
      <c r="R189" s="162">
        <f t="shared" si="51"/>
        <v>0</v>
      </c>
      <c r="S189" s="162">
        <f t="shared" si="51"/>
        <v>0</v>
      </c>
      <c r="T189" s="162">
        <f t="shared" si="51"/>
        <v>0</v>
      </c>
      <c r="U189" s="162">
        <f t="shared" si="51"/>
        <v>0</v>
      </c>
      <c r="V189" s="162">
        <f t="shared" si="51"/>
        <v>0</v>
      </c>
      <c r="W189" s="162">
        <f t="shared" si="51"/>
        <v>0</v>
      </c>
      <c r="X189" s="162">
        <f t="shared" si="51"/>
        <v>0</v>
      </c>
      <c r="Y189" s="162">
        <f t="shared" si="51"/>
        <v>0</v>
      </c>
    </row>
    <row r="190" spans="1:27" x14ac:dyDescent="0.25">
      <c r="A190" s="229" t="s">
        <v>61</v>
      </c>
      <c r="B190" s="230"/>
      <c r="C190" s="230"/>
      <c r="D190" s="230"/>
      <c r="E190" s="230"/>
      <c r="F190" s="230"/>
      <c r="G190" s="230"/>
      <c r="H190" s="230"/>
      <c r="I190" s="230"/>
      <c r="J190" s="230"/>
      <c r="K190" s="230"/>
      <c r="L190" s="230"/>
      <c r="M190" s="230"/>
      <c r="N190" s="230"/>
      <c r="O190" s="230"/>
      <c r="P190" s="230"/>
      <c r="Q190" s="230"/>
      <c r="R190" s="230"/>
      <c r="S190" s="230"/>
      <c r="T190" s="230"/>
      <c r="U190" s="230"/>
      <c r="V190" s="230"/>
      <c r="W190" s="230"/>
      <c r="X190" s="230"/>
      <c r="Y190" s="231"/>
      <c r="AA190" s="160"/>
    </row>
    <row r="191" spans="1:27" ht="15" customHeight="1" x14ac:dyDescent="0.25">
      <c r="A191" s="181" t="s">
        <v>37</v>
      </c>
      <c r="B191" s="182">
        <f t="shared" ref="B191:B202" si="52">E191+H191+K191+N191+Q191+T191+W191</f>
        <v>15.5</v>
      </c>
      <c r="C191" s="182">
        <f t="shared" ref="C191:C202" si="53">F191+I191+L191+O191+R191+U191+X191</f>
        <v>13596</v>
      </c>
      <c r="D191" s="182">
        <f t="shared" ref="D191:D202" si="54">G191+J191+M191+P191+S191+V191+Y191</f>
        <v>250907.73</v>
      </c>
      <c r="E191" s="182">
        <v>7.21</v>
      </c>
      <c r="F191" s="182">
        <v>6328</v>
      </c>
      <c r="G191" s="182">
        <v>164323.43</v>
      </c>
      <c r="H191" s="182">
        <v>2.29</v>
      </c>
      <c r="I191" s="182">
        <v>2016</v>
      </c>
      <c r="J191" s="182">
        <v>31450.2</v>
      </c>
      <c r="K191" s="182">
        <v>5</v>
      </c>
      <c r="L191" s="182">
        <v>4372</v>
      </c>
      <c r="M191" s="182">
        <v>41171.78</v>
      </c>
      <c r="N191" s="182">
        <v>1</v>
      </c>
      <c r="O191" s="182">
        <v>880</v>
      </c>
      <c r="P191" s="182">
        <v>13962.32</v>
      </c>
      <c r="Q191" s="182"/>
      <c r="R191" s="182"/>
      <c r="S191" s="182"/>
      <c r="T191" s="182"/>
      <c r="U191" s="182"/>
      <c r="V191" s="182"/>
      <c r="W191" s="182"/>
      <c r="X191" s="182"/>
      <c r="Y191" s="182"/>
      <c r="Z191" s="41">
        <v>1</v>
      </c>
    </row>
    <row r="192" spans="1:27" ht="15" customHeight="1" x14ac:dyDescent="0.25">
      <c r="A192" s="163" t="s">
        <v>38</v>
      </c>
      <c r="B192" s="164">
        <f t="shared" si="52"/>
        <v>11.979999999999999</v>
      </c>
      <c r="C192" s="164">
        <f t="shared" si="53"/>
        <v>10535.34</v>
      </c>
      <c r="D192" s="164">
        <f t="shared" si="54"/>
        <v>193085.69</v>
      </c>
      <c r="E192" s="164">
        <v>5.15</v>
      </c>
      <c r="F192" s="164">
        <v>4525.37</v>
      </c>
      <c r="G192" s="165">
        <v>123812.06</v>
      </c>
      <c r="H192" s="164">
        <v>1.72</v>
      </c>
      <c r="I192" s="164">
        <v>1520</v>
      </c>
      <c r="J192" s="164">
        <v>23178.59</v>
      </c>
      <c r="K192" s="164">
        <v>4.24</v>
      </c>
      <c r="L192" s="164">
        <v>3721.97</v>
      </c>
      <c r="M192" s="164">
        <v>33889.68</v>
      </c>
      <c r="N192" s="164">
        <v>0.87</v>
      </c>
      <c r="O192" s="164">
        <v>768</v>
      </c>
      <c r="P192" s="164">
        <v>12205.36</v>
      </c>
      <c r="Q192" s="164"/>
      <c r="R192" s="164"/>
      <c r="S192" s="164"/>
      <c r="T192" s="164"/>
      <c r="U192" s="164"/>
      <c r="V192" s="164"/>
      <c r="W192" s="164"/>
      <c r="X192" s="164"/>
      <c r="Y192" s="164"/>
      <c r="Z192" s="41">
        <v>0</v>
      </c>
    </row>
    <row r="193" spans="1:27" ht="15" customHeight="1" x14ac:dyDescent="0.25">
      <c r="A193" s="163" t="s">
        <v>39</v>
      </c>
      <c r="B193" s="164">
        <f t="shared" si="52"/>
        <v>0</v>
      </c>
      <c r="C193" s="164">
        <f t="shared" si="53"/>
        <v>0</v>
      </c>
      <c r="D193" s="164">
        <f t="shared" si="54"/>
        <v>2084.46</v>
      </c>
      <c r="E193" s="164"/>
      <c r="F193" s="164"/>
      <c r="G193" s="165"/>
      <c r="H193" s="164"/>
      <c r="I193" s="164"/>
      <c r="J193" s="164">
        <v>864.07</v>
      </c>
      <c r="K193" s="164"/>
      <c r="L193" s="164"/>
      <c r="M193" s="164">
        <v>1220.3900000000001</v>
      </c>
      <c r="N193" s="164"/>
      <c r="O193" s="164"/>
      <c r="P193" s="164"/>
      <c r="Q193" s="164"/>
      <c r="R193" s="164"/>
      <c r="S193" s="164"/>
      <c r="T193" s="164"/>
      <c r="U193" s="164"/>
      <c r="V193" s="164"/>
      <c r="W193" s="164"/>
      <c r="X193" s="164"/>
      <c r="Y193" s="164"/>
      <c r="Z193" s="41">
        <v>0</v>
      </c>
    </row>
    <row r="194" spans="1:27" ht="15" customHeight="1" x14ac:dyDescent="0.25">
      <c r="A194" s="163" t="s">
        <v>40</v>
      </c>
      <c r="B194" s="164">
        <f t="shared" si="52"/>
        <v>3.5199999999999996</v>
      </c>
      <c r="C194" s="164">
        <f t="shared" si="53"/>
        <v>3060.66</v>
      </c>
      <c r="D194" s="164">
        <f t="shared" si="54"/>
        <v>55737.58</v>
      </c>
      <c r="E194" s="164">
        <v>2.06</v>
      </c>
      <c r="F194" s="164">
        <v>1802.63</v>
      </c>
      <c r="G194" s="165">
        <v>40511.370000000003</v>
      </c>
      <c r="H194" s="164">
        <v>0.56999999999999995</v>
      </c>
      <c r="I194" s="164">
        <v>496</v>
      </c>
      <c r="J194" s="164">
        <v>7407.54</v>
      </c>
      <c r="K194" s="164">
        <v>0.76</v>
      </c>
      <c r="L194" s="164">
        <v>650.03</v>
      </c>
      <c r="M194" s="164">
        <v>6061.71</v>
      </c>
      <c r="N194" s="164">
        <v>0.13</v>
      </c>
      <c r="O194" s="164">
        <v>112</v>
      </c>
      <c r="P194" s="164">
        <v>1756.96</v>
      </c>
      <c r="Q194" s="164"/>
      <c r="R194" s="164"/>
      <c r="S194" s="164"/>
      <c r="T194" s="164"/>
      <c r="U194" s="164"/>
      <c r="V194" s="164"/>
      <c r="W194" s="164"/>
      <c r="X194" s="164"/>
      <c r="Y194" s="164"/>
      <c r="Z194" s="41">
        <v>0</v>
      </c>
    </row>
    <row r="195" spans="1:27" ht="15" customHeight="1" x14ac:dyDescent="0.25">
      <c r="A195" s="181" t="s">
        <v>41</v>
      </c>
      <c r="B195" s="182">
        <f t="shared" si="52"/>
        <v>0.90999999999999992</v>
      </c>
      <c r="C195" s="182">
        <f t="shared" si="53"/>
        <v>816</v>
      </c>
      <c r="D195" s="182">
        <f t="shared" si="54"/>
        <v>10380.16</v>
      </c>
      <c r="E195" s="182">
        <v>0.3</v>
      </c>
      <c r="F195" s="182">
        <v>272</v>
      </c>
      <c r="G195" s="182">
        <v>5875.46</v>
      </c>
      <c r="H195" s="182">
        <v>0.16</v>
      </c>
      <c r="I195" s="182">
        <v>144</v>
      </c>
      <c r="J195" s="182">
        <v>1565.22</v>
      </c>
      <c r="K195" s="182">
        <v>0.45</v>
      </c>
      <c r="L195" s="182">
        <v>400</v>
      </c>
      <c r="M195" s="182">
        <v>2939.48</v>
      </c>
      <c r="N195" s="182"/>
      <c r="O195" s="182"/>
      <c r="P195" s="182"/>
      <c r="Q195" s="182"/>
      <c r="R195" s="182"/>
      <c r="S195" s="182"/>
      <c r="T195" s="182"/>
      <c r="U195" s="182"/>
      <c r="V195" s="182"/>
      <c r="W195" s="182"/>
      <c r="X195" s="182"/>
      <c r="Y195" s="182"/>
      <c r="Z195" s="41">
        <v>1</v>
      </c>
    </row>
    <row r="196" spans="1:27" ht="15" customHeight="1" x14ac:dyDescent="0.25">
      <c r="A196" s="181" t="s">
        <v>42</v>
      </c>
      <c r="B196" s="182">
        <f t="shared" si="52"/>
        <v>0.39</v>
      </c>
      <c r="C196" s="182">
        <f t="shared" si="53"/>
        <v>344.62</v>
      </c>
      <c r="D196" s="182">
        <f t="shared" si="54"/>
        <v>5343.83</v>
      </c>
      <c r="E196" s="182">
        <v>0.01</v>
      </c>
      <c r="F196" s="182">
        <v>9.84</v>
      </c>
      <c r="G196" s="182">
        <v>207.1</v>
      </c>
      <c r="H196" s="182">
        <v>0.23</v>
      </c>
      <c r="I196" s="182">
        <v>204.88</v>
      </c>
      <c r="J196" s="182">
        <v>3699.84</v>
      </c>
      <c r="K196" s="182">
        <v>0.15</v>
      </c>
      <c r="L196" s="182">
        <v>129.9</v>
      </c>
      <c r="M196" s="182">
        <v>1436.89</v>
      </c>
      <c r="N196" s="182"/>
      <c r="O196" s="182"/>
      <c r="P196" s="182"/>
      <c r="Q196" s="182"/>
      <c r="R196" s="182"/>
      <c r="S196" s="182"/>
      <c r="T196" s="182"/>
      <c r="U196" s="182"/>
      <c r="V196" s="182"/>
      <c r="W196" s="182"/>
      <c r="X196" s="182"/>
      <c r="Y196" s="182"/>
      <c r="Z196" s="41">
        <v>1</v>
      </c>
    </row>
    <row r="197" spans="1:27" ht="15" customHeight="1" x14ac:dyDescent="0.25">
      <c r="A197" s="163" t="s">
        <v>43</v>
      </c>
      <c r="B197" s="164">
        <f t="shared" si="52"/>
        <v>0</v>
      </c>
      <c r="C197" s="164">
        <f t="shared" si="53"/>
        <v>0</v>
      </c>
      <c r="D197" s="164">
        <f t="shared" si="54"/>
        <v>0</v>
      </c>
      <c r="E197" s="164"/>
      <c r="F197" s="164"/>
      <c r="G197" s="165"/>
      <c r="H197" s="164"/>
      <c r="I197" s="164"/>
      <c r="J197" s="164"/>
      <c r="K197" s="164"/>
      <c r="L197" s="164"/>
      <c r="M197" s="164"/>
      <c r="N197" s="164"/>
      <c r="O197" s="164"/>
      <c r="P197" s="164"/>
      <c r="Q197" s="164"/>
      <c r="R197" s="164"/>
      <c r="S197" s="164"/>
      <c r="T197" s="164"/>
      <c r="U197" s="164"/>
      <c r="V197" s="164"/>
      <c r="W197" s="164"/>
      <c r="X197" s="164"/>
      <c r="Y197" s="164"/>
      <c r="Z197" s="41">
        <v>0</v>
      </c>
    </row>
    <row r="198" spans="1:27" ht="15" customHeight="1" x14ac:dyDescent="0.25">
      <c r="A198" s="163" t="s">
        <v>44</v>
      </c>
      <c r="B198" s="164">
        <f t="shared" si="52"/>
        <v>0.30000000000000004</v>
      </c>
      <c r="C198" s="164">
        <f t="shared" si="53"/>
        <v>255</v>
      </c>
      <c r="D198" s="164">
        <f t="shared" si="54"/>
        <v>3828.9300000000003</v>
      </c>
      <c r="E198" s="164"/>
      <c r="F198" s="164"/>
      <c r="G198" s="165"/>
      <c r="H198" s="164">
        <v>0.17</v>
      </c>
      <c r="I198" s="164">
        <v>146</v>
      </c>
      <c r="J198" s="164">
        <v>2657.52</v>
      </c>
      <c r="K198" s="164">
        <v>0.13</v>
      </c>
      <c r="L198" s="164">
        <v>109</v>
      </c>
      <c r="M198" s="164">
        <v>1171.4100000000001</v>
      </c>
      <c r="N198" s="164"/>
      <c r="O198" s="164"/>
      <c r="P198" s="164"/>
      <c r="Q198" s="164"/>
      <c r="R198" s="164"/>
      <c r="S198" s="164"/>
      <c r="T198" s="164"/>
      <c r="U198" s="164"/>
      <c r="V198" s="164"/>
      <c r="W198" s="164"/>
      <c r="X198" s="164"/>
      <c r="Y198" s="164"/>
      <c r="Z198" s="41">
        <v>0</v>
      </c>
    </row>
    <row r="199" spans="1:27" ht="15" customHeight="1" x14ac:dyDescent="0.25">
      <c r="A199" s="163" t="s">
        <v>45</v>
      </c>
      <c r="B199" s="164">
        <f t="shared" si="52"/>
        <v>0.1</v>
      </c>
      <c r="C199" s="164">
        <f t="shared" si="53"/>
        <v>89.62</v>
      </c>
      <c r="D199" s="164">
        <f t="shared" si="54"/>
        <v>1514.8999999999999</v>
      </c>
      <c r="E199" s="164">
        <v>0.01</v>
      </c>
      <c r="F199" s="164">
        <v>9.84</v>
      </c>
      <c r="G199" s="165">
        <v>207.1</v>
      </c>
      <c r="H199" s="164">
        <v>7.0000000000000007E-2</v>
      </c>
      <c r="I199" s="164">
        <v>58.88</v>
      </c>
      <c r="J199" s="164">
        <v>1042.32</v>
      </c>
      <c r="K199" s="164">
        <v>0.02</v>
      </c>
      <c r="L199" s="164">
        <v>20.9</v>
      </c>
      <c r="M199" s="164">
        <v>265.48</v>
      </c>
      <c r="N199" s="164"/>
      <c r="O199" s="164"/>
      <c r="P199" s="164"/>
      <c r="Q199" s="164"/>
      <c r="R199" s="164"/>
      <c r="S199" s="164"/>
      <c r="T199" s="164"/>
      <c r="U199" s="164"/>
      <c r="V199" s="164"/>
      <c r="W199" s="164"/>
      <c r="X199" s="164"/>
      <c r="Y199" s="164"/>
      <c r="Z199" s="41">
        <v>0</v>
      </c>
    </row>
    <row r="200" spans="1:27" ht="15" customHeight="1" x14ac:dyDescent="0.25">
      <c r="A200" s="163" t="s">
        <v>46</v>
      </c>
      <c r="B200" s="164">
        <f t="shared" si="52"/>
        <v>0</v>
      </c>
      <c r="C200" s="164">
        <f t="shared" si="53"/>
        <v>0</v>
      </c>
      <c r="D200" s="164">
        <f t="shared" si="54"/>
        <v>0</v>
      </c>
      <c r="E200" s="164"/>
      <c r="F200" s="164"/>
      <c r="G200" s="165"/>
      <c r="H200" s="164"/>
      <c r="I200" s="164"/>
      <c r="J200" s="164"/>
      <c r="K200" s="164"/>
      <c r="L200" s="164"/>
      <c r="M200" s="164"/>
      <c r="N200" s="164"/>
      <c r="O200" s="164"/>
      <c r="P200" s="164"/>
      <c r="Q200" s="164"/>
      <c r="R200" s="164"/>
      <c r="S200" s="164"/>
      <c r="T200" s="164"/>
      <c r="U200" s="164"/>
      <c r="V200" s="164"/>
      <c r="W200" s="164"/>
      <c r="X200" s="164"/>
      <c r="Y200" s="164"/>
      <c r="Z200" s="41">
        <v>0</v>
      </c>
    </row>
    <row r="201" spans="1:27" ht="15" customHeight="1" x14ac:dyDescent="0.25">
      <c r="A201" s="181" t="s">
        <v>47</v>
      </c>
      <c r="B201" s="182">
        <f t="shared" si="52"/>
        <v>0</v>
      </c>
      <c r="C201" s="182">
        <f t="shared" si="53"/>
        <v>0</v>
      </c>
      <c r="D201" s="182">
        <f t="shared" si="54"/>
        <v>0</v>
      </c>
      <c r="E201" s="182"/>
      <c r="F201" s="182"/>
      <c r="G201" s="182"/>
      <c r="H201" s="182"/>
      <c r="I201" s="182"/>
      <c r="J201" s="182"/>
      <c r="K201" s="182"/>
      <c r="L201" s="182"/>
      <c r="M201" s="182"/>
      <c r="N201" s="182"/>
      <c r="O201" s="182"/>
      <c r="P201" s="182"/>
      <c r="Q201" s="182"/>
      <c r="R201" s="182"/>
      <c r="S201" s="182"/>
      <c r="T201" s="182"/>
      <c r="U201" s="182"/>
      <c r="V201" s="182"/>
      <c r="W201" s="182"/>
      <c r="X201" s="182"/>
      <c r="Y201" s="182"/>
      <c r="Z201" s="41">
        <v>1</v>
      </c>
    </row>
    <row r="202" spans="1:27" ht="15" customHeight="1" x14ac:dyDescent="0.25">
      <c r="A202" s="181" t="s">
        <v>48</v>
      </c>
      <c r="B202" s="182">
        <f t="shared" si="52"/>
        <v>0</v>
      </c>
      <c r="C202" s="182">
        <f t="shared" si="53"/>
        <v>0</v>
      </c>
      <c r="D202" s="182">
        <f t="shared" si="54"/>
        <v>0</v>
      </c>
      <c r="E202" s="182"/>
      <c r="F202" s="182"/>
      <c r="G202" s="182"/>
      <c r="H202" s="182"/>
      <c r="I202" s="182"/>
      <c r="J202" s="182"/>
      <c r="K202" s="182"/>
      <c r="L202" s="182"/>
      <c r="M202" s="182"/>
      <c r="N202" s="182"/>
      <c r="O202" s="182"/>
      <c r="P202" s="182"/>
      <c r="Q202" s="182"/>
      <c r="R202" s="182"/>
      <c r="S202" s="182"/>
      <c r="T202" s="182"/>
      <c r="U202" s="182"/>
      <c r="V202" s="182"/>
      <c r="W202" s="182"/>
      <c r="X202" s="182"/>
      <c r="Y202" s="182"/>
      <c r="Z202" s="41">
        <v>1</v>
      </c>
    </row>
    <row r="203" spans="1:27" s="44" customFormat="1" x14ac:dyDescent="0.25">
      <c r="A203" s="161" t="s">
        <v>18</v>
      </c>
      <c r="B203" s="162">
        <f t="shared" ref="B203:Y203" si="55">SUMIF($Z191:$Z202,"=1",B191:B202)</f>
        <v>16.8</v>
      </c>
      <c r="C203" s="162">
        <f t="shared" si="55"/>
        <v>14756.62</v>
      </c>
      <c r="D203" s="162">
        <f t="shared" si="55"/>
        <v>266631.72000000003</v>
      </c>
      <c r="E203" s="162">
        <f t="shared" si="55"/>
        <v>7.52</v>
      </c>
      <c r="F203" s="162">
        <f t="shared" si="55"/>
        <v>6609.84</v>
      </c>
      <c r="G203" s="162">
        <f t="shared" si="55"/>
        <v>170405.99</v>
      </c>
      <c r="H203" s="162">
        <f t="shared" si="55"/>
        <v>2.68</v>
      </c>
      <c r="I203" s="162">
        <f t="shared" si="55"/>
        <v>2364.88</v>
      </c>
      <c r="J203" s="162">
        <f t="shared" si="55"/>
        <v>36715.259999999995</v>
      </c>
      <c r="K203" s="162">
        <f t="shared" si="55"/>
        <v>5.6000000000000005</v>
      </c>
      <c r="L203" s="162">
        <f t="shared" si="55"/>
        <v>4901.8999999999996</v>
      </c>
      <c r="M203" s="162">
        <f t="shared" si="55"/>
        <v>45548.15</v>
      </c>
      <c r="N203" s="162">
        <f t="shared" si="55"/>
        <v>1</v>
      </c>
      <c r="O203" s="162">
        <f t="shared" si="55"/>
        <v>880</v>
      </c>
      <c r="P203" s="162">
        <f t="shared" si="55"/>
        <v>13962.32</v>
      </c>
      <c r="Q203" s="162">
        <f t="shared" si="55"/>
        <v>0</v>
      </c>
      <c r="R203" s="162">
        <f t="shared" si="55"/>
        <v>0</v>
      </c>
      <c r="S203" s="162">
        <f t="shared" si="55"/>
        <v>0</v>
      </c>
      <c r="T203" s="162">
        <f t="shared" si="55"/>
        <v>0</v>
      </c>
      <c r="U203" s="162">
        <f t="shared" si="55"/>
        <v>0</v>
      </c>
      <c r="V203" s="162">
        <f t="shared" si="55"/>
        <v>0</v>
      </c>
      <c r="W203" s="162">
        <f t="shared" si="55"/>
        <v>0</v>
      </c>
      <c r="X203" s="162">
        <f t="shared" si="55"/>
        <v>0</v>
      </c>
      <c r="Y203" s="162">
        <f t="shared" si="55"/>
        <v>0</v>
      </c>
    </row>
    <row r="204" spans="1:27" x14ac:dyDescent="0.25">
      <c r="A204" s="229" t="s">
        <v>62</v>
      </c>
      <c r="B204" s="230"/>
      <c r="C204" s="230"/>
      <c r="D204" s="230"/>
      <c r="E204" s="230"/>
      <c r="F204" s="230"/>
      <c r="G204" s="230"/>
      <c r="H204" s="230"/>
      <c r="I204" s="230"/>
      <c r="J204" s="230"/>
      <c r="K204" s="230"/>
      <c r="L204" s="230"/>
      <c r="M204" s="230"/>
      <c r="N204" s="230"/>
      <c r="O204" s="230"/>
      <c r="P204" s="230"/>
      <c r="Q204" s="230"/>
      <c r="R204" s="230"/>
      <c r="S204" s="230"/>
      <c r="T204" s="230"/>
      <c r="U204" s="230"/>
      <c r="V204" s="230"/>
      <c r="W204" s="230"/>
      <c r="X204" s="230"/>
      <c r="Y204" s="231"/>
      <c r="AA204" s="160"/>
    </row>
    <row r="205" spans="1:27" ht="15" customHeight="1" x14ac:dyDescent="0.25">
      <c r="A205" s="181" t="s">
        <v>37</v>
      </c>
      <c r="B205" s="182">
        <f t="shared" ref="B205:B216" si="56">E205+H205+K205+N205+Q205+T205+W205</f>
        <v>38.83</v>
      </c>
      <c r="C205" s="182">
        <f t="shared" ref="C205:C216" si="57">F205+I205+L205+O205+R205+U205+X205</f>
        <v>34193.42</v>
      </c>
      <c r="D205" s="182">
        <f t="shared" ref="D205:D216" si="58">G205+J205+M205+P205+S205+V205+Y205</f>
        <v>608661.64</v>
      </c>
      <c r="E205" s="182">
        <v>12.15</v>
      </c>
      <c r="F205" s="182">
        <v>10689.42</v>
      </c>
      <c r="G205" s="182">
        <v>316704.8</v>
      </c>
      <c r="H205" s="182">
        <v>8.2200000000000006</v>
      </c>
      <c r="I205" s="182">
        <v>7248</v>
      </c>
      <c r="J205" s="182">
        <v>116009.51</v>
      </c>
      <c r="K205" s="182">
        <v>18.46</v>
      </c>
      <c r="L205" s="182">
        <v>16256</v>
      </c>
      <c r="M205" s="182">
        <v>175947.33</v>
      </c>
      <c r="N205" s="182"/>
      <c r="O205" s="182"/>
      <c r="P205" s="182"/>
      <c r="Q205" s="182"/>
      <c r="R205" s="182"/>
      <c r="S205" s="182"/>
      <c r="T205" s="182"/>
      <c r="U205" s="182"/>
      <c r="V205" s="182"/>
      <c r="W205" s="182"/>
      <c r="X205" s="182"/>
      <c r="Y205" s="182"/>
      <c r="Z205" s="41">
        <v>1</v>
      </c>
    </row>
    <row r="206" spans="1:27" ht="15" customHeight="1" x14ac:dyDescent="0.25">
      <c r="A206" s="163" t="s">
        <v>38</v>
      </c>
      <c r="B206" s="164">
        <f t="shared" si="56"/>
        <v>31.5</v>
      </c>
      <c r="C206" s="164">
        <f t="shared" si="57"/>
        <v>27718.04</v>
      </c>
      <c r="D206" s="164">
        <f t="shared" si="58"/>
        <v>456014.56</v>
      </c>
      <c r="E206" s="164">
        <v>8.92</v>
      </c>
      <c r="F206" s="164">
        <v>7852.1</v>
      </c>
      <c r="G206" s="165">
        <v>204974.27</v>
      </c>
      <c r="H206" s="164">
        <v>7.12</v>
      </c>
      <c r="I206" s="164">
        <v>6268.01</v>
      </c>
      <c r="J206" s="164">
        <v>101805.79</v>
      </c>
      <c r="K206" s="164">
        <v>15.46</v>
      </c>
      <c r="L206" s="164">
        <v>13597.93</v>
      </c>
      <c r="M206" s="164">
        <v>149234.5</v>
      </c>
      <c r="N206" s="164"/>
      <c r="O206" s="164"/>
      <c r="P206" s="164"/>
      <c r="Q206" s="164"/>
      <c r="R206" s="164"/>
      <c r="S206" s="164"/>
      <c r="T206" s="164"/>
      <c r="U206" s="164"/>
      <c r="V206" s="164"/>
      <c r="W206" s="164"/>
      <c r="X206" s="164"/>
      <c r="Y206" s="164"/>
      <c r="Z206" s="41">
        <v>0</v>
      </c>
    </row>
    <row r="207" spans="1:27" ht="15" customHeight="1" x14ac:dyDescent="0.25">
      <c r="A207" s="163" t="s">
        <v>39</v>
      </c>
      <c r="B207" s="164">
        <f t="shared" si="56"/>
        <v>0</v>
      </c>
      <c r="C207" s="164">
        <f t="shared" si="57"/>
        <v>0</v>
      </c>
      <c r="D207" s="164">
        <f t="shared" si="58"/>
        <v>36136.060000000005</v>
      </c>
      <c r="E207" s="164"/>
      <c r="F207" s="164"/>
      <c r="G207" s="165">
        <v>35605.300000000003</v>
      </c>
      <c r="H207" s="164"/>
      <c r="I207" s="164"/>
      <c r="J207" s="164"/>
      <c r="K207" s="164"/>
      <c r="L207" s="164"/>
      <c r="M207" s="164">
        <v>530.76</v>
      </c>
      <c r="N207" s="164"/>
      <c r="O207" s="164"/>
      <c r="P207" s="164"/>
      <c r="Q207" s="164"/>
      <c r="R207" s="164"/>
      <c r="S207" s="164"/>
      <c r="T207" s="164"/>
      <c r="U207" s="164"/>
      <c r="V207" s="164"/>
      <c r="W207" s="164"/>
      <c r="X207" s="164"/>
      <c r="Y207" s="164"/>
      <c r="Z207" s="41">
        <v>0</v>
      </c>
    </row>
    <row r="208" spans="1:27" ht="15" customHeight="1" x14ac:dyDescent="0.25">
      <c r="A208" s="163" t="s">
        <v>40</v>
      </c>
      <c r="B208" s="164">
        <f t="shared" si="56"/>
        <v>7.34</v>
      </c>
      <c r="C208" s="164">
        <f t="shared" si="57"/>
        <v>6475.380000000001</v>
      </c>
      <c r="D208" s="164">
        <f t="shared" si="58"/>
        <v>116511.01999999999</v>
      </c>
      <c r="E208" s="164">
        <v>3.23</v>
      </c>
      <c r="F208" s="164">
        <v>2837.32</v>
      </c>
      <c r="G208" s="165">
        <v>76125.23</v>
      </c>
      <c r="H208" s="164">
        <v>1.1000000000000001</v>
      </c>
      <c r="I208" s="164">
        <v>979.99</v>
      </c>
      <c r="J208" s="164">
        <v>14203.72</v>
      </c>
      <c r="K208" s="164">
        <v>3.01</v>
      </c>
      <c r="L208" s="164">
        <v>2658.07</v>
      </c>
      <c r="M208" s="164">
        <v>26182.07</v>
      </c>
      <c r="N208" s="164"/>
      <c r="O208" s="164"/>
      <c r="P208" s="164"/>
      <c r="Q208" s="164"/>
      <c r="R208" s="164"/>
      <c r="S208" s="164"/>
      <c r="T208" s="164"/>
      <c r="U208" s="164"/>
      <c r="V208" s="164"/>
      <c r="W208" s="164"/>
      <c r="X208" s="164"/>
      <c r="Y208" s="164"/>
      <c r="Z208" s="41">
        <v>0</v>
      </c>
    </row>
    <row r="209" spans="1:27" ht="15" customHeight="1" x14ac:dyDescent="0.25">
      <c r="A209" s="181" t="s">
        <v>41</v>
      </c>
      <c r="B209" s="182">
        <f t="shared" si="56"/>
        <v>1.42</v>
      </c>
      <c r="C209" s="182">
        <f t="shared" si="57"/>
        <v>1250</v>
      </c>
      <c r="D209" s="182">
        <f t="shared" si="58"/>
        <v>12324.41</v>
      </c>
      <c r="E209" s="182">
        <v>0.25</v>
      </c>
      <c r="F209" s="182">
        <v>218</v>
      </c>
      <c r="G209" s="182">
        <v>4290.76</v>
      </c>
      <c r="H209" s="182">
        <v>0.15</v>
      </c>
      <c r="I209" s="182">
        <v>128</v>
      </c>
      <c r="J209" s="182">
        <v>1474.16</v>
      </c>
      <c r="K209" s="182">
        <v>1.02</v>
      </c>
      <c r="L209" s="182">
        <v>904</v>
      </c>
      <c r="M209" s="182">
        <v>6559.49</v>
      </c>
      <c r="N209" s="182"/>
      <c r="O209" s="182"/>
      <c r="P209" s="182"/>
      <c r="Q209" s="182"/>
      <c r="R209" s="182"/>
      <c r="S209" s="182"/>
      <c r="T209" s="182"/>
      <c r="U209" s="182"/>
      <c r="V209" s="182"/>
      <c r="W209" s="182"/>
      <c r="X209" s="182"/>
      <c r="Y209" s="182"/>
      <c r="Z209" s="41">
        <v>1</v>
      </c>
    </row>
    <row r="210" spans="1:27" ht="15" customHeight="1" x14ac:dyDescent="0.25">
      <c r="A210" s="181" t="s">
        <v>42</v>
      </c>
      <c r="B210" s="182">
        <f t="shared" si="56"/>
        <v>6.3699999999999992</v>
      </c>
      <c r="C210" s="182">
        <f t="shared" si="57"/>
        <v>5598.35</v>
      </c>
      <c r="D210" s="182">
        <f t="shared" si="58"/>
        <v>139386</v>
      </c>
      <c r="E210" s="182">
        <v>2.75</v>
      </c>
      <c r="F210" s="182">
        <v>2401.08</v>
      </c>
      <c r="G210" s="182">
        <v>98970.52</v>
      </c>
      <c r="H210" s="182">
        <v>1.97</v>
      </c>
      <c r="I210" s="182">
        <v>1738.12</v>
      </c>
      <c r="J210" s="182">
        <v>24980.83</v>
      </c>
      <c r="K210" s="182">
        <v>1.65</v>
      </c>
      <c r="L210" s="182">
        <v>1459.15</v>
      </c>
      <c r="M210" s="182">
        <v>15434.65</v>
      </c>
      <c r="N210" s="182"/>
      <c r="O210" s="182"/>
      <c r="P210" s="182"/>
      <c r="Q210" s="182"/>
      <c r="R210" s="182"/>
      <c r="S210" s="182"/>
      <c r="T210" s="182"/>
      <c r="U210" s="182"/>
      <c r="V210" s="182"/>
      <c r="W210" s="182"/>
      <c r="X210" s="182"/>
      <c r="Y210" s="182"/>
      <c r="Z210" s="41">
        <v>1</v>
      </c>
    </row>
    <row r="211" spans="1:27" ht="15" customHeight="1" x14ac:dyDescent="0.25">
      <c r="A211" s="163" t="s">
        <v>43</v>
      </c>
      <c r="B211" s="164">
        <f t="shared" si="56"/>
        <v>2.4500000000000002</v>
      </c>
      <c r="C211" s="164">
        <f t="shared" si="57"/>
        <v>2137.04</v>
      </c>
      <c r="D211" s="164">
        <f t="shared" si="58"/>
        <v>89422.96</v>
      </c>
      <c r="E211" s="164">
        <v>2.4500000000000002</v>
      </c>
      <c r="F211" s="164">
        <v>2137.04</v>
      </c>
      <c r="G211" s="165">
        <v>89422.96</v>
      </c>
      <c r="H211" s="164"/>
      <c r="I211" s="164"/>
      <c r="J211" s="164"/>
      <c r="K211" s="164"/>
      <c r="L211" s="164"/>
      <c r="M211" s="164"/>
      <c r="N211" s="164"/>
      <c r="O211" s="164"/>
      <c r="P211" s="164"/>
      <c r="Q211" s="164"/>
      <c r="R211" s="164"/>
      <c r="S211" s="164"/>
      <c r="T211" s="164"/>
      <c r="U211" s="164"/>
      <c r="V211" s="164"/>
      <c r="W211" s="164"/>
      <c r="X211" s="164"/>
      <c r="Y211" s="164"/>
      <c r="Z211" s="41">
        <v>0</v>
      </c>
    </row>
    <row r="212" spans="1:27" ht="15" customHeight="1" x14ac:dyDescent="0.25">
      <c r="A212" s="163" t="s">
        <v>44</v>
      </c>
      <c r="B212" s="164">
        <f t="shared" si="56"/>
        <v>1.84</v>
      </c>
      <c r="C212" s="164">
        <f t="shared" si="57"/>
        <v>1634.51</v>
      </c>
      <c r="D212" s="164">
        <f t="shared" si="58"/>
        <v>22956</v>
      </c>
      <c r="E212" s="164">
        <v>0.11</v>
      </c>
      <c r="F212" s="164">
        <v>97</v>
      </c>
      <c r="G212" s="165">
        <v>3011.44</v>
      </c>
      <c r="H212" s="164">
        <v>0.97</v>
      </c>
      <c r="I212" s="164">
        <v>857</v>
      </c>
      <c r="J212" s="164">
        <v>12598.53</v>
      </c>
      <c r="K212" s="164">
        <v>0.76</v>
      </c>
      <c r="L212" s="164">
        <v>680.51</v>
      </c>
      <c r="M212" s="164">
        <v>7346.03</v>
      </c>
      <c r="N212" s="164"/>
      <c r="O212" s="164"/>
      <c r="P212" s="164"/>
      <c r="Q212" s="164"/>
      <c r="R212" s="164"/>
      <c r="S212" s="164"/>
      <c r="T212" s="164"/>
      <c r="U212" s="164"/>
      <c r="V212" s="164"/>
      <c r="W212" s="164"/>
      <c r="X212" s="164"/>
      <c r="Y212" s="164"/>
      <c r="Z212" s="41">
        <v>0</v>
      </c>
    </row>
    <row r="213" spans="1:27" ht="15" customHeight="1" x14ac:dyDescent="0.25">
      <c r="A213" s="163" t="s">
        <v>45</v>
      </c>
      <c r="B213" s="164">
        <f t="shared" si="56"/>
        <v>2.06</v>
      </c>
      <c r="C213" s="164">
        <f t="shared" si="57"/>
        <v>1820.02</v>
      </c>
      <c r="D213" s="164">
        <f t="shared" si="58"/>
        <v>26674.98</v>
      </c>
      <c r="E213" s="164">
        <v>0.18</v>
      </c>
      <c r="F213" s="164">
        <v>160.26</v>
      </c>
      <c r="G213" s="165">
        <v>6204.06</v>
      </c>
      <c r="H213" s="164">
        <v>1</v>
      </c>
      <c r="I213" s="164">
        <v>881.12</v>
      </c>
      <c r="J213" s="164">
        <v>12382.3</v>
      </c>
      <c r="K213" s="164">
        <v>0.88</v>
      </c>
      <c r="L213" s="164">
        <v>778.64</v>
      </c>
      <c r="M213" s="164">
        <v>8088.62</v>
      </c>
      <c r="N213" s="164"/>
      <c r="O213" s="164"/>
      <c r="P213" s="164"/>
      <c r="Q213" s="164"/>
      <c r="R213" s="164"/>
      <c r="S213" s="164"/>
      <c r="T213" s="164"/>
      <c r="U213" s="164"/>
      <c r="V213" s="164"/>
      <c r="W213" s="164"/>
      <c r="X213" s="164"/>
      <c r="Y213" s="164"/>
      <c r="Z213" s="41">
        <v>0</v>
      </c>
    </row>
    <row r="214" spans="1:27" ht="15" customHeight="1" x14ac:dyDescent="0.25">
      <c r="A214" s="163" t="s">
        <v>46</v>
      </c>
      <c r="B214" s="164">
        <f t="shared" si="56"/>
        <v>0.01</v>
      </c>
      <c r="C214" s="164">
        <f t="shared" si="57"/>
        <v>6.78</v>
      </c>
      <c r="D214" s="164">
        <f t="shared" si="58"/>
        <v>332.06</v>
      </c>
      <c r="E214" s="164">
        <v>0.01</v>
      </c>
      <c r="F214" s="164">
        <v>6.78</v>
      </c>
      <c r="G214" s="165">
        <v>332.06</v>
      </c>
      <c r="H214" s="164"/>
      <c r="I214" s="164"/>
      <c r="J214" s="164"/>
      <c r="K214" s="164"/>
      <c r="L214" s="164"/>
      <c r="M214" s="164"/>
      <c r="N214" s="164"/>
      <c r="O214" s="164"/>
      <c r="P214" s="164"/>
      <c r="Q214" s="164"/>
      <c r="R214" s="164"/>
      <c r="S214" s="164"/>
      <c r="T214" s="164"/>
      <c r="U214" s="164"/>
      <c r="V214" s="164"/>
      <c r="W214" s="164"/>
      <c r="X214" s="164"/>
      <c r="Y214" s="164"/>
      <c r="Z214" s="41">
        <v>0</v>
      </c>
    </row>
    <row r="215" spans="1:27" ht="15" customHeight="1" x14ac:dyDescent="0.25">
      <c r="A215" s="181" t="s">
        <v>47</v>
      </c>
      <c r="B215" s="182">
        <f t="shared" si="56"/>
        <v>0</v>
      </c>
      <c r="C215" s="182">
        <f t="shared" si="57"/>
        <v>0</v>
      </c>
      <c r="D215" s="182">
        <f t="shared" si="58"/>
        <v>0</v>
      </c>
      <c r="E215" s="182"/>
      <c r="F215" s="182"/>
      <c r="G215" s="182"/>
      <c r="H215" s="182"/>
      <c r="I215" s="182"/>
      <c r="J215" s="182"/>
      <c r="K215" s="182"/>
      <c r="L215" s="182"/>
      <c r="M215" s="182"/>
      <c r="N215" s="182"/>
      <c r="O215" s="182"/>
      <c r="P215" s="182"/>
      <c r="Q215" s="182"/>
      <c r="R215" s="182"/>
      <c r="S215" s="182"/>
      <c r="T215" s="182"/>
      <c r="U215" s="182"/>
      <c r="V215" s="182"/>
      <c r="W215" s="182"/>
      <c r="X215" s="182"/>
      <c r="Y215" s="182"/>
      <c r="Z215" s="41">
        <v>1</v>
      </c>
    </row>
    <row r="216" spans="1:27" ht="15" customHeight="1" x14ac:dyDescent="0.25">
      <c r="A216" s="181" t="s">
        <v>48</v>
      </c>
      <c r="B216" s="182">
        <f t="shared" si="56"/>
        <v>0.36</v>
      </c>
      <c r="C216" s="182">
        <f t="shared" si="57"/>
        <v>309.41000000000003</v>
      </c>
      <c r="D216" s="182">
        <f t="shared" si="58"/>
        <v>1638.17</v>
      </c>
      <c r="E216" s="182">
        <v>0.36</v>
      </c>
      <c r="F216" s="182">
        <v>309.41000000000003</v>
      </c>
      <c r="G216" s="182">
        <v>1638.17</v>
      </c>
      <c r="H216" s="182"/>
      <c r="I216" s="182"/>
      <c r="J216" s="182"/>
      <c r="K216" s="182"/>
      <c r="L216" s="182"/>
      <c r="M216" s="182"/>
      <c r="N216" s="182"/>
      <c r="O216" s="182"/>
      <c r="P216" s="182"/>
      <c r="Q216" s="182"/>
      <c r="R216" s="182"/>
      <c r="S216" s="182"/>
      <c r="T216" s="182"/>
      <c r="U216" s="182"/>
      <c r="V216" s="182"/>
      <c r="W216" s="182"/>
      <c r="X216" s="182"/>
      <c r="Y216" s="182"/>
      <c r="Z216" s="41">
        <v>1</v>
      </c>
    </row>
    <row r="217" spans="1:27" s="44" customFormat="1" x14ac:dyDescent="0.25">
      <c r="A217" s="161" t="s">
        <v>18</v>
      </c>
      <c r="B217" s="162">
        <f t="shared" ref="B217:Y217" si="59">SUMIF($Z205:$Z216,"=1",B205:B216)</f>
        <v>46.98</v>
      </c>
      <c r="C217" s="162">
        <f t="shared" si="59"/>
        <v>41351.18</v>
      </c>
      <c r="D217" s="162">
        <f t="shared" si="59"/>
        <v>762010.22000000009</v>
      </c>
      <c r="E217" s="162">
        <f t="shared" si="59"/>
        <v>15.51</v>
      </c>
      <c r="F217" s="162">
        <f t="shared" si="59"/>
        <v>13617.91</v>
      </c>
      <c r="G217" s="162">
        <f t="shared" si="59"/>
        <v>421604.25</v>
      </c>
      <c r="H217" s="162">
        <f t="shared" si="59"/>
        <v>10.340000000000002</v>
      </c>
      <c r="I217" s="162">
        <f t="shared" si="59"/>
        <v>9114.119999999999</v>
      </c>
      <c r="J217" s="162">
        <f t="shared" si="59"/>
        <v>142464.5</v>
      </c>
      <c r="K217" s="162">
        <f t="shared" si="59"/>
        <v>21.13</v>
      </c>
      <c r="L217" s="162">
        <f t="shared" si="59"/>
        <v>18619.150000000001</v>
      </c>
      <c r="M217" s="162">
        <f t="shared" si="59"/>
        <v>197941.46999999997</v>
      </c>
      <c r="N217" s="162">
        <f t="shared" si="59"/>
        <v>0</v>
      </c>
      <c r="O217" s="162">
        <f t="shared" si="59"/>
        <v>0</v>
      </c>
      <c r="P217" s="162">
        <f t="shared" si="59"/>
        <v>0</v>
      </c>
      <c r="Q217" s="162">
        <f t="shared" si="59"/>
        <v>0</v>
      </c>
      <c r="R217" s="162">
        <f t="shared" si="59"/>
        <v>0</v>
      </c>
      <c r="S217" s="162">
        <f t="shared" si="59"/>
        <v>0</v>
      </c>
      <c r="T217" s="162">
        <f t="shared" si="59"/>
        <v>0</v>
      </c>
      <c r="U217" s="162">
        <f t="shared" si="59"/>
        <v>0</v>
      </c>
      <c r="V217" s="162">
        <f t="shared" si="59"/>
        <v>0</v>
      </c>
      <c r="W217" s="162">
        <f t="shared" si="59"/>
        <v>0</v>
      </c>
      <c r="X217" s="162">
        <f t="shared" si="59"/>
        <v>0</v>
      </c>
      <c r="Y217" s="162">
        <f t="shared" si="59"/>
        <v>0</v>
      </c>
    </row>
    <row r="218" spans="1:27" x14ac:dyDescent="0.25">
      <c r="A218" s="229" t="s">
        <v>63</v>
      </c>
      <c r="B218" s="230"/>
      <c r="C218" s="230"/>
      <c r="D218" s="230"/>
      <c r="E218" s="230"/>
      <c r="F218" s="230"/>
      <c r="G218" s="230"/>
      <c r="H218" s="230"/>
      <c r="I218" s="230"/>
      <c r="J218" s="230"/>
      <c r="K218" s="230"/>
      <c r="L218" s="230"/>
      <c r="M218" s="230"/>
      <c r="N218" s="230"/>
      <c r="O218" s="230"/>
      <c r="P218" s="230"/>
      <c r="Q218" s="230"/>
      <c r="R218" s="230"/>
      <c r="S218" s="230"/>
      <c r="T218" s="230"/>
      <c r="U218" s="230"/>
      <c r="V218" s="230"/>
      <c r="W218" s="230"/>
      <c r="X218" s="230"/>
      <c r="Y218" s="231"/>
      <c r="AA218" s="160"/>
    </row>
    <row r="219" spans="1:27" ht="15" customHeight="1" x14ac:dyDescent="0.25">
      <c r="A219" s="181" t="s">
        <v>37</v>
      </c>
      <c r="B219" s="182">
        <f t="shared" ref="B219:B230" si="60">E219+H219+K219+N219+Q219+T219+W219</f>
        <v>51.769999999999996</v>
      </c>
      <c r="C219" s="182">
        <f t="shared" ref="C219:C230" si="61">F219+I219+L219+O219+R219+U219+X219</f>
        <v>45507.770000000004</v>
      </c>
      <c r="D219" s="182">
        <f t="shared" ref="D219:D230" si="62">G219+J219+M219+P219+S219+V219+Y219</f>
        <v>816911.34</v>
      </c>
      <c r="E219" s="182">
        <v>15.3</v>
      </c>
      <c r="F219" s="182">
        <v>13442.6</v>
      </c>
      <c r="G219" s="182">
        <v>370548.11</v>
      </c>
      <c r="H219" s="182">
        <v>13.65</v>
      </c>
      <c r="I219" s="182">
        <v>11975.17</v>
      </c>
      <c r="J219" s="182">
        <v>202287.87</v>
      </c>
      <c r="K219" s="182">
        <v>20.88</v>
      </c>
      <c r="L219" s="182">
        <v>18386</v>
      </c>
      <c r="M219" s="182">
        <v>216730.47</v>
      </c>
      <c r="N219" s="182">
        <v>1.94</v>
      </c>
      <c r="O219" s="182">
        <v>1704</v>
      </c>
      <c r="P219" s="182">
        <v>27344.89</v>
      </c>
      <c r="Q219" s="182"/>
      <c r="R219" s="182"/>
      <c r="S219" s="182"/>
      <c r="T219" s="182"/>
      <c r="U219" s="182"/>
      <c r="V219" s="182"/>
      <c r="W219" s="182"/>
      <c r="X219" s="182"/>
      <c r="Y219" s="182"/>
      <c r="Z219" s="41">
        <v>1</v>
      </c>
    </row>
    <row r="220" spans="1:27" ht="15" customHeight="1" x14ac:dyDescent="0.25">
      <c r="A220" s="163" t="s">
        <v>38</v>
      </c>
      <c r="B220" s="164">
        <f t="shared" si="60"/>
        <v>37.979999999999997</v>
      </c>
      <c r="C220" s="164">
        <f t="shared" si="61"/>
        <v>33425.620000000003</v>
      </c>
      <c r="D220" s="164">
        <f t="shared" si="62"/>
        <v>603520.89</v>
      </c>
      <c r="E220" s="164">
        <v>8.7899999999999991</v>
      </c>
      <c r="F220" s="164">
        <v>7731.96</v>
      </c>
      <c r="G220" s="165">
        <v>241140.12</v>
      </c>
      <c r="H220" s="164">
        <v>10.53</v>
      </c>
      <c r="I220" s="164">
        <v>9269.42</v>
      </c>
      <c r="J220" s="164">
        <v>160902.68</v>
      </c>
      <c r="K220" s="164">
        <v>17.510000000000002</v>
      </c>
      <c r="L220" s="164">
        <v>15416.24</v>
      </c>
      <c r="M220" s="164">
        <v>183745.49</v>
      </c>
      <c r="N220" s="164">
        <v>1.1499999999999999</v>
      </c>
      <c r="O220" s="164">
        <v>1008</v>
      </c>
      <c r="P220" s="164">
        <v>17732.599999999999</v>
      </c>
      <c r="Q220" s="164"/>
      <c r="R220" s="164"/>
      <c r="S220" s="164"/>
      <c r="T220" s="164"/>
      <c r="U220" s="164"/>
      <c r="V220" s="164"/>
      <c r="W220" s="164"/>
      <c r="X220" s="164"/>
      <c r="Y220" s="164"/>
      <c r="Z220" s="41">
        <v>0</v>
      </c>
    </row>
    <row r="221" spans="1:27" ht="15" customHeight="1" x14ac:dyDescent="0.25">
      <c r="A221" s="163" t="s">
        <v>39</v>
      </c>
      <c r="B221" s="164">
        <f t="shared" si="60"/>
        <v>0</v>
      </c>
      <c r="C221" s="164">
        <f t="shared" si="61"/>
        <v>0</v>
      </c>
      <c r="D221" s="164">
        <f t="shared" si="62"/>
        <v>578.01</v>
      </c>
      <c r="E221" s="164"/>
      <c r="F221" s="164"/>
      <c r="G221" s="165"/>
      <c r="H221" s="164"/>
      <c r="I221" s="164"/>
      <c r="J221" s="164">
        <v>420.03</v>
      </c>
      <c r="K221" s="164"/>
      <c r="L221" s="164"/>
      <c r="M221" s="164">
        <v>157.97999999999999</v>
      </c>
      <c r="N221" s="164"/>
      <c r="O221" s="164"/>
      <c r="P221" s="164"/>
      <c r="Q221" s="164"/>
      <c r="R221" s="164"/>
      <c r="S221" s="164"/>
      <c r="T221" s="164"/>
      <c r="U221" s="164"/>
      <c r="V221" s="164"/>
      <c r="W221" s="164"/>
      <c r="X221" s="164"/>
      <c r="Y221" s="164"/>
      <c r="Z221" s="41">
        <v>0</v>
      </c>
    </row>
    <row r="222" spans="1:27" ht="15" customHeight="1" x14ac:dyDescent="0.25">
      <c r="A222" s="163" t="s">
        <v>40</v>
      </c>
      <c r="B222" s="164">
        <f t="shared" si="60"/>
        <v>13.79</v>
      </c>
      <c r="C222" s="164">
        <f t="shared" si="61"/>
        <v>12082.15</v>
      </c>
      <c r="D222" s="164">
        <f t="shared" si="62"/>
        <v>212812.44000000003</v>
      </c>
      <c r="E222" s="164">
        <v>6.51</v>
      </c>
      <c r="F222" s="164">
        <v>5710.64</v>
      </c>
      <c r="G222" s="165">
        <v>129407.99</v>
      </c>
      <c r="H222" s="164">
        <v>3.12</v>
      </c>
      <c r="I222" s="164">
        <v>2705.75</v>
      </c>
      <c r="J222" s="164">
        <v>40965.160000000003</v>
      </c>
      <c r="K222" s="164">
        <v>3.37</v>
      </c>
      <c r="L222" s="164">
        <v>2969.76</v>
      </c>
      <c r="M222" s="164">
        <v>32827</v>
      </c>
      <c r="N222" s="164">
        <v>0.79</v>
      </c>
      <c r="O222" s="164">
        <v>696</v>
      </c>
      <c r="P222" s="164">
        <v>9612.2900000000009</v>
      </c>
      <c r="Q222" s="164"/>
      <c r="R222" s="164"/>
      <c r="S222" s="164"/>
      <c r="T222" s="164"/>
      <c r="U222" s="164"/>
      <c r="V222" s="164"/>
      <c r="W222" s="164"/>
      <c r="X222" s="164"/>
      <c r="Y222" s="164"/>
      <c r="Z222" s="41">
        <v>0</v>
      </c>
    </row>
    <row r="223" spans="1:27" ht="15" customHeight="1" x14ac:dyDescent="0.25">
      <c r="A223" s="181" t="s">
        <v>41</v>
      </c>
      <c r="B223" s="182">
        <f t="shared" si="60"/>
        <v>2.4099999999999997</v>
      </c>
      <c r="C223" s="182">
        <f t="shared" si="61"/>
        <v>2098.4</v>
      </c>
      <c r="D223" s="182">
        <f t="shared" si="62"/>
        <v>24650.379999999997</v>
      </c>
      <c r="E223" s="182">
        <v>0.51</v>
      </c>
      <c r="F223" s="182">
        <v>430.4</v>
      </c>
      <c r="G223" s="182">
        <v>7416.94</v>
      </c>
      <c r="H223" s="182">
        <v>0.46</v>
      </c>
      <c r="I223" s="182">
        <v>408</v>
      </c>
      <c r="J223" s="182">
        <v>4895.01</v>
      </c>
      <c r="K223" s="182">
        <v>1.38</v>
      </c>
      <c r="L223" s="182">
        <v>1204</v>
      </c>
      <c r="M223" s="182">
        <v>11486.47</v>
      </c>
      <c r="N223" s="182">
        <v>0.06</v>
      </c>
      <c r="O223" s="182">
        <v>56</v>
      </c>
      <c r="P223" s="182">
        <v>851.96</v>
      </c>
      <c r="Q223" s="182"/>
      <c r="R223" s="182"/>
      <c r="S223" s="182"/>
      <c r="T223" s="182"/>
      <c r="U223" s="182"/>
      <c r="V223" s="182"/>
      <c r="W223" s="182"/>
      <c r="X223" s="182"/>
      <c r="Y223" s="182"/>
      <c r="Z223" s="41">
        <v>1</v>
      </c>
    </row>
    <row r="224" spans="1:27" ht="15" customHeight="1" x14ac:dyDescent="0.25">
      <c r="A224" s="181" t="s">
        <v>42</v>
      </c>
      <c r="B224" s="182">
        <f t="shared" si="60"/>
        <v>5.08</v>
      </c>
      <c r="C224" s="182">
        <f t="shared" si="61"/>
        <v>4399.1399999999994</v>
      </c>
      <c r="D224" s="182">
        <f t="shared" si="62"/>
        <v>171160.93</v>
      </c>
      <c r="E224" s="182">
        <v>4.3</v>
      </c>
      <c r="F224" s="182">
        <v>3725.24</v>
      </c>
      <c r="G224" s="182">
        <v>159963.60999999999</v>
      </c>
      <c r="H224" s="182">
        <v>0.49</v>
      </c>
      <c r="I224" s="182">
        <v>420.08</v>
      </c>
      <c r="J224" s="182">
        <v>8330.66</v>
      </c>
      <c r="K224" s="182">
        <v>0.28999999999999998</v>
      </c>
      <c r="L224" s="182">
        <v>253.82</v>
      </c>
      <c r="M224" s="182">
        <v>2866.66</v>
      </c>
      <c r="N224" s="182"/>
      <c r="O224" s="182"/>
      <c r="P224" s="182"/>
      <c r="Q224" s="182"/>
      <c r="R224" s="182"/>
      <c r="S224" s="182"/>
      <c r="T224" s="182"/>
      <c r="U224" s="182"/>
      <c r="V224" s="182"/>
      <c r="W224" s="182"/>
      <c r="X224" s="182"/>
      <c r="Y224" s="182"/>
      <c r="Z224" s="41">
        <v>1</v>
      </c>
    </row>
    <row r="225" spans="1:27" ht="15" customHeight="1" x14ac:dyDescent="0.25">
      <c r="A225" s="163" t="s">
        <v>43</v>
      </c>
      <c r="B225" s="164">
        <f t="shared" si="60"/>
        <v>4.12</v>
      </c>
      <c r="C225" s="164">
        <f t="shared" si="61"/>
        <v>3561.4</v>
      </c>
      <c r="D225" s="164">
        <f t="shared" si="62"/>
        <v>154408.47</v>
      </c>
      <c r="E225" s="164">
        <v>4.12</v>
      </c>
      <c r="F225" s="164">
        <v>3561.4</v>
      </c>
      <c r="G225" s="165">
        <v>154408.47</v>
      </c>
      <c r="H225" s="164"/>
      <c r="I225" s="164"/>
      <c r="J225" s="164"/>
      <c r="K225" s="164"/>
      <c r="L225" s="164"/>
      <c r="M225" s="164"/>
      <c r="N225" s="164"/>
      <c r="O225" s="164"/>
      <c r="P225" s="164"/>
      <c r="Q225" s="164"/>
      <c r="R225" s="164"/>
      <c r="S225" s="164"/>
      <c r="T225" s="164"/>
      <c r="U225" s="164"/>
      <c r="V225" s="164"/>
      <c r="W225" s="164"/>
      <c r="X225" s="164"/>
      <c r="Y225" s="164"/>
      <c r="Z225" s="41">
        <v>0</v>
      </c>
    </row>
    <row r="226" spans="1:27" ht="15" customHeight="1" x14ac:dyDescent="0.25">
      <c r="A226" s="163" t="s">
        <v>44</v>
      </c>
      <c r="B226" s="164">
        <f t="shared" si="60"/>
        <v>0.26</v>
      </c>
      <c r="C226" s="164">
        <f t="shared" si="61"/>
        <v>221.5</v>
      </c>
      <c r="D226" s="164">
        <f t="shared" si="62"/>
        <v>4905.1399999999994</v>
      </c>
      <c r="E226" s="164">
        <v>7.0000000000000007E-2</v>
      </c>
      <c r="F226" s="164">
        <v>57.5</v>
      </c>
      <c r="G226" s="165">
        <v>2182.29</v>
      </c>
      <c r="H226" s="164">
        <v>0.1</v>
      </c>
      <c r="I226" s="164">
        <v>85</v>
      </c>
      <c r="J226" s="164">
        <v>1744.81</v>
      </c>
      <c r="K226" s="164">
        <v>0.09</v>
      </c>
      <c r="L226" s="164">
        <v>79</v>
      </c>
      <c r="M226" s="164">
        <v>978.04</v>
      </c>
      <c r="N226" s="164"/>
      <c r="O226" s="164"/>
      <c r="P226" s="164"/>
      <c r="Q226" s="164"/>
      <c r="R226" s="164"/>
      <c r="S226" s="164"/>
      <c r="T226" s="164"/>
      <c r="U226" s="164"/>
      <c r="V226" s="164"/>
      <c r="W226" s="164"/>
      <c r="X226" s="164"/>
      <c r="Y226" s="164"/>
      <c r="Z226" s="41">
        <v>0</v>
      </c>
    </row>
    <row r="227" spans="1:27" ht="15" customHeight="1" x14ac:dyDescent="0.25">
      <c r="A227" s="163" t="s">
        <v>45</v>
      </c>
      <c r="B227" s="164">
        <f t="shared" si="60"/>
        <v>0.7</v>
      </c>
      <c r="C227" s="164">
        <f t="shared" si="61"/>
        <v>616.24</v>
      </c>
      <c r="D227" s="164">
        <f t="shared" si="62"/>
        <v>11847.32</v>
      </c>
      <c r="E227" s="164">
        <v>0.12</v>
      </c>
      <c r="F227" s="164">
        <v>106.34</v>
      </c>
      <c r="G227" s="165">
        <v>3372.85</v>
      </c>
      <c r="H227" s="164">
        <v>0.38</v>
      </c>
      <c r="I227" s="164">
        <v>335.08</v>
      </c>
      <c r="J227" s="164">
        <v>6585.85</v>
      </c>
      <c r="K227" s="164">
        <v>0.2</v>
      </c>
      <c r="L227" s="164">
        <v>174.82</v>
      </c>
      <c r="M227" s="164">
        <v>1888.62</v>
      </c>
      <c r="N227" s="164"/>
      <c r="O227" s="164"/>
      <c r="P227" s="164"/>
      <c r="Q227" s="164"/>
      <c r="R227" s="164"/>
      <c r="S227" s="164"/>
      <c r="T227" s="164"/>
      <c r="U227" s="164"/>
      <c r="V227" s="164"/>
      <c r="W227" s="164"/>
      <c r="X227" s="164"/>
      <c r="Y227" s="164"/>
      <c r="Z227" s="41">
        <v>0</v>
      </c>
    </row>
    <row r="228" spans="1:27" ht="15" customHeight="1" x14ac:dyDescent="0.25">
      <c r="A228" s="163" t="s">
        <v>46</v>
      </c>
      <c r="B228" s="164">
        <f t="shared" si="60"/>
        <v>0</v>
      </c>
      <c r="C228" s="164">
        <f t="shared" si="61"/>
        <v>0</v>
      </c>
      <c r="D228" s="164">
        <f t="shared" si="62"/>
        <v>0</v>
      </c>
      <c r="E228" s="164"/>
      <c r="F228" s="164"/>
      <c r="G228" s="165"/>
      <c r="H228" s="164"/>
      <c r="I228" s="164"/>
      <c r="J228" s="164"/>
      <c r="K228" s="164"/>
      <c r="L228" s="164"/>
      <c r="M228" s="164"/>
      <c r="N228" s="164"/>
      <c r="O228" s="164"/>
      <c r="P228" s="164"/>
      <c r="Q228" s="164"/>
      <c r="R228" s="164"/>
      <c r="S228" s="164"/>
      <c r="T228" s="164"/>
      <c r="U228" s="164"/>
      <c r="V228" s="164"/>
      <c r="W228" s="164"/>
      <c r="X228" s="164"/>
      <c r="Y228" s="164"/>
      <c r="Z228" s="41">
        <v>0</v>
      </c>
    </row>
    <row r="229" spans="1:27" ht="15" customHeight="1" x14ac:dyDescent="0.25">
      <c r="A229" s="181" t="s">
        <v>47</v>
      </c>
      <c r="B229" s="182">
        <f t="shared" si="60"/>
        <v>0</v>
      </c>
      <c r="C229" s="182">
        <f t="shared" si="61"/>
        <v>0</v>
      </c>
      <c r="D229" s="182">
        <f t="shared" si="62"/>
        <v>0</v>
      </c>
      <c r="E229" s="182"/>
      <c r="F229" s="182"/>
      <c r="G229" s="182"/>
      <c r="H229" s="182"/>
      <c r="I229" s="182"/>
      <c r="J229" s="182"/>
      <c r="K229" s="182"/>
      <c r="L229" s="182"/>
      <c r="M229" s="182"/>
      <c r="N229" s="182"/>
      <c r="O229" s="182"/>
      <c r="P229" s="182"/>
      <c r="Q229" s="182"/>
      <c r="R229" s="182"/>
      <c r="S229" s="182"/>
      <c r="T229" s="182"/>
      <c r="U229" s="182"/>
      <c r="V229" s="182"/>
      <c r="W229" s="182"/>
      <c r="X229" s="182"/>
      <c r="Y229" s="182"/>
      <c r="Z229" s="41">
        <v>1</v>
      </c>
    </row>
    <row r="230" spans="1:27" ht="15" customHeight="1" x14ac:dyDescent="0.25">
      <c r="A230" s="181" t="s">
        <v>48</v>
      </c>
      <c r="B230" s="182">
        <f t="shared" si="60"/>
        <v>0</v>
      </c>
      <c r="C230" s="182">
        <f t="shared" si="61"/>
        <v>0</v>
      </c>
      <c r="D230" s="182">
        <f t="shared" si="62"/>
        <v>0</v>
      </c>
      <c r="E230" s="182"/>
      <c r="F230" s="182"/>
      <c r="G230" s="182"/>
      <c r="H230" s="182"/>
      <c r="I230" s="182"/>
      <c r="J230" s="182"/>
      <c r="K230" s="182"/>
      <c r="L230" s="182"/>
      <c r="M230" s="182"/>
      <c r="N230" s="182"/>
      <c r="O230" s="182"/>
      <c r="P230" s="182"/>
      <c r="Q230" s="182"/>
      <c r="R230" s="182"/>
      <c r="S230" s="182"/>
      <c r="T230" s="182"/>
      <c r="U230" s="182"/>
      <c r="V230" s="182"/>
      <c r="W230" s="182"/>
      <c r="X230" s="182"/>
      <c r="Y230" s="182"/>
      <c r="Z230" s="41">
        <v>1</v>
      </c>
    </row>
    <row r="231" spans="1:27" s="44" customFormat="1" x14ac:dyDescent="0.25">
      <c r="A231" s="161" t="s">
        <v>18</v>
      </c>
      <c r="B231" s="162">
        <f t="shared" ref="B231:Y231" si="63">SUMIF($Z219:$Z230,"=1",B219:B230)</f>
        <v>59.259999999999991</v>
      </c>
      <c r="C231" s="162">
        <f t="shared" si="63"/>
        <v>52005.310000000005</v>
      </c>
      <c r="D231" s="162">
        <f t="shared" si="63"/>
        <v>1012722.6499999999</v>
      </c>
      <c r="E231" s="162">
        <f t="shared" si="63"/>
        <v>20.11</v>
      </c>
      <c r="F231" s="162">
        <f t="shared" si="63"/>
        <v>17598.239999999998</v>
      </c>
      <c r="G231" s="162">
        <f t="shared" si="63"/>
        <v>537928.65999999992</v>
      </c>
      <c r="H231" s="162">
        <f t="shared" si="63"/>
        <v>14.600000000000001</v>
      </c>
      <c r="I231" s="162">
        <f t="shared" si="63"/>
        <v>12803.25</v>
      </c>
      <c r="J231" s="162">
        <f t="shared" si="63"/>
        <v>215513.54</v>
      </c>
      <c r="K231" s="162">
        <f t="shared" si="63"/>
        <v>22.549999999999997</v>
      </c>
      <c r="L231" s="162">
        <f t="shared" si="63"/>
        <v>19843.82</v>
      </c>
      <c r="M231" s="162">
        <f t="shared" si="63"/>
        <v>231083.6</v>
      </c>
      <c r="N231" s="162">
        <f t="shared" si="63"/>
        <v>2</v>
      </c>
      <c r="O231" s="162">
        <f t="shared" si="63"/>
        <v>1760</v>
      </c>
      <c r="P231" s="162">
        <f t="shared" si="63"/>
        <v>28196.85</v>
      </c>
      <c r="Q231" s="162">
        <f t="shared" si="63"/>
        <v>0</v>
      </c>
      <c r="R231" s="162">
        <f t="shared" si="63"/>
        <v>0</v>
      </c>
      <c r="S231" s="162">
        <f t="shared" si="63"/>
        <v>0</v>
      </c>
      <c r="T231" s="162">
        <f t="shared" si="63"/>
        <v>0</v>
      </c>
      <c r="U231" s="162">
        <f t="shared" si="63"/>
        <v>0</v>
      </c>
      <c r="V231" s="162">
        <f t="shared" si="63"/>
        <v>0</v>
      </c>
      <c r="W231" s="162">
        <f t="shared" si="63"/>
        <v>0</v>
      </c>
      <c r="X231" s="162">
        <f t="shared" si="63"/>
        <v>0</v>
      </c>
      <c r="Y231" s="162">
        <f t="shared" si="63"/>
        <v>0</v>
      </c>
    </row>
    <row r="232" spans="1:27" x14ac:dyDescent="0.25">
      <c r="A232" s="229" t="s">
        <v>64</v>
      </c>
      <c r="B232" s="230"/>
      <c r="C232" s="230"/>
      <c r="D232" s="230"/>
      <c r="E232" s="230"/>
      <c r="F232" s="230"/>
      <c r="G232" s="230"/>
      <c r="H232" s="230"/>
      <c r="I232" s="230"/>
      <c r="J232" s="230"/>
      <c r="K232" s="230"/>
      <c r="L232" s="230"/>
      <c r="M232" s="230"/>
      <c r="N232" s="230"/>
      <c r="O232" s="230"/>
      <c r="P232" s="230"/>
      <c r="Q232" s="230"/>
      <c r="R232" s="230"/>
      <c r="S232" s="230"/>
      <c r="T232" s="230"/>
      <c r="U232" s="230"/>
      <c r="V232" s="230"/>
      <c r="W232" s="230"/>
      <c r="X232" s="230"/>
      <c r="Y232" s="231"/>
      <c r="AA232" s="160"/>
    </row>
    <row r="233" spans="1:27" ht="15" customHeight="1" x14ac:dyDescent="0.25">
      <c r="A233" s="181" t="s">
        <v>37</v>
      </c>
      <c r="B233" s="182">
        <f t="shared" ref="B233:B244" si="64">E233+H233+K233+N233+Q233+T233+W233</f>
        <v>52.960000000000008</v>
      </c>
      <c r="C233" s="182">
        <f t="shared" ref="C233:C244" si="65">F233+I233+L233+O233+R233+U233+X233</f>
        <v>46542</v>
      </c>
      <c r="D233" s="182">
        <f t="shared" ref="D233:D244" si="66">G233+J233+M233+P233+S233+V233+Y233</f>
        <v>907427.15000000014</v>
      </c>
      <c r="E233" s="182">
        <v>14.74</v>
      </c>
      <c r="F233" s="182">
        <v>12948</v>
      </c>
      <c r="G233" s="182">
        <v>376166.94</v>
      </c>
      <c r="H233" s="182">
        <v>16.57</v>
      </c>
      <c r="I233" s="182">
        <v>14540</v>
      </c>
      <c r="J233" s="182">
        <v>280785.15000000002</v>
      </c>
      <c r="K233" s="182">
        <v>19.809999999999999</v>
      </c>
      <c r="L233" s="182">
        <v>17438</v>
      </c>
      <c r="M233" s="182">
        <v>230762.52</v>
      </c>
      <c r="N233" s="182">
        <v>1.84</v>
      </c>
      <c r="O233" s="182">
        <v>1616</v>
      </c>
      <c r="P233" s="182">
        <v>19712.54</v>
      </c>
      <c r="Q233" s="182"/>
      <c r="R233" s="182"/>
      <c r="S233" s="182"/>
      <c r="T233" s="182"/>
      <c r="U233" s="182"/>
      <c r="V233" s="182"/>
      <c r="W233" s="182"/>
      <c r="X233" s="182"/>
      <c r="Y233" s="182"/>
      <c r="Z233" s="41">
        <v>1</v>
      </c>
    </row>
    <row r="234" spans="1:27" ht="15" customHeight="1" x14ac:dyDescent="0.25">
      <c r="A234" s="163" t="s">
        <v>38</v>
      </c>
      <c r="B234" s="164">
        <f t="shared" si="64"/>
        <v>38.510000000000005</v>
      </c>
      <c r="C234" s="164">
        <f t="shared" si="65"/>
        <v>33901.93</v>
      </c>
      <c r="D234" s="164">
        <f t="shared" si="66"/>
        <v>655928.29</v>
      </c>
      <c r="E234" s="164">
        <v>9.3699999999999992</v>
      </c>
      <c r="F234" s="164">
        <v>8253.5300000000007</v>
      </c>
      <c r="G234" s="165">
        <v>242485</v>
      </c>
      <c r="H234" s="164">
        <v>12.63</v>
      </c>
      <c r="I234" s="164">
        <v>11103.3</v>
      </c>
      <c r="J234" s="164">
        <v>219063.28</v>
      </c>
      <c r="K234" s="164">
        <v>15.67</v>
      </c>
      <c r="L234" s="164">
        <v>13809.1</v>
      </c>
      <c r="M234" s="164">
        <v>185279.49</v>
      </c>
      <c r="N234" s="164">
        <v>0.84</v>
      </c>
      <c r="O234" s="164">
        <v>736</v>
      </c>
      <c r="P234" s="164">
        <v>9100.52</v>
      </c>
      <c r="Q234" s="164"/>
      <c r="R234" s="164"/>
      <c r="S234" s="164"/>
      <c r="T234" s="164"/>
      <c r="U234" s="164"/>
      <c r="V234" s="164"/>
      <c r="W234" s="164"/>
      <c r="X234" s="164"/>
      <c r="Y234" s="164"/>
      <c r="Z234" s="41">
        <v>0</v>
      </c>
    </row>
    <row r="235" spans="1:27" ht="15" customHeight="1" x14ac:dyDescent="0.25">
      <c r="A235" s="163" t="s">
        <v>39</v>
      </c>
      <c r="B235" s="164">
        <f t="shared" si="64"/>
        <v>0</v>
      </c>
      <c r="C235" s="164">
        <f t="shared" si="65"/>
        <v>0</v>
      </c>
      <c r="D235" s="164">
        <f t="shared" si="66"/>
        <v>18962.509999999998</v>
      </c>
      <c r="E235" s="164"/>
      <c r="F235" s="164"/>
      <c r="G235" s="165">
        <v>18962.509999999998</v>
      </c>
      <c r="H235" s="164"/>
      <c r="I235" s="164"/>
      <c r="J235" s="164"/>
      <c r="K235" s="164"/>
      <c r="L235" s="164"/>
      <c r="M235" s="164"/>
      <c r="N235" s="164"/>
      <c r="O235" s="164"/>
      <c r="P235" s="164"/>
      <c r="Q235" s="164"/>
      <c r="R235" s="164"/>
      <c r="S235" s="164"/>
      <c r="T235" s="164"/>
      <c r="U235" s="164"/>
      <c r="V235" s="164"/>
      <c r="W235" s="164"/>
      <c r="X235" s="164"/>
      <c r="Y235" s="164"/>
      <c r="Z235" s="41">
        <v>0</v>
      </c>
    </row>
    <row r="236" spans="1:27" ht="15" customHeight="1" x14ac:dyDescent="0.25">
      <c r="A236" s="163" t="s">
        <v>40</v>
      </c>
      <c r="B236" s="164">
        <f t="shared" si="64"/>
        <v>14.46</v>
      </c>
      <c r="C236" s="164">
        <f t="shared" si="65"/>
        <v>12640.07</v>
      </c>
      <c r="D236" s="164">
        <f t="shared" si="66"/>
        <v>232536.34999999998</v>
      </c>
      <c r="E236" s="164">
        <v>5.37</v>
      </c>
      <c r="F236" s="164">
        <v>4694.47</v>
      </c>
      <c r="G236" s="165">
        <v>114719.43</v>
      </c>
      <c r="H236" s="164">
        <v>3.94</v>
      </c>
      <c r="I236" s="164">
        <v>3436.7</v>
      </c>
      <c r="J236" s="164">
        <v>61721.87</v>
      </c>
      <c r="K236" s="164">
        <v>4.1500000000000004</v>
      </c>
      <c r="L236" s="164">
        <v>3628.9</v>
      </c>
      <c r="M236" s="164">
        <v>45483.03</v>
      </c>
      <c r="N236" s="164">
        <v>1</v>
      </c>
      <c r="O236" s="164">
        <v>880</v>
      </c>
      <c r="P236" s="164">
        <v>10612.02</v>
      </c>
      <c r="Q236" s="164"/>
      <c r="R236" s="164"/>
      <c r="S236" s="164"/>
      <c r="T236" s="164"/>
      <c r="U236" s="164"/>
      <c r="V236" s="164"/>
      <c r="W236" s="164"/>
      <c r="X236" s="164"/>
      <c r="Y236" s="164"/>
      <c r="Z236" s="41">
        <v>0</v>
      </c>
    </row>
    <row r="237" spans="1:27" ht="15" customHeight="1" x14ac:dyDescent="0.25">
      <c r="A237" s="181" t="s">
        <v>41</v>
      </c>
      <c r="B237" s="182">
        <f t="shared" si="64"/>
        <v>3.6300000000000003</v>
      </c>
      <c r="C237" s="182">
        <f t="shared" si="65"/>
        <v>3210</v>
      </c>
      <c r="D237" s="182">
        <f t="shared" si="66"/>
        <v>37181.25</v>
      </c>
      <c r="E237" s="182">
        <v>0.2</v>
      </c>
      <c r="F237" s="182">
        <v>176</v>
      </c>
      <c r="G237" s="182">
        <v>3085.41</v>
      </c>
      <c r="H237" s="182">
        <v>1.94</v>
      </c>
      <c r="I237" s="182">
        <v>1716</v>
      </c>
      <c r="J237" s="182">
        <v>21214.880000000001</v>
      </c>
      <c r="K237" s="182">
        <v>1.33</v>
      </c>
      <c r="L237" s="182">
        <v>1174</v>
      </c>
      <c r="M237" s="182">
        <v>11559.44</v>
      </c>
      <c r="N237" s="182">
        <v>0.16</v>
      </c>
      <c r="O237" s="182">
        <v>144</v>
      </c>
      <c r="P237" s="182">
        <v>1321.52</v>
      </c>
      <c r="Q237" s="182"/>
      <c r="R237" s="182"/>
      <c r="S237" s="182"/>
      <c r="T237" s="182"/>
      <c r="U237" s="182"/>
      <c r="V237" s="182"/>
      <c r="W237" s="182"/>
      <c r="X237" s="182"/>
      <c r="Y237" s="182"/>
      <c r="Z237" s="41">
        <v>1</v>
      </c>
    </row>
    <row r="238" spans="1:27" ht="15" customHeight="1" x14ac:dyDescent="0.25">
      <c r="A238" s="181" t="s">
        <v>42</v>
      </c>
      <c r="B238" s="182">
        <f t="shared" si="64"/>
        <v>6.9499999999999993</v>
      </c>
      <c r="C238" s="182">
        <f t="shared" si="65"/>
        <v>6113.9699999999993</v>
      </c>
      <c r="D238" s="182">
        <f t="shared" si="66"/>
        <v>207015.34</v>
      </c>
      <c r="E238" s="182">
        <v>4.5999999999999996</v>
      </c>
      <c r="F238" s="182">
        <v>4038.09</v>
      </c>
      <c r="G238" s="182">
        <v>170335.87</v>
      </c>
      <c r="H238" s="182">
        <v>1.29</v>
      </c>
      <c r="I238" s="182">
        <v>1131.3599999999999</v>
      </c>
      <c r="J238" s="182">
        <v>22912.97</v>
      </c>
      <c r="K238" s="182">
        <v>1.04</v>
      </c>
      <c r="L238" s="182">
        <v>928.74</v>
      </c>
      <c r="M238" s="182">
        <v>13522.44</v>
      </c>
      <c r="N238" s="182">
        <v>0.02</v>
      </c>
      <c r="O238" s="182">
        <v>15.78</v>
      </c>
      <c r="P238" s="182">
        <v>244.06</v>
      </c>
      <c r="Q238" s="182"/>
      <c r="R238" s="182"/>
      <c r="S238" s="182"/>
      <c r="T238" s="182"/>
      <c r="U238" s="182"/>
      <c r="V238" s="182"/>
      <c r="W238" s="182"/>
      <c r="X238" s="182"/>
      <c r="Y238" s="182"/>
      <c r="Z238" s="41">
        <v>1</v>
      </c>
    </row>
    <row r="239" spans="1:27" ht="15" customHeight="1" x14ac:dyDescent="0.25">
      <c r="A239" s="163" t="s">
        <v>43</v>
      </c>
      <c r="B239" s="164">
        <f t="shared" si="64"/>
        <v>3.87</v>
      </c>
      <c r="C239" s="164">
        <f t="shared" si="65"/>
        <v>3395.21</v>
      </c>
      <c r="D239" s="164">
        <f t="shared" si="66"/>
        <v>151903.54</v>
      </c>
      <c r="E239" s="164">
        <v>3.87</v>
      </c>
      <c r="F239" s="164">
        <v>3395.21</v>
      </c>
      <c r="G239" s="165">
        <v>151903.54</v>
      </c>
      <c r="H239" s="164"/>
      <c r="I239" s="164"/>
      <c r="J239" s="164"/>
      <c r="K239" s="164"/>
      <c r="L239" s="164"/>
      <c r="M239" s="164"/>
      <c r="N239" s="164"/>
      <c r="O239" s="164"/>
      <c r="P239" s="164"/>
      <c r="Q239" s="164"/>
      <c r="R239" s="164"/>
      <c r="S239" s="164"/>
      <c r="T239" s="164"/>
      <c r="U239" s="164"/>
      <c r="V239" s="164"/>
      <c r="W239" s="164"/>
      <c r="X239" s="164"/>
      <c r="Y239" s="164"/>
      <c r="Z239" s="41">
        <v>0</v>
      </c>
    </row>
    <row r="240" spans="1:27" ht="15" customHeight="1" x14ac:dyDescent="0.25">
      <c r="A240" s="163" t="s">
        <v>44</v>
      </c>
      <c r="B240" s="164">
        <f t="shared" si="64"/>
        <v>1.88</v>
      </c>
      <c r="C240" s="164">
        <f t="shared" si="65"/>
        <v>1660.5</v>
      </c>
      <c r="D240" s="164">
        <f t="shared" si="66"/>
        <v>29204.959999999999</v>
      </c>
      <c r="E240" s="164">
        <v>0</v>
      </c>
      <c r="F240" s="164">
        <v>2</v>
      </c>
      <c r="G240" s="165">
        <v>69.09</v>
      </c>
      <c r="H240" s="164">
        <v>1.03</v>
      </c>
      <c r="I240" s="164">
        <v>905.5</v>
      </c>
      <c r="J240" s="164">
        <v>18157.18</v>
      </c>
      <c r="K240" s="164">
        <v>0.85</v>
      </c>
      <c r="L240" s="164">
        <v>753</v>
      </c>
      <c r="M240" s="164">
        <v>10978.69</v>
      </c>
      <c r="N240" s="164"/>
      <c r="O240" s="164"/>
      <c r="P240" s="164"/>
      <c r="Q240" s="164"/>
      <c r="R240" s="164"/>
      <c r="S240" s="164"/>
      <c r="T240" s="164"/>
      <c r="U240" s="164"/>
      <c r="V240" s="164"/>
      <c r="W240" s="164"/>
      <c r="X240" s="164"/>
      <c r="Y240" s="164"/>
      <c r="Z240" s="41">
        <v>0</v>
      </c>
    </row>
    <row r="241" spans="1:27" ht="15" customHeight="1" x14ac:dyDescent="0.25">
      <c r="A241" s="163" t="s">
        <v>45</v>
      </c>
      <c r="B241" s="164">
        <f t="shared" si="64"/>
        <v>1.21</v>
      </c>
      <c r="C241" s="164">
        <f t="shared" si="65"/>
        <v>1058.26</v>
      </c>
      <c r="D241" s="164">
        <f t="shared" si="66"/>
        <v>25906.840000000004</v>
      </c>
      <c r="E241" s="164">
        <v>0.73</v>
      </c>
      <c r="F241" s="164">
        <v>640.88</v>
      </c>
      <c r="G241" s="165">
        <v>18363.240000000002</v>
      </c>
      <c r="H241" s="164">
        <v>0.26</v>
      </c>
      <c r="I241" s="164">
        <v>225.86</v>
      </c>
      <c r="J241" s="164">
        <v>4755.79</v>
      </c>
      <c r="K241" s="164">
        <v>0.2</v>
      </c>
      <c r="L241" s="164">
        <v>175.74</v>
      </c>
      <c r="M241" s="164">
        <v>2543.75</v>
      </c>
      <c r="N241" s="164">
        <v>0.02</v>
      </c>
      <c r="O241" s="164">
        <v>15.78</v>
      </c>
      <c r="P241" s="164">
        <v>244.06</v>
      </c>
      <c r="Q241" s="164"/>
      <c r="R241" s="164"/>
      <c r="S241" s="164"/>
      <c r="T241" s="164"/>
      <c r="U241" s="164"/>
      <c r="V241" s="164"/>
      <c r="W241" s="164"/>
      <c r="X241" s="164"/>
      <c r="Y241" s="164"/>
      <c r="Z241" s="41">
        <v>0</v>
      </c>
    </row>
    <row r="242" spans="1:27" ht="15" customHeight="1" x14ac:dyDescent="0.25">
      <c r="A242" s="163" t="s">
        <v>46</v>
      </c>
      <c r="B242" s="164">
        <f t="shared" si="64"/>
        <v>0</v>
      </c>
      <c r="C242" s="164">
        <f t="shared" si="65"/>
        <v>0</v>
      </c>
      <c r="D242" s="164">
        <f t="shared" si="66"/>
        <v>0</v>
      </c>
      <c r="E242" s="164"/>
      <c r="F242" s="164"/>
      <c r="G242" s="165"/>
      <c r="H242" s="164"/>
      <c r="I242" s="164"/>
      <c r="J242" s="164"/>
      <c r="K242" s="164"/>
      <c r="L242" s="164"/>
      <c r="M242" s="164"/>
      <c r="N242" s="164"/>
      <c r="O242" s="164"/>
      <c r="P242" s="164"/>
      <c r="Q242" s="164"/>
      <c r="R242" s="164"/>
      <c r="S242" s="164"/>
      <c r="T242" s="164"/>
      <c r="U242" s="164"/>
      <c r="V242" s="164"/>
      <c r="W242" s="164"/>
      <c r="X242" s="164"/>
      <c r="Y242" s="164"/>
      <c r="Z242" s="41">
        <v>0</v>
      </c>
    </row>
    <row r="243" spans="1:27" ht="15" customHeight="1" x14ac:dyDescent="0.25">
      <c r="A243" s="181" t="s">
        <v>47</v>
      </c>
      <c r="B243" s="182">
        <f t="shared" si="64"/>
        <v>0</v>
      </c>
      <c r="C243" s="182">
        <f t="shared" si="65"/>
        <v>0</v>
      </c>
      <c r="D243" s="182">
        <f t="shared" si="66"/>
        <v>0</v>
      </c>
      <c r="E243" s="182"/>
      <c r="F243" s="182"/>
      <c r="G243" s="182"/>
      <c r="H243" s="182"/>
      <c r="I243" s="182"/>
      <c r="J243" s="182"/>
      <c r="K243" s="182"/>
      <c r="L243" s="182"/>
      <c r="M243" s="182"/>
      <c r="N243" s="182"/>
      <c r="O243" s="182"/>
      <c r="P243" s="182"/>
      <c r="Q243" s="182"/>
      <c r="R243" s="182"/>
      <c r="S243" s="182"/>
      <c r="T243" s="182"/>
      <c r="U243" s="182"/>
      <c r="V243" s="182"/>
      <c r="W243" s="182"/>
      <c r="X243" s="182"/>
      <c r="Y243" s="182"/>
      <c r="Z243" s="41">
        <v>1</v>
      </c>
    </row>
    <row r="244" spans="1:27" ht="15" customHeight="1" x14ac:dyDescent="0.25">
      <c r="A244" s="181" t="s">
        <v>48</v>
      </c>
      <c r="B244" s="182">
        <f t="shared" si="64"/>
        <v>0</v>
      </c>
      <c r="C244" s="182">
        <f t="shared" si="65"/>
        <v>0</v>
      </c>
      <c r="D244" s="182">
        <f t="shared" si="66"/>
        <v>0</v>
      </c>
      <c r="E244" s="182"/>
      <c r="F244" s="182"/>
      <c r="G244" s="182"/>
      <c r="H244" s="182"/>
      <c r="I244" s="182"/>
      <c r="J244" s="182"/>
      <c r="K244" s="182"/>
      <c r="L244" s="182"/>
      <c r="M244" s="182"/>
      <c r="N244" s="182"/>
      <c r="O244" s="182"/>
      <c r="P244" s="182"/>
      <c r="Q244" s="182"/>
      <c r="R244" s="182"/>
      <c r="S244" s="182"/>
      <c r="T244" s="182"/>
      <c r="U244" s="182"/>
      <c r="V244" s="182"/>
      <c r="W244" s="182"/>
      <c r="X244" s="182"/>
      <c r="Y244" s="182"/>
      <c r="Z244" s="41">
        <v>1</v>
      </c>
    </row>
    <row r="245" spans="1:27" s="44" customFormat="1" x14ac:dyDescent="0.25">
      <c r="A245" s="161" t="s">
        <v>18</v>
      </c>
      <c r="B245" s="162">
        <f t="shared" ref="B245:Y245" si="67">SUMIF($Z233:$Z244,"=1",B233:B244)</f>
        <v>63.540000000000006</v>
      </c>
      <c r="C245" s="162">
        <f t="shared" si="67"/>
        <v>55865.97</v>
      </c>
      <c r="D245" s="162">
        <f t="shared" si="67"/>
        <v>1151623.7400000002</v>
      </c>
      <c r="E245" s="162">
        <f t="shared" si="67"/>
        <v>19.54</v>
      </c>
      <c r="F245" s="162">
        <f t="shared" si="67"/>
        <v>17162.09</v>
      </c>
      <c r="G245" s="162">
        <f t="shared" si="67"/>
        <v>549588.22</v>
      </c>
      <c r="H245" s="162">
        <f t="shared" si="67"/>
        <v>19.8</v>
      </c>
      <c r="I245" s="162">
        <f t="shared" si="67"/>
        <v>17387.36</v>
      </c>
      <c r="J245" s="162">
        <f t="shared" si="67"/>
        <v>324913</v>
      </c>
      <c r="K245" s="162">
        <f t="shared" si="67"/>
        <v>22.18</v>
      </c>
      <c r="L245" s="162">
        <f t="shared" si="67"/>
        <v>19540.740000000002</v>
      </c>
      <c r="M245" s="162">
        <f t="shared" si="67"/>
        <v>255844.4</v>
      </c>
      <c r="N245" s="162">
        <f t="shared" si="67"/>
        <v>2.02</v>
      </c>
      <c r="O245" s="162">
        <f t="shared" si="67"/>
        <v>1775.78</v>
      </c>
      <c r="P245" s="162">
        <f t="shared" si="67"/>
        <v>21278.120000000003</v>
      </c>
      <c r="Q245" s="162">
        <f t="shared" si="67"/>
        <v>0</v>
      </c>
      <c r="R245" s="162">
        <f t="shared" si="67"/>
        <v>0</v>
      </c>
      <c r="S245" s="162">
        <f t="shared" si="67"/>
        <v>0</v>
      </c>
      <c r="T245" s="162">
        <f t="shared" si="67"/>
        <v>0</v>
      </c>
      <c r="U245" s="162">
        <f t="shared" si="67"/>
        <v>0</v>
      </c>
      <c r="V245" s="162">
        <f t="shared" si="67"/>
        <v>0</v>
      </c>
      <c r="W245" s="162">
        <f t="shared" si="67"/>
        <v>0</v>
      </c>
      <c r="X245" s="162">
        <f t="shared" si="67"/>
        <v>0</v>
      </c>
      <c r="Y245" s="162">
        <f t="shared" si="67"/>
        <v>0</v>
      </c>
    </row>
    <row r="246" spans="1:27" x14ac:dyDescent="0.25">
      <c r="A246" s="229" t="s">
        <v>65</v>
      </c>
      <c r="B246" s="230"/>
      <c r="C246" s="230"/>
      <c r="D246" s="230"/>
      <c r="E246" s="230"/>
      <c r="F246" s="230"/>
      <c r="G246" s="230"/>
      <c r="H246" s="230"/>
      <c r="I246" s="230"/>
      <c r="J246" s="230"/>
      <c r="K246" s="230"/>
      <c r="L246" s="230"/>
      <c r="M246" s="230"/>
      <c r="N246" s="230"/>
      <c r="O246" s="230"/>
      <c r="P246" s="230"/>
      <c r="Q246" s="230"/>
      <c r="R246" s="230"/>
      <c r="S246" s="230"/>
      <c r="T246" s="230"/>
      <c r="U246" s="230"/>
      <c r="V246" s="230"/>
      <c r="W246" s="230"/>
      <c r="X246" s="230"/>
      <c r="Y246" s="231"/>
      <c r="AA246" s="160"/>
    </row>
    <row r="247" spans="1:27" ht="15" customHeight="1" x14ac:dyDescent="0.25">
      <c r="A247" s="181" t="s">
        <v>37</v>
      </c>
      <c r="B247" s="182">
        <f t="shared" ref="B247:B258" si="68">E247+H247+K247+N247+Q247+T247+W247</f>
        <v>79.260000000000005</v>
      </c>
      <c r="C247" s="182">
        <f t="shared" ref="C247:C258" si="69">F247+I247+L247+O247+R247+U247+X247</f>
        <v>69590.42</v>
      </c>
      <c r="D247" s="182">
        <f t="shared" ref="D247:D258" si="70">G247+J247+M247+P247+S247+V247+Y247</f>
        <v>1608225.2699999998</v>
      </c>
      <c r="E247" s="182">
        <v>31.41</v>
      </c>
      <c r="F247" s="182">
        <v>27584</v>
      </c>
      <c r="G247" s="182">
        <v>787939.59</v>
      </c>
      <c r="H247" s="182">
        <v>44.1</v>
      </c>
      <c r="I247" s="182">
        <v>38702.42</v>
      </c>
      <c r="J247" s="182">
        <v>758282.5</v>
      </c>
      <c r="K247" s="182">
        <v>3.75</v>
      </c>
      <c r="L247" s="182">
        <v>3304</v>
      </c>
      <c r="M247" s="182">
        <v>62003.18</v>
      </c>
      <c r="N247" s="182"/>
      <c r="O247" s="182"/>
      <c r="P247" s="182"/>
      <c r="Q247" s="182"/>
      <c r="R247" s="182"/>
      <c r="S247" s="182"/>
      <c r="T247" s="182"/>
      <c r="U247" s="182"/>
      <c r="V247" s="182"/>
      <c r="W247" s="182"/>
      <c r="X247" s="182"/>
      <c r="Y247" s="182"/>
      <c r="Z247" s="41">
        <v>1</v>
      </c>
    </row>
    <row r="248" spans="1:27" ht="15" customHeight="1" x14ac:dyDescent="0.25">
      <c r="A248" s="163" t="s">
        <v>38</v>
      </c>
      <c r="B248" s="164">
        <f t="shared" si="68"/>
        <v>57.2</v>
      </c>
      <c r="C248" s="164">
        <f t="shared" si="69"/>
        <v>50256.58</v>
      </c>
      <c r="D248" s="164">
        <f t="shared" si="70"/>
        <v>1164789.03</v>
      </c>
      <c r="E248" s="164">
        <v>19.05</v>
      </c>
      <c r="F248" s="164">
        <v>16743.810000000001</v>
      </c>
      <c r="G248" s="165">
        <v>508556.48</v>
      </c>
      <c r="H248" s="164">
        <v>35.18</v>
      </c>
      <c r="I248" s="164">
        <v>30895.55</v>
      </c>
      <c r="J248" s="164">
        <v>606553.04</v>
      </c>
      <c r="K248" s="164">
        <v>2.97</v>
      </c>
      <c r="L248" s="164">
        <v>2617.2199999999998</v>
      </c>
      <c r="M248" s="164">
        <v>49679.51</v>
      </c>
      <c r="N248" s="164"/>
      <c r="O248" s="164"/>
      <c r="P248" s="164"/>
      <c r="Q248" s="164"/>
      <c r="R248" s="164"/>
      <c r="S248" s="164"/>
      <c r="T248" s="164"/>
      <c r="U248" s="164"/>
      <c r="V248" s="164"/>
      <c r="W248" s="164"/>
      <c r="X248" s="164"/>
      <c r="Y248" s="164"/>
      <c r="Z248" s="41">
        <v>0</v>
      </c>
    </row>
    <row r="249" spans="1:27" ht="15" customHeight="1" x14ac:dyDescent="0.25">
      <c r="A249" s="163" t="s">
        <v>39</v>
      </c>
      <c r="B249" s="164">
        <f t="shared" si="68"/>
        <v>0</v>
      </c>
      <c r="C249" s="164">
        <f t="shared" si="69"/>
        <v>0</v>
      </c>
      <c r="D249" s="164">
        <f t="shared" si="70"/>
        <v>1175.9100000000001</v>
      </c>
      <c r="E249" s="164"/>
      <c r="F249" s="164"/>
      <c r="G249" s="165">
        <v>1175.9100000000001</v>
      </c>
      <c r="H249" s="164"/>
      <c r="I249" s="164"/>
      <c r="J249" s="164"/>
      <c r="K249" s="164"/>
      <c r="L249" s="164"/>
      <c r="M249" s="164"/>
      <c r="N249" s="164"/>
      <c r="O249" s="164"/>
      <c r="P249" s="164"/>
      <c r="Q249" s="164"/>
      <c r="R249" s="164"/>
      <c r="S249" s="164"/>
      <c r="T249" s="164"/>
      <c r="U249" s="164"/>
      <c r="V249" s="164"/>
      <c r="W249" s="164"/>
      <c r="X249" s="164"/>
      <c r="Y249" s="164"/>
      <c r="Z249" s="41">
        <v>0</v>
      </c>
    </row>
    <row r="250" spans="1:27" ht="15" customHeight="1" x14ac:dyDescent="0.25">
      <c r="A250" s="163" t="s">
        <v>40</v>
      </c>
      <c r="B250" s="164">
        <f t="shared" si="68"/>
        <v>22.05</v>
      </c>
      <c r="C250" s="164">
        <f t="shared" si="69"/>
        <v>19333.84</v>
      </c>
      <c r="D250" s="164">
        <f t="shared" si="70"/>
        <v>442260.33</v>
      </c>
      <c r="E250" s="164">
        <v>12.36</v>
      </c>
      <c r="F250" s="164">
        <v>10840.19</v>
      </c>
      <c r="G250" s="165">
        <v>278207.2</v>
      </c>
      <c r="H250" s="164">
        <v>8.91</v>
      </c>
      <c r="I250" s="164">
        <v>7806.87</v>
      </c>
      <c r="J250" s="164">
        <v>151729.46</v>
      </c>
      <c r="K250" s="164">
        <v>0.78</v>
      </c>
      <c r="L250" s="164">
        <v>686.78</v>
      </c>
      <c r="M250" s="164">
        <v>12323.67</v>
      </c>
      <c r="N250" s="164"/>
      <c r="O250" s="164"/>
      <c r="P250" s="164"/>
      <c r="Q250" s="164"/>
      <c r="R250" s="164"/>
      <c r="S250" s="164"/>
      <c r="T250" s="164"/>
      <c r="U250" s="164"/>
      <c r="V250" s="164"/>
      <c r="W250" s="164"/>
      <c r="X250" s="164"/>
      <c r="Y250" s="164"/>
      <c r="Z250" s="41">
        <v>0</v>
      </c>
    </row>
    <row r="251" spans="1:27" ht="15" customHeight="1" x14ac:dyDescent="0.25">
      <c r="A251" s="181" t="s">
        <v>41</v>
      </c>
      <c r="B251" s="182">
        <f t="shared" si="68"/>
        <v>3.3499999999999996</v>
      </c>
      <c r="C251" s="182">
        <f t="shared" si="69"/>
        <v>2923.1800000000003</v>
      </c>
      <c r="D251" s="182">
        <f t="shared" si="70"/>
        <v>51121.61</v>
      </c>
      <c r="E251" s="182">
        <v>1</v>
      </c>
      <c r="F251" s="182">
        <v>876</v>
      </c>
      <c r="G251" s="182">
        <v>21625.02</v>
      </c>
      <c r="H251" s="182">
        <v>2.11</v>
      </c>
      <c r="I251" s="182">
        <v>1847.18</v>
      </c>
      <c r="J251" s="182">
        <v>26428.52</v>
      </c>
      <c r="K251" s="182">
        <v>0.24</v>
      </c>
      <c r="L251" s="182">
        <v>200</v>
      </c>
      <c r="M251" s="182">
        <v>3068.07</v>
      </c>
      <c r="N251" s="182"/>
      <c r="O251" s="182"/>
      <c r="P251" s="182"/>
      <c r="Q251" s="182"/>
      <c r="R251" s="182"/>
      <c r="S251" s="182"/>
      <c r="T251" s="182"/>
      <c r="U251" s="182"/>
      <c r="V251" s="182"/>
      <c r="W251" s="182"/>
      <c r="X251" s="182"/>
      <c r="Y251" s="182"/>
      <c r="Z251" s="41">
        <v>1</v>
      </c>
    </row>
    <row r="252" spans="1:27" ht="15" customHeight="1" x14ac:dyDescent="0.25">
      <c r="A252" s="181" t="s">
        <v>42</v>
      </c>
      <c r="B252" s="182">
        <f t="shared" si="68"/>
        <v>14.95</v>
      </c>
      <c r="C252" s="182">
        <f t="shared" si="69"/>
        <v>13021.26</v>
      </c>
      <c r="D252" s="182">
        <f t="shared" si="70"/>
        <v>456592.59</v>
      </c>
      <c r="E252" s="182">
        <v>7.44</v>
      </c>
      <c r="F252" s="182">
        <v>6501.69</v>
      </c>
      <c r="G252" s="182">
        <v>295924.69</v>
      </c>
      <c r="H252" s="182">
        <v>7.06</v>
      </c>
      <c r="I252" s="182">
        <v>6124.45</v>
      </c>
      <c r="J252" s="182">
        <v>153561.89000000001</v>
      </c>
      <c r="K252" s="182">
        <v>0.45</v>
      </c>
      <c r="L252" s="182">
        <v>395.12</v>
      </c>
      <c r="M252" s="182">
        <v>7106.01</v>
      </c>
      <c r="N252" s="182"/>
      <c r="O252" s="182"/>
      <c r="P252" s="182"/>
      <c r="Q252" s="182"/>
      <c r="R252" s="182"/>
      <c r="S252" s="182"/>
      <c r="T252" s="182"/>
      <c r="U252" s="182"/>
      <c r="V252" s="182"/>
      <c r="W252" s="182"/>
      <c r="X252" s="182"/>
      <c r="Y252" s="182"/>
      <c r="Z252" s="41">
        <v>1</v>
      </c>
    </row>
    <row r="253" spans="1:27" ht="15" customHeight="1" x14ac:dyDescent="0.25">
      <c r="A253" s="163" t="s">
        <v>43</v>
      </c>
      <c r="B253" s="164">
        <f t="shared" si="68"/>
        <v>11.82</v>
      </c>
      <c r="C253" s="164">
        <f t="shared" si="69"/>
        <v>10268.4</v>
      </c>
      <c r="D253" s="164">
        <f t="shared" si="70"/>
        <v>389049.79000000004</v>
      </c>
      <c r="E253" s="164">
        <v>7.19</v>
      </c>
      <c r="F253" s="164">
        <v>6281.95</v>
      </c>
      <c r="G253" s="165">
        <v>287336.26</v>
      </c>
      <c r="H253" s="164">
        <v>4.63</v>
      </c>
      <c r="I253" s="164">
        <v>3986.45</v>
      </c>
      <c r="J253" s="164">
        <v>101713.53</v>
      </c>
      <c r="K253" s="164"/>
      <c r="L253" s="164"/>
      <c r="M253" s="164"/>
      <c r="N253" s="164"/>
      <c r="O253" s="164"/>
      <c r="P253" s="164"/>
      <c r="Q253" s="164"/>
      <c r="R253" s="164"/>
      <c r="S253" s="164"/>
      <c r="T253" s="164"/>
      <c r="U253" s="164"/>
      <c r="V253" s="164"/>
      <c r="W253" s="164"/>
      <c r="X253" s="164"/>
      <c r="Y253" s="164"/>
      <c r="Z253" s="41">
        <v>0</v>
      </c>
    </row>
    <row r="254" spans="1:27" ht="15" customHeight="1" x14ac:dyDescent="0.25">
      <c r="A254" s="163" t="s">
        <v>44</v>
      </c>
      <c r="B254" s="164">
        <f t="shared" si="68"/>
        <v>0.88000000000000012</v>
      </c>
      <c r="C254" s="164">
        <f t="shared" si="69"/>
        <v>763</v>
      </c>
      <c r="D254" s="164">
        <f t="shared" si="70"/>
        <v>20570.91</v>
      </c>
      <c r="E254" s="164">
        <v>0.15</v>
      </c>
      <c r="F254" s="164">
        <v>133</v>
      </c>
      <c r="G254" s="165">
        <v>5258.15</v>
      </c>
      <c r="H254" s="164">
        <v>0.66</v>
      </c>
      <c r="I254" s="164">
        <v>570</v>
      </c>
      <c r="J254" s="164">
        <v>14182.99</v>
      </c>
      <c r="K254" s="164">
        <v>7.0000000000000007E-2</v>
      </c>
      <c r="L254" s="164">
        <v>60</v>
      </c>
      <c r="M254" s="164">
        <v>1129.77</v>
      </c>
      <c r="N254" s="164"/>
      <c r="O254" s="164"/>
      <c r="P254" s="164"/>
      <c r="Q254" s="164"/>
      <c r="R254" s="164"/>
      <c r="S254" s="164"/>
      <c r="T254" s="164"/>
      <c r="U254" s="164"/>
      <c r="V254" s="164"/>
      <c r="W254" s="164"/>
      <c r="X254" s="164"/>
      <c r="Y254" s="164"/>
      <c r="Z254" s="41">
        <v>0</v>
      </c>
    </row>
    <row r="255" spans="1:27" ht="15" customHeight="1" x14ac:dyDescent="0.25">
      <c r="A255" s="163" t="s">
        <v>45</v>
      </c>
      <c r="B255" s="164">
        <f t="shared" si="68"/>
        <v>2.2600000000000002</v>
      </c>
      <c r="C255" s="164">
        <f t="shared" si="69"/>
        <v>1989.8600000000001</v>
      </c>
      <c r="D255" s="164">
        <f t="shared" si="70"/>
        <v>46971.89</v>
      </c>
      <c r="E255" s="164">
        <v>0.1</v>
      </c>
      <c r="F255" s="164">
        <v>86.74</v>
      </c>
      <c r="G255" s="165">
        <v>3330.28</v>
      </c>
      <c r="H255" s="164">
        <v>1.78</v>
      </c>
      <c r="I255" s="164">
        <v>1568</v>
      </c>
      <c r="J255" s="164">
        <v>37665.370000000003</v>
      </c>
      <c r="K255" s="164">
        <v>0.38</v>
      </c>
      <c r="L255" s="164">
        <v>335.12</v>
      </c>
      <c r="M255" s="164">
        <v>5976.24</v>
      </c>
      <c r="N255" s="164"/>
      <c r="O255" s="164"/>
      <c r="P255" s="164"/>
      <c r="Q255" s="164"/>
      <c r="R255" s="164"/>
      <c r="S255" s="164"/>
      <c r="T255" s="164"/>
      <c r="U255" s="164"/>
      <c r="V255" s="164"/>
      <c r="W255" s="164"/>
      <c r="X255" s="164"/>
      <c r="Y255" s="164"/>
      <c r="Z255" s="41">
        <v>0</v>
      </c>
    </row>
    <row r="256" spans="1:27" ht="15" customHeight="1" x14ac:dyDescent="0.25">
      <c r="A256" s="163" t="s">
        <v>46</v>
      </c>
      <c r="B256" s="164">
        <f t="shared" si="68"/>
        <v>0</v>
      </c>
      <c r="C256" s="164">
        <f t="shared" si="69"/>
        <v>0</v>
      </c>
      <c r="D256" s="164">
        <f t="shared" si="70"/>
        <v>0</v>
      </c>
      <c r="E256" s="164"/>
      <c r="F256" s="164"/>
      <c r="G256" s="165"/>
      <c r="H256" s="164"/>
      <c r="I256" s="164"/>
      <c r="J256" s="164"/>
      <c r="K256" s="164"/>
      <c r="L256" s="164"/>
      <c r="M256" s="164"/>
      <c r="N256" s="164"/>
      <c r="O256" s="164"/>
      <c r="P256" s="164"/>
      <c r="Q256" s="164"/>
      <c r="R256" s="164"/>
      <c r="S256" s="164"/>
      <c r="T256" s="164"/>
      <c r="U256" s="164"/>
      <c r="V256" s="164"/>
      <c r="W256" s="164"/>
      <c r="X256" s="164"/>
      <c r="Y256" s="164"/>
      <c r="Z256" s="41">
        <v>0</v>
      </c>
    </row>
    <row r="257" spans="1:27" ht="15" customHeight="1" x14ac:dyDescent="0.25">
      <c r="A257" s="181" t="s">
        <v>47</v>
      </c>
      <c r="B257" s="182">
        <f t="shared" si="68"/>
        <v>0</v>
      </c>
      <c r="C257" s="182">
        <f t="shared" si="69"/>
        <v>0</v>
      </c>
      <c r="D257" s="182">
        <f t="shared" si="70"/>
        <v>0</v>
      </c>
      <c r="E257" s="182"/>
      <c r="F257" s="182"/>
      <c r="G257" s="182"/>
      <c r="H257" s="182"/>
      <c r="I257" s="182"/>
      <c r="J257" s="182"/>
      <c r="K257" s="182"/>
      <c r="L257" s="182"/>
      <c r="M257" s="182"/>
      <c r="N257" s="182"/>
      <c r="O257" s="182"/>
      <c r="P257" s="182"/>
      <c r="Q257" s="182"/>
      <c r="R257" s="182"/>
      <c r="S257" s="182"/>
      <c r="T257" s="182"/>
      <c r="U257" s="182"/>
      <c r="V257" s="182"/>
      <c r="W257" s="182"/>
      <c r="X257" s="182"/>
      <c r="Y257" s="182"/>
      <c r="Z257" s="41">
        <v>1</v>
      </c>
    </row>
    <row r="258" spans="1:27" ht="15" customHeight="1" x14ac:dyDescent="0.25">
      <c r="A258" s="181" t="s">
        <v>48</v>
      </c>
      <c r="B258" s="182">
        <f t="shared" si="68"/>
        <v>0</v>
      </c>
      <c r="C258" s="182">
        <f t="shared" si="69"/>
        <v>0</v>
      </c>
      <c r="D258" s="182">
        <f t="shared" si="70"/>
        <v>0</v>
      </c>
      <c r="E258" s="182"/>
      <c r="F258" s="182"/>
      <c r="G258" s="182"/>
      <c r="H258" s="182"/>
      <c r="I258" s="182"/>
      <c r="J258" s="182"/>
      <c r="K258" s="182"/>
      <c r="L258" s="182"/>
      <c r="M258" s="182"/>
      <c r="N258" s="182"/>
      <c r="O258" s="182"/>
      <c r="P258" s="182"/>
      <c r="Q258" s="182"/>
      <c r="R258" s="182"/>
      <c r="S258" s="182"/>
      <c r="T258" s="182"/>
      <c r="U258" s="182"/>
      <c r="V258" s="182"/>
      <c r="W258" s="182"/>
      <c r="X258" s="182"/>
      <c r="Y258" s="182"/>
      <c r="Z258" s="41">
        <v>1</v>
      </c>
    </row>
    <row r="259" spans="1:27" s="44" customFormat="1" x14ac:dyDescent="0.25">
      <c r="A259" s="161" t="s">
        <v>18</v>
      </c>
      <c r="B259" s="162">
        <f t="shared" ref="B259:Y259" si="71">SUMIF($Z247:$Z258,"=1",B247:B258)</f>
        <v>97.56</v>
      </c>
      <c r="C259" s="162">
        <f t="shared" si="71"/>
        <v>85534.86</v>
      </c>
      <c r="D259" s="162">
        <f t="shared" si="71"/>
        <v>2115939.4699999997</v>
      </c>
      <c r="E259" s="162">
        <f t="shared" si="71"/>
        <v>39.849999999999994</v>
      </c>
      <c r="F259" s="162">
        <f t="shared" si="71"/>
        <v>34961.69</v>
      </c>
      <c r="G259" s="162">
        <f t="shared" si="71"/>
        <v>1105489.3</v>
      </c>
      <c r="H259" s="162">
        <f t="shared" si="71"/>
        <v>53.27</v>
      </c>
      <c r="I259" s="162">
        <f t="shared" si="71"/>
        <v>46674.049999999996</v>
      </c>
      <c r="J259" s="162">
        <f t="shared" si="71"/>
        <v>938272.91</v>
      </c>
      <c r="K259" s="162">
        <f t="shared" si="71"/>
        <v>4.4400000000000004</v>
      </c>
      <c r="L259" s="162">
        <f t="shared" si="71"/>
        <v>3899.12</v>
      </c>
      <c r="M259" s="162">
        <f t="shared" si="71"/>
        <v>72177.259999999995</v>
      </c>
      <c r="N259" s="162">
        <f t="shared" si="71"/>
        <v>0</v>
      </c>
      <c r="O259" s="162">
        <f t="shared" si="71"/>
        <v>0</v>
      </c>
      <c r="P259" s="162">
        <f t="shared" si="71"/>
        <v>0</v>
      </c>
      <c r="Q259" s="162">
        <f t="shared" si="71"/>
        <v>0</v>
      </c>
      <c r="R259" s="162">
        <f t="shared" si="71"/>
        <v>0</v>
      </c>
      <c r="S259" s="162">
        <f t="shared" si="71"/>
        <v>0</v>
      </c>
      <c r="T259" s="162">
        <f t="shared" si="71"/>
        <v>0</v>
      </c>
      <c r="U259" s="162">
        <f t="shared" si="71"/>
        <v>0</v>
      </c>
      <c r="V259" s="162">
        <f t="shared" si="71"/>
        <v>0</v>
      </c>
      <c r="W259" s="162">
        <f t="shared" si="71"/>
        <v>0</v>
      </c>
      <c r="X259" s="162">
        <f t="shared" si="71"/>
        <v>0</v>
      </c>
      <c r="Y259" s="162">
        <f t="shared" si="71"/>
        <v>0</v>
      </c>
    </row>
    <row r="260" spans="1:27" x14ac:dyDescent="0.25">
      <c r="A260" s="229" t="s">
        <v>66</v>
      </c>
      <c r="B260" s="230"/>
      <c r="C260" s="230"/>
      <c r="D260" s="230"/>
      <c r="E260" s="230"/>
      <c r="F260" s="230"/>
      <c r="G260" s="230"/>
      <c r="H260" s="230"/>
      <c r="I260" s="230"/>
      <c r="J260" s="230"/>
      <c r="K260" s="230"/>
      <c r="L260" s="230"/>
      <c r="M260" s="230"/>
      <c r="N260" s="230"/>
      <c r="O260" s="230"/>
      <c r="P260" s="230"/>
      <c r="Q260" s="230"/>
      <c r="R260" s="230"/>
      <c r="S260" s="230"/>
      <c r="T260" s="230"/>
      <c r="U260" s="230"/>
      <c r="V260" s="230"/>
      <c r="W260" s="230"/>
      <c r="X260" s="230"/>
      <c r="Y260" s="231"/>
      <c r="AA260" s="160"/>
    </row>
    <row r="261" spans="1:27" ht="15" customHeight="1" x14ac:dyDescent="0.25">
      <c r="A261" s="181" t="s">
        <v>37</v>
      </c>
      <c r="B261" s="182">
        <f t="shared" ref="B261:B272" si="72">E261+H261+K261+N261+Q261+T261+W261</f>
        <v>58.58</v>
      </c>
      <c r="C261" s="182">
        <f t="shared" ref="C261:C272" si="73">F261+I261+L261+O261+R261+U261+X261</f>
        <v>51502</v>
      </c>
      <c r="D261" s="182">
        <f t="shared" ref="D261:D272" si="74">G261+J261+M261+P261+S261+V261+Y261</f>
        <v>956861.23</v>
      </c>
      <c r="E261" s="182">
        <v>16.41</v>
      </c>
      <c r="F261" s="182">
        <v>14422</v>
      </c>
      <c r="G261" s="182">
        <v>411295.81</v>
      </c>
      <c r="H261" s="182">
        <v>15.1</v>
      </c>
      <c r="I261" s="182">
        <v>13272</v>
      </c>
      <c r="J261" s="182">
        <v>224019.09</v>
      </c>
      <c r="K261" s="182">
        <v>27.07</v>
      </c>
      <c r="L261" s="182">
        <v>23808</v>
      </c>
      <c r="M261" s="182">
        <v>321546.33</v>
      </c>
      <c r="N261" s="182"/>
      <c r="O261" s="182"/>
      <c r="P261" s="182"/>
      <c r="Q261" s="182"/>
      <c r="R261" s="182"/>
      <c r="S261" s="182"/>
      <c r="T261" s="182"/>
      <c r="U261" s="182"/>
      <c r="V261" s="182"/>
      <c r="W261" s="182"/>
      <c r="X261" s="182"/>
      <c r="Y261" s="182"/>
      <c r="Z261" s="41">
        <v>1</v>
      </c>
    </row>
    <row r="262" spans="1:27" ht="15" customHeight="1" x14ac:dyDescent="0.25">
      <c r="A262" s="163" t="s">
        <v>38</v>
      </c>
      <c r="B262" s="164">
        <f t="shared" si="72"/>
        <v>47.06</v>
      </c>
      <c r="C262" s="164">
        <f t="shared" si="73"/>
        <v>41385.399999999994</v>
      </c>
      <c r="D262" s="164">
        <f t="shared" si="74"/>
        <v>749929</v>
      </c>
      <c r="E262" s="164">
        <v>12.16</v>
      </c>
      <c r="F262" s="164">
        <v>10695.84</v>
      </c>
      <c r="G262" s="165">
        <v>297335.15000000002</v>
      </c>
      <c r="H262" s="164">
        <v>12.63</v>
      </c>
      <c r="I262" s="164">
        <v>11090.14</v>
      </c>
      <c r="J262" s="164">
        <v>187359.23</v>
      </c>
      <c r="K262" s="164">
        <v>22.27</v>
      </c>
      <c r="L262" s="164">
        <v>19599.419999999998</v>
      </c>
      <c r="M262" s="164">
        <v>265234.62</v>
      </c>
      <c r="N262" s="164"/>
      <c r="O262" s="164"/>
      <c r="P262" s="164"/>
      <c r="Q262" s="164"/>
      <c r="R262" s="164"/>
      <c r="S262" s="164"/>
      <c r="T262" s="164"/>
      <c r="U262" s="164"/>
      <c r="V262" s="164"/>
      <c r="W262" s="164"/>
      <c r="X262" s="164"/>
      <c r="Y262" s="164"/>
      <c r="Z262" s="41">
        <v>0</v>
      </c>
    </row>
    <row r="263" spans="1:27" ht="15" customHeight="1" x14ac:dyDescent="0.25">
      <c r="A263" s="163" t="s">
        <v>39</v>
      </c>
      <c r="B263" s="164">
        <f t="shared" si="72"/>
        <v>0</v>
      </c>
      <c r="C263" s="164">
        <f t="shared" si="73"/>
        <v>0</v>
      </c>
      <c r="D263" s="164">
        <f t="shared" si="74"/>
        <v>7752.2000000000007</v>
      </c>
      <c r="E263" s="164"/>
      <c r="F263" s="164"/>
      <c r="G263" s="165">
        <v>5883.43</v>
      </c>
      <c r="H263" s="164"/>
      <c r="I263" s="164"/>
      <c r="J263" s="164">
        <v>871.08</v>
      </c>
      <c r="K263" s="164"/>
      <c r="L263" s="164"/>
      <c r="M263" s="164">
        <v>997.69</v>
      </c>
      <c r="N263" s="164"/>
      <c r="O263" s="164"/>
      <c r="P263" s="164"/>
      <c r="Q263" s="164"/>
      <c r="R263" s="164"/>
      <c r="S263" s="164"/>
      <c r="T263" s="164"/>
      <c r="U263" s="164"/>
      <c r="V263" s="164"/>
      <c r="W263" s="164"/>
      <c r="X263" s="164"/>
      <c r="Y263" s="164"/>
      <c r="Z263" s="41">
        <v>0</v>
      </c>
    </row>
    <row r="264" spans="1:27" ht="15" customHeight="1" x14ac:dyDescent="0.25">
      <c r="A264" s="163" t="s">
        <v>40</v>
      </c>
      <c r="B264" s="164">
        <f t="shared" si="72"/>
        <v>11.530000000000001</v>
      </c>
      <c r="C264" s="164">
        <f t="shared" si="73"/>
        <v>10116.6</v>
      </c>
      <c r="D264" s="164">
        <f t="shared" si="74"/>
        <v>199180.03</v>
      </c>
      <c r="E264" s="164">
        <v>4.25</v>
      </c>
      <c r="F264" s="164">
        <v>3726.16</v>
      </c>
      <c r="G264" s="165">
        <v>108077.23</v>
      </c>
      <c r="H264" s="164">
        <v>2.48</v>
      </c>
      <c r="I264" s="164">
        <v>2181.86</v>
      </c>
      <c r="J264" s="164">
        <v>35788.78</v>
      </c>
      <c r="K264" s="164">
        <v>4.8</v>
      </c>
      <c r="L264" s="164">
        <v>4208.58</v>
      </c>
      <c r="M264" s="164">
        <v>55314.02</v>
      </c>
      <c r="N264" s="164"/>
      <c r="O264" s="164"/>
      <c r="P264" s="164"/>
      <c r="Q264" s="164"/>
      <c r="R264" s="164"/>
      <c r="S264" s="164"/>
      <c r="T264" s="164"/>
      <c r="U264" s="164"/>
      <c r="V264" s="164"/>
      <c r="W264" s="164"/>
      <c r="X264" s="164"/>
      <c r="Y264" s="164"/>
      <c r="Z264" s="41">
        <v>0</v>
      </c>
    </row>
    <row r="265" spans="1:27" ht="15" customHeight="1" x14ac:dyDescent="0.25">
      <c r="A265" s="181" t="s">
        <v>41</v>
      </c>
      <c r="B265" s="182">
        <f t="shared" si="72"/>
        <v>2.12</v>
      </c>
      <c r="C265" s="182">
        <f t="shared" si="73"/>
        <v>1842</v>
      </c>
      <c r="D265" s="182">
        <f t="shared" si="74"/>
        <v>24137.800000000003</v>
      </c>
      <c r="E265" s="182">
        <v>0.35</v>
      </c>
      <c r="F265" s="182">
        <v>300</v>
      </c>
      <c r="G265" s="182">
        <v>7930.52</v>
      </c>
      <c r="H265" s="182">
        <v>0.52</v>
      </c>
      <c r="I265" s="182">
        <v>448</v>
      </c>
      <c r="J265" s="182">
        <v>5481.35</v>
      </c>
      <c r="K265" s="182">
        <v>1.25</v>
      </c>
      <c r="L265" s="182">
        <v>1094</v>
      </c>
      <c r="M265" s="182">
        <v>10725.93</v>
      </c>
      <c r="N265" s="182"/>
      <c r="O265" s="182"/>
      <c r="P265" s="182"/>
      <c r="Q265" s="182"/>
      <c r="R265" s="182"/>
      <c r="S265" s="182"/>
      <c r="T265" s="182"/>
      <c r="U265" s="182"/>
      <c r="V265" s="182"/>
      <c r="W265" s="182"/>
      <c r="X265" s="182"/>
      <c r="Y265" s="182"/>
      <c r="Z265" s="41">
        <v>1</v>
      </c>
    </row>
    <row r="266" spans="1:27" ht="15" customHeight="1" x14ac:dyDescent="0.25">
      <c r="A266" s="181" t="s">
        <v>42</v>
      </c>
      <c r="B266" s="182">
        <f t="shared" si="72"/>
        <v>5.14</v>
      </c>
      <c r="C266" s="182">
        <f t="shared" si="73"/>
        <v>4500.43</v>
      </c>
      <c r="D266" s="182">
        <f t="shared" si="74"/>
        <v>146043.32999999999</v>
      </c>
      <c r="E266" s="182">
        <v>3.01</v>
      </c>
      <c r="F266" s="182">
        <v>2627.98</v>
      </c>
      <c r="G266" s="182">
        <v>116019.73</v>
      </c>
      <c r="H266" s="182">
        <v>1.0900000000000001</v>
      </c>
      <c r="I266" s="182">
        <v>954.27</v>
      </c>
      <c r="J266" s="182">
        <v>16529.89</v>
      </c>
      <c r="K266" s="182">
        <v>1.04</v>
      </c>
      <c r="L266" s="182">
        <v>918.18</v>
      </c>
      <c r="M266" s="182">
        <v>13493.71</v>
      </c>
      <c r="N266" s="182"/>
      <c r="O266" s="182"/>
      <c r="P266" s="182"/>
      <c r="Q266" s="182"/>
      <c r="R266" s="182"/>
      <c r="S266" s="182"/>
      <c r="T266" s="182"/>
      <c r="U266" s="182"/>
      <c r="V266" s="182"/>
      <c r="W266" s="182"/>
      <c r="X266" s="182"/>
      <c r="Y266" s="182"/>
      <c r="Z266" s="41">
        <v>1</v>
      </c>
    </row>
    <row r="267" spans="1:27" ht="15" customHeight="1" x14ac:dyDescent="0.25">
      <c r="A267" s="163" t="s">
        <v>43</v>
      </c>
      <c r="B267" s="164">
        <f t="shared" si="72"/>
        <v>2.52</v>
      </c>
      <c r="C267" s="164">
        <f t="shared" si="73"/>
        <v>2199.92</v>
      </c>
      <c r="D267" s="164">
        <f t="shared" si="74"/>
        <v>101290.59</v>
      </c>
      <c r="E267" s="164">
        <v>2.52</v>
      </c>
      <c r="F267" s="164">
        <v>2199.92</v>
      </c>
      <c r="G267" s="165">
        <v>101290.59</v>
      </c>
      <c r="H267" s="164"/>
      <c r="I267" s="164"/>
      <c r="J267" s="164"/>
      <c r="K267" s="164"/>
      <c r="L267" s="164"/>
      <c r="M267" s="164"/>
      <c r="N267" s="164"/>
      <c r="O267" s="164"/>
      <c r="P267" s="164"/>
      <c r="Q267" s="164"/>
      <c r="R267" s="164"/>
      <c r="S267" s="164"/>
      <c r="T267" s="164"/>
      <c r="U267" s="164"/>
      <c r="V267" s="164"/>
      <c r="W267" s="164"/>
      <c r="X267" s="164"/>
      <c r="Y267" s="164"/>
      <c r="Z267" s="41">
        <v>0</v>
      </c>
    </row>
    <row r="268" spans="1:27" ht="15" customHeight="1" x14ac:dyDescent="0.25">
      <c r="A268" s="163" t="s">
        <v>44</v>
      </c>
      <c r="B268" s="164">
        <f t="shared" si="72"/>
        <v>1.25</v>
      </c>
      <c r="C268" s="164">
        <f t="shared" si="73"/>
        <v>1094.51</v>
      </c>
      <c r="D268" s="164">
        <f t="shared" si="74"/>
        <v>18848.170000000002</v>
      </c>
      <c r="E268" s="164">
        <v>0.11</v>
      </c>
      <c r="F268" s="164">
        <v>95</v>
      </c>
      <c r="G268" s="165">
        <v>3132.77</v>
      </c>
      <c r="H268" s="164">
        <v>0.6</v>
      </c>
      <c r="I268" s="164">
        <v>528.51</v>
      </c>
      <c r="J268" s="164">
        <v>9010.44</v>
      </c>
      <c r="K268" s="164">
        <v>0.54</v>
      </c>
      <c r="L268" s="164">
        <v>471</v>
      </c>
      <c r="M268" s="164">
        <v>6704.96</v>
      </c>
      <c r="N268" s="164"/>
      <c r="O268" s="164"/>
      <c r="P268" s="164"/>
      <c r="Q268" s="164"/>
      <c r="R268" s="164"/>
      <c r="S268" s="164"/>
      <c r="T268" s="164"/>
      <c r="U268" s="164"/>
      <c r="V268" s="164"/>
      <c r="W268" s="164"/>
      <c r="X268" s="164"/>
      <c r="Y268" s="164"/>
      <c r="Z268" s="41">
        <v>0</v>
      </c>
    </row>
    <row r="269" spans="1:27" ht="15" customHeight="1" x14ac:dyDescent="0.25">
      <c r="A269" s="163" t="s">
        <v>45</v>
      </c>
      <c r="B269" s="164">
        <f t="shared" si="72"/>
        <v>1.1499999999999999</v>
      </c>
      <c r="C269" s="164">
        <f t="shared" si="73"/>
        <v>1020.3</v>
      </c>
      <c r="D269" s="164">
        <f t="shared" si="74"/>
        <v>18600.38</v>
      </c>
      <c r="E269" s="164">
        <v>0.17</v>
      </c>
      <c r="F269" s="164">
        <v>147.36000000000001</v>
      </c>
      <c r="G269" s="165">
        <v>4292.18</v>
      </c>
      <c r="H269" s="164">
        <v>0.48</v>
      </c>
      <c r="I269" s="164">
        <v>425.76</v>
      </c>
      <c r="J269" s="164">
        <v>7519.45</v>
      </c>
      <c r="K269" s="164">
        <v>0.5</v>
      </c>
      <c r="L269" s="164">
        <v>447.18</v>
      </c>
      <c r="M269" s="164">
        <v>6788.75</v>
      </c>
      <c r="N269" s="164"/>
      <c r="O269" s="164"/>
      <c r="P269" s="164"/>
      <c r="Q269" s="164"/>
      <c r="R269" s="164"/>
      <c r="S269" s="164"/>
      <c r="T269" s="164"/>
      <c r="U269" s="164"/>
      <c r="V269" s="164"/>
      <c r="W269" s="164"/>
      <c r="X269" s="164"/>
      <c r="Y269" s="164"/>
      <c r="Z269" s="41">
        <v>0</v>
      </c>
    </row>
    <row r="270" spans="1:27" ht="15" customHeight="1" x14ac:dyDescent="0.25">
      <c r="A270" s="163" t="s">
        <v>46</v>
      </c>
      <c r="B270" s="164">
        <f t="shared" si="72"/>
        <v>0.22</v>
      </c>
      <c r="C270" s="164">
        <f t="shared" si="73"/>
        <v>185.7</v>
      </c>
      <c r="D270" s="164">
        <f t="shared" si="74"/>
        <v>7304.19</v>
      </c>
      <c r="E270" s="164">
        <v>0.22</v>
      </c>
      <c r="F270" s="164">
        <v>185.7</v>
      </c>
      <c r="G270" s="165">
        <v>7304.19</v>
      </c>
      <c r="H270" s="164"/>
      <c r="I270" s="164"/>
      <c r="J270" s="164"/>
      <c r="K270" s="164"/>
      <c r="L270" s="164"/>
      <c r="M270" s="164"/>
      <c r="N270" s="164"/>
      <c r="O270" s="164"/>
      <c r="P270" s="164"/>
      <c r="Q270" s="164"/>
      <c r="R270" s="164"/>
      <c r="S270" s="164"/>
      <c r="T270" s="164"/>
      <c r="U270" s="164"/>
      <c r="V270" s="164"/>
      <c r="W270" s="164"/>
      <c r="X270" s="164"/>
      <c r="Y270" s="164"/>
      <c r="Z270" s="41">
        <v>0</v>
      </c>
    </row>
    <row r="271" spans="1:27" ht="15" customHeight="1" x14ac:dyDescent="0.25">
      <c r="A271" s="181" t="s">
        <v>47</v>
      </c>
      <c r="B271" s="182">
        <f t="shared" si="72"/>
        <v>0</v>
      </c>
      <c r="C271" s="182">
        <f t="shared" si="73"/>
        <v>0</v>
      </c>
      <c r="D271" s="182">
        <f t="shared" si="74"/>
        <v>0</v>
      </c>
      <c r="E271" s="182"/>
      <c r="F271" s="182"/>
      <c r="G271" s="182"/>
      <c r="H271" s="182"/>
      <c r="I271" s="182"/>
      <c r="J271" s="182"/>
      <c r="K271" s="182"/>
      <c r="L271" s="182"/>
      <c r="M271" s="182"/>
      <c r="N271" s="182"/>
      <c r="O271" s="182"/>
      <c r="P271" s="182"/>
      <c r="Q271" s="182"/>
      <c r="R271" s="182"/>
      <c r="S271" s="182"/>
      <c r="T271" s="182"/>
      <c r="U271" s="182"/>
      <c r="V271" s="182"/>
      <c r="W271" s="182"/>
      <c r="X271" s="182"/>
      <c r="Y271" s="182"/>
      <c r="Z271" s="41">
        <v>1</v>
      </c>
    </row>
    <row r="272" spans="1:27" ht="15" customHeight="1" x14ac:dyDescent="0.25">
      <c r="A272" s="181" t="s">
        <v>48</v>
      </c>
      <c r="B272" s="182">
        <f t="shared" si="72"/>
        <v>3.03</v>
      </c>
      <c r="C272" s="182">
        <f t="shared" si="73"/>
        <v>2660.02</v>
      </c>
      <c r="D272" s="182">
        <f t="shared" si="74"/>
        <v>12381.24</v>
      </c>
      <c r="E272" s="182">
        <v>3.03</v>
      </c>
      <c r="F272" s="182">
        <v>2660.02</v>
      </c>
      <c r="G272" s="182">
        <v>12381.24</v>
      </c>
      <c r="H272" s="182"/>
      <c r="I272" s="182"/>
      <c r="J272" s="182"/>
      <c r="K272" s="182"/>
      <c r="L272" s="182"/>
      <c r="M272" s="182"/>
      <c r="N272" s="182"/>
      <c r="O272" s="182"/>
      <c r="P272" s="182"/>
      <c r="Q272" s="182"/>
      <c r="R272" s="182"/>
      <c r="S272" s="182"/>
      <c r="T272" s="182"/>
      <c r="U272" s="182"/>
      <c r="V272" s="182"/>
      <c r="W272" s="182"/>
      <c r="X272" s="182"/>
      <c r="Y272" s="182"/>
      <c r="Z272" s="41">
        <v>1</v>
      </c>
    </row>
    <row r="273" spans="1:27" s="44" customFormat="1" x14ac:dyDescent="0.25">
      <c r="A273" s="161" t="s">
        <v>18</v>
      </c>
      <c r="B273" s="162">
        <f t="shared" ref="B273:Y273" si="75">SUMIF($Z261:$Z272,"=1",B261:B272)</f>
        <v>68.86999999999999</v>
      </c>
      <c r="C273" s="162">
        <f t="shared" si="75"/>
        <v>60504.45</v>
      </c>
      <c r="D273" s="162">
        <f t="shared" si="75"/>
        <v>1139423.6000000001</v>
      </c>
      <c r="E273" s="162">
        <f t="shared" si="75"/>
        <v>22.800000000000004</v>
      </c>
      <c r="F273" s="162">
        <f t="shared" si="75"/>
        <v>20010</v>
      </c>
      <c r="G273" s="162">
        <f t="shared" si="75"/>
        <v>547627.30000000005</v>
      </c>
      <c r="H273" s="162">
        <f t="shared" si="75"/>
        <v>16.71</v>
      </c>
      <c r="I273" s="162">
        <f t="shared" si="75"/>
        <v>14674.27</v>
      </c>
      <c r="J273" s="162">
        <f t="shared" si="75"/>
        <v>246030.33000000002</v>
      </c>
      <c r="K273" s="162">
        <f t="shared" si="75"/>
        <v>29.36</v>
      </c>
      <c r="L273" s="162">
        <f t="shared" si="75"/>
        <v>25820.18</v>
      </c>
      <c r="M273" s="162">
        <f t="shared" si="75"/>
        <v>345765.97000000003</v>
      </c>
      <c r="N273" s="162">
        <f t="shared" si="75"/>
        <v>0</v>
      </c>
      <c r="O273" s="162">
        <f t="shared" si="75"/>
        <v>0</v>
      </c>
      <c r="P273" s="162">
        <f t="shared" si="75"/>
        <v>0</v>
      </c>
      <c r="Q273" s="162">
        <f t="shared" si="75"/>
        <v>0</v>
      </c>
      <c r="R273" s="162">
        <f t="shared" si="75"/>
        <v>0</v>
      </c>
      <c r="S273" s="162">
        <f t="shared" si="75"/>
        <v>0</v>
      </c>
      <c r="T273" s="162">
        <f t="shared" si="75"/>
        <v>0</v>
      </c>
      <c r="U273" s="162">
        <f t="shared" si="75"/>
        <v>0</v>
      </c>
      <c r="V273" s="162">
        <f t="shared" si="75"/>
        <v>0</v>
      </c>
      <c r="W273" s="162">
        <f t="shared" si="75"/>
        <v>0</v>
      </c>
      <c r="X273" s="162">
        <f t="shared" si="75"/>
        <v>0</v>
      </c>
      <c r="Y273" s="162">
        <f t="shared" si="75"/>
        <v>0</v>
      </c>
    </row>
    <row r="274" spans="1:27" x14ac:dyDescent="0.25">
      <c r="A274" s="229" t="s">
        <v>67</v>
      </c>
      <c r="B274" s="230"/>
      <c r="C274" s="230"/>
      <c r="D274" s="230"/>
      <c r="E274" s="230"/>
      <c r="F274" s="230"/>
      <c r="G274" s="230"/>
      <c r="H274" s="230"/>
      <c r="I274" s="230"/>
      <c r="J274" s="230"/>
      <c r="K274" s="230"/>
      <c r="L274" s="230"/>
      <c r="M274" s="230"/>
      <c r="N274" s="230"/>
      <c r="O274" s="230"/>
      <c r="P274" s="230"/>
      <c r="Q274" s="230"/>
      <c r="R274" s="230"/>
      <c r="S274" s="230"/>
      <c r="T274" s="230"/>
      <c r="U274" s="230"/>
      <c r="V274" s="230"/>
      <c r="W274" s="230"/>
      <c r="X274" s="230"/>
      <c r="Y274" s="231"/>
      <c r="AA274" s="160"/>
    </row>
    <row r="275" spans="1:27" ht="15" customHeight="1" x14ac:dyDescent="0.25">
      <c r="A275" s="181" t="s">
        <v>37</v>
      </c>
      <c r="B275" s="182">
        <f t="shared" ref="B275:B286" si="76">E275+H275+K275+N275+Q275+T275+W275</f>
        <v>34.94</v>
      </c>
      <c r="C275" s="182">
        <f t="shared" ref="C275:C286" si="77">F275+I275+L275+O275+R275+U275+X275</f>
        <v>30744</v>
      </c>
      <c r="D275" s="182">
        <f t="shared" ref="D275:D286" si="78">G275+J275+M275+P275+S275+V275+Y275</f>
        <v>583268.82000000007</v>
      </c>
      <c r="E275" s="182">
        <v>10.56</v>
      </c>
      <c r="F275" s="182">
        <v>9288</v>
      </c>
      <c r="G275" s="182">
        <v>268880.31</v>
      </c>
      <c r="H275" s="182">
        <v>12.19</v>
      </c>
      <c r="I275" s="182">
        <v>10728</v>
      </c>
      <c r="J275" s="182">
        <v>175061.48</v>
      </c>
      <c r="K275" s="182">
        <v>12.19</v>
      </c>
      <c r="L275" s="182">
        <v>10728</v>
      </c>
      <c r="M275" s="182">
        <v>139327.03</v>
      </c>
      <c r="N275" s="182"/>
      <c r="O275" s="182"/>
      <c r="P275" s="182"/>
      <c r="Q275" s="182"/>
      <c r="R275" s="182"/>
      <c r="S275" s="182"/>
      <c r="T275" s="182"/>
      <c r="U275" s="182"/>
      <c r="V275" s="182"/>
      <c r="W275" s="182"/>
      <c r="X275" s="182"/>
      <c r="Y275" s="182"/>
      <c r="Z275" s="41">
        <v>1</v>
      </c>
    </row>
    <row r="276" spans="1:27" ht="15" customHeight="1" x14ac:dyDescent="0.25">
      <c r="A276" s="163" t="s">
        <v>38</v>
      </c>
      <c r="B276" s="164">
        <f t="shared" si="76"/>
        <v>26.82</v>
      </c>
      <c r="C276" s="164">
        <f t="shared" si="77"/>
        <v>23579.59</v>
      </c>
      <c r="D276" s="164">
        <f t="shared" si="78"/>
        <v>449741.91</v>
      </c>
      <c r="E276" s="164">
        <v>7.82</v>
      </c>
      <c r="F276" s="164">
        <v>6876.87</v>
      </c>
      <c r="G276" s="165">
        <v>200792.43</v>
      </c>
      <c r="H276" s="164">
        <v>9.4600000000000009</v>
      </c>
      <c r="I276" s="164">
        <v>8303.42</v>
      </c>
      <c r="J276" s="164">
        <v>139980.94</v>
      </c>
      <c r="K276" s="164">
        <v>9.5399999999999991</v>
      </c>
      <c r="L276" s="164">
        <v>8399.2999999999993</v>
      </c>
      <c r="M276" s="164">
        <v>108968.54</v>
      </c>
      <c r="N276" s="164"/>
      <c r="O276" s="164"/>
      <c r="P276" s="164"/>
      <c r="Q276" s="164"/>
      <c r="R276" s="164"/>
      <c r="S276" s="164"/>
      <c r="T276" s="164"/>
      <c r="U276" s="164"/>
      <c r="V276" s="164"/>
      <c r="W276" s="164"/>
      <c r="X276" s="164"/>
      <c r="Y276" s="164"/>
      <c r="Z276" s="41">
        <v>0</v>
      </c>
    </row>
    <row r="277" spans="1:27" ht="15" customHeight="1" x14ac:dyDescent="0.25">
      <c r="A277" s="163" t="s">
        <v>39</v>
      </c>
      <c r="B277" s="164">
        <f t="shared" si="76"/>
        <v>0</v>
      </c>
      <c r="C277" s="164">
        <f t="shared" si="77"/>
        <v>0</v>
      </c>
      <c r="D277" s="164">
        <f t="shared" si="78"/>
        <v>587.12</v>
      </c>
      <c r="E277" s="164"/>
      <c r="F277" s="164"/>
      <c r="G277" s="165"/>
      <c r="H277" s="164"/>
      <c r="I277" s="164"/>
      <c r="J277" s="164">
        <v>587.12</v>
      </c>
      <c r="K277" s="164"/>
      <c r="L277" s="164"/>
      <c r="M277" s="164"/>
      <c r="N277" s="164"/>
      <c r="O277" s="164"/>
      <c r="P277" s="164"/>
      <c r="Q277" s="164"/>
      <c r="R277" s="164"/>
      <c r="S277" s="164"/>
      <c r="T277" s="164"/>
      <c r="U277" s="164"/>
      <c r="V277" s="164"/>
      <c r="W277" s="164"/>
      <c r="X277" s="164"/>
      <c r="Y277" s="164"/>
      <c r="Z277" s="41">
        <v>0</v>
      </c>
    </row>
    <row r="278" spans="1:27" ht="15" customHeight="1" x14ac:dyDescent="0.25">
      <c r="A278" s="163" t="s">
        <v>40</v>
      </c>
      <c r="B278" s="164">
        <f t="shared" si="76"/>
        <v>8.120000000000001</v>
      </c>
      <c r="C278" s="164">
        <f t="shared" si="77"/>
        <v>7164.41</v>
      </c>
      <c r="D278" s="164">
        <f t="shared" si="78"/>
        <v>132939.79</v>
      </c>
      <c r="E278" s="164">
        <v>2.74</v>
      </c>
      <c r="F278" s="164">
        <v>2411.13</v>
      </c>
      <c r="G278" s="165">
        <v>68087.88</v>
      </c>
      <c r="H278" s="164">
        <v>2.73</v>
      </c>
      <c r="I278" s="164">
        <v>2424.58</v>
      </c>
      <c r="J278" s="164">
        <v>34493.42</v>
      </c>
      <c r="K278" s="164">
        <v>2.65</v>
      </c>
      <c r="L278" s="164">
        <v>2328.6999999999998</v>
      </c>
      <c r="M278" s="164">
        <v>30358.49</v>
      </c>
      <c r="N278" s="164"/>
      <c r="O278" s="164"/>
      <c r="P278" s="164"/>
      <c r="Q278" s="164"/>
      <c r="R278" s="164"/>
      <c r="S278" s="164"/>
      <c r="T278" s="164"/>
      <c r="U278" s="164"/>
      <c r="V278" s="164"/>
      <c r="W278" s="164"/>
      <c r="X278" s="164"/>
      <c r="Y278" s="164"/>
      <c r="Z278" s="41">
        <v>0</v>
      </c>
    </row>
    <row r="279" spans="1:27" ht="15" customHeight="1" x14ac:dyDescent="0.25">
      <c r="A279" s="181" t="s">
        <v>41</v>
      </c>
      <c r="B279" s="182">
        <f t="shared" si="76"/>
        <v>2.94</v>
      </c>
      <c r="C279" s="182">
        <f t="shared" si="77"/>
        <v>2584</v>
      </c>
      <c r="D279" s="182">
        <f t="shared" si="78"/>
        <v>34119.480000000003</v>
      </c>
      <c r="E279" s="182">
        <v>0.31</v>
      </c>
      <c r="F279" s="182">
        <v>272</v>
      </c>
      <c r="G279" s="182">
        <v>8107.96</v>
      </c>
      <c r="H279" s="182">
        <v>0.63</v>
      </c>
      <c r="I279" s="182">
        <v>568</v>
      </c>
      <c r="J279" s="182">
        <v>6857.28</v>
      </c>
      <c r="K279" s="182">
        <v>2</v>
      </c>
      <c r="L279" s="182">
        <v>1744</v>
      </c>
      <c r="M279" s="182">
        <v>19154.240000000002</v>
      </c>
      <c r="N279" s="182"/>
      <c r="O279" s="182"/>
      <c r="P279" s="182"/>
      <c r="Q279" s="182"/>
      <c r="R279" s="182"/>
      <c r="S279" s="182"/>
      <c r="T279" s="182"/>
      <c r="U279" s="182"/>
      <c r="V279" s="182"/>
      <c r="W279" s="182"/>
      <c r="X279" s="182"/>
      <c r="Y279" s="182"/>
      <c r="Z279" s="41">
        <v>1</v>
      </c>
    </row>
    <row r="280" spans="1:27" ht="15" customHeight="1" x14ac:dyDescent="0.25">
      <c r="A280" s="181" t="s">
        <v>42</v>
      </c>
      <c r="B280" s="182">
        <f t="shared" si="76"/>
        <v>5.23</v>
      </c>
      <c r="C280" s="182">
        <f t="shared" si="77"/>
        <v>4596.51</v>
      </c>
      <c r="D280" s="182">
        <f t="shared" si="78"/>
        <v>145412.57</v>
      </c>
      <c r="E280" s="182">
        <v>3.02</v>
      </c>
      <c r="F280" s="182">
        <v>2645.32</v>
      </c>
      <c r="G280" s="182">
        <v>114965.31</v>
      </c>
      <c r="H280" s="182">
        <v>1.47</v>
      </c>
      <c r="I280" s="182">
        <v>1299.6600000000001</v>
      </c>
      <c r="J280" s="182">
        <v>21426.33</v>
      </c>
      <c r="K280" s="182">
        <v>0.74</v>
      </c>
      <c r="L280" s="182">
        <v>651.53</v>
      </c>
      <c r="M280" s="182">
        <v>9020.93</v>
      </c>
      <c r="N280" s="182"/>
      <c r="O280" s="182"/>
      <c r="P280" s="182"/>
      <c r="Q280" s="182"/>
      <c r="R280" s="182"/>
      <c r="S280" s="182"/>
      <c r="T280" s="182"/>
      <c r="U280" s="182"/>
      <c r="V280" s="182"/>
      <c r="W280" s="182"/>
      <c r="X280" s="182"/>
      <c r="Y280" s="182"/>
      <c r="Z280" s="41">
        <v>1</v>
      </c>
    </row>
    <row r="281" spans="1:27" ht="15" customHeight="1" x14ac:dyDescent="0.25">
      <c r="A281" s="163" t="s">
        <v>43</v>
      </c>
      <c r="B281" s="164">
        <f t="shared" si="76"/>
        <v>2.73</v>
      </c>
      <c r="C281" s="164">
        <f t="shared" si="77"/>
        <v>2386.98</v>
      </c>
      <c r="D281" s="164">
        <f t="shared" si="78"/>
        <v>106781.28</v>
      </c>
      <c r="E281" s="164">
        <v>2.73</v>
      </c>
      <c r="F281" s="164">
        <v>2386.98</v>
      </c>
      <c r="G281" s="165">
        <v>106781.28</v>
      </c>
      <c r="H281" s="164"/>
      <c r="I281" s="164"/>
      <c r="J281" s="164"/>
      <c r="K281" s="164"/>
      <c r="L281" s="164"/>
      <c r="M281" s="164"/>
      <c r="N281" s="164"/>
      <c r="O281" s="164"/>
      <c r="P281" s="164"/>
      <c r="Q281" s="164"/>
      <c r="R281" s="164"/>
      <c r="S281" s="164"/>
      <c r="T281" s="164"/>
      <c r="U281" s="164"/>
      <c r="V281" s="164"/>
      <c r="W281" s="164"/>
      <c r="X281" s="164"/>
      <c r="Y281" s="164"/>
      <c r="Z281" s="41">
        <v>0</v>
      </c>
    </row>
    <row r="282" spans="1:27" ht="15" customHeight="1" x14ac:dyDescent="0.25">
      <c r="A282" s="163" t="s">
        <v>44</v>
      </c>
      <c r="B282" s="164">
        <f t="shared" si="76"/>
        <v>1.4400000000000002</v>
      </c>
      <c r="C282" s="164">
        <f t="shared" si="77"/>
        <v>1284.29</v>
      </c>
      <c r="D282" s="164">
        <f t="shared" si="78"/>
        <v>22294.63</v>
      </c>
      <c r="E282" s="164">
        <v>0.1</v>
      </c>
      <c r="F282" s="164">
        <v>91</v>
      </c>
      <c r="G282" s="165">
        <v>3240.37</v>
      </c>
      <c r="H282" s="164">
        <v>1.02</v>
      </c>
      <c r="I282" s="164">
        <v>906</v>
      </c>
      <c r="J282" s="164">
        <v>15045.04</v>
      </c>
      <c r="K282" s="164">
        <v>0.32</v>
      </c>
      <c r="L282" s="164">
        <v>287.29000000000002</v>
      </c>
      <c r="M282" s="164">
        <v>4009.22</v>
      </c>
      <c r="N282" s="164"/>
      <c r="O282" s="164"/>
      <c r="P282" s="164"/>
      <c r="Q282" s="164"/>
      <c r="R282" s="164"/>
      <c r="S282" s="164"/>
      <c r="T282" s="164"/>
      <c r="U282" s="164"/>
      <c r="V282" s="164"/>
      <c r="W282" s="164"/>
      <c r="X282" s="164"/>
      <c r="Y282" s="164"/>
      <c r="Z282" s="41">
        <v>0</v>
      </c>
    </row>
    <row r="283" spans="1:27" ht="15" customHeight="1" x14ac:dyDescent="0.25">
      <c r="A283" s="163" t="s">
        <v>45</v>
      </c>
      <c r="B283" s="164">
        <f t="shared" si="76"/>
        <v>1.05</v>
      </c>
      <c r="C283" s="164">
        <f t="shared" si="77"/>
        <v>925.24</v>
      </c>
      <c r="D283" s="164">
        <f t="shared" si="78"/>
        <v>16336.66</v>
      </c>
      <c r="E283" s="164">
        <v>0.19</v>
      </c>
      <c r="F283" s="164">
        <v>167.34</v>
      </c>
      <c r="G283" s="165">
        <v>4943.66</v>
      </c>
      <c r="H283" s="164">
        <v>0.45</v>
      </c>
      <c r="I283" s="164">
        <v>393.66</v>
      </c>
      <c r="J283" s="164">
        <v>6381.29</v>
      </c>
      <c r="K283" s="164">
        <v>0.41</v>
      </c>
      <c r="L283" s="164">
        <v>364.24</v>
      </c>
      <c r="M283" s="164">
        <v>5011.71</v>
      </c>
      <c r="N283" s="164"/>
      <c r="O283" s="164"/>
      <c r="P283" s="164"/>
      <c r="Q283" s="164"/>
      <c r="R283" s="164"/>
      <c r="S283" s="164"/>
      <c r="T283" s="164"/>
      <c r="U283" s="164"/>
      <c r="V283" s="164"/>
      <c r="W283" s="164"/>
      <c r="X283" s="164"/>
      <c r="Y283" s="164"/>
      <c r="Z283" s="41">
        <v>0</v>
      </c>
    </row>
    <row r="284" spans="1:27" ht="15" customHeight="1" x14ac:dyDescent="0.25">
      <c r="A284" s="163" t="s">
        <v>46</v>
      </c>
      <c r="B284" s="164">
        <f t="shared" si="76"/>
        <v>0</v>
      </c>
      <c r="C284" s="164">
        <f t="shared" si="77"/>
        <v>0</v>
      </c>
      <c r="D284" s="164">
        <f t="shared" si="78"/>
        <v>0</v>
      </c>
      <c r="E284" s="164"/>
      <c r="F284" s="164"/>
      <c r="G284" s="165"/>
      <c r="H284" s="164"/>
      <c r="I284" s="164"/>
      <c r="J284" s="164"/>
      <c r="K284" s="164"/>
      <c r="L284" s="164"/>
      <c r="M284" s="164"/>
      <c r="N284" s="164"/>
      <c r="O284" s="164"/>
      <c r="P284" s="164"/>
      <c r="Q284" s="164"/>
      <c r="R284" s="164"/>
      <c r="S284" s="164"/>
      <c r="T284" s="164"/>
      <c r="U284" s="164"/>
      <c r="V284" s="164"/>
      <c r="W284" s="164"/>
      <c r="X284" s="164"/>
      <c r="Y284" s="164"/>
      <c r="Z284" s="41">
        <v>0</v>
      </c>
    </row>
    <row r="285" spans="1:27" ht="15" customHeight="1" x14ac:dyDescent="0.25">
      <c r="A285" s="181" t="s">
        <v>47</v>
      </c>
      <c r="B285" s="182">
        <f t="shared" si="76"/>
        <v>0</v>
      </c>
      <c r="C285" s="182">
        <f t="shared" si="77"/>
        <v>0</v>
      </c>
      <c r="D285" s="182">
        <f t="shared" si="78"/>
        <v>0</v>
      </c>
      <c r="E285" s="182"/>
      <c r="F285" s="182"/>
      <c r="G285" s="182"/>
      <c r="H285" s="182"/>
      <c r="I285" s="182"/>
      <c r="J285" s="182"/>
      <c r="K285" s="182"/>
      <c r="L285" s="182"/>
      <c r="M285" s="182"/>
      <c r="N285" s="182"/>
      <c r="O285" s="182"/>
      <c r="P285" s="182"/>
      <c r="Q285" s="182"/>
      <c r="R285" s="182"/>
      <c r="S285" s="182"/>
      <c r="T285" s="182"/>
      <c r="U285" s="182"/>
      <c r="V285" s="182"/>
      <c r="W285" s="182"/>
      <c r="X285" s="182"/>
      <c r="Y285" s="182"/>
      <c r="Z285" s="41">
        <v>1</v>
      </c>
    </row>
    <row r="286" spans="1:27" ht="15" customHeight="1" x14ac:dyDescent="0.25">
      <c r="A286" s="181" t="s">
        <v>48</v>
      </c>
      <c r="B286" s="182">
        <f t="shared" si="76"/>
        <v>7.0000000000000007E-2</v>
      </c>
      <c r="C286" s="182">
        <f t="shared" si="77"/>
        <v>55.75</v>
      </c>
      <c r="D286" s="182">
        <f t="shared" si="78"/>
        <v>291.55</v>
      </c>
      <c r="E286" s="182">
        <v>7.0000000000000007E-2</v>
      </c>
      <c r="F286" s="182">
        <v>55.75</v>
      </c>
      <c r="G286" s="182">
        <v>291.55</v>
      </c>
      <c r="H286" s="182"/>
      <c r="I286" s="182"/>
      <c r="J286" s="182"/>
      <c r="K286" s="182"/>
      <c r="L286" s="182"/>
      <c r="M286" s="182"/>
      <c r="N286" s="182"/>
      <c r="O286" s="182"/>
      <c r="P286" s="182"/>
      <c r="Q286" s="182"/>
      <c r="R286" s="182"/>
      <c r="S286" s="182"/>
      <c r="T286" s="182"/>
      <c r="U286" s="182"/>
      <c r="V286" s="182"/>
      <c r="W286" s="182"/>
      <c r="X286" s="182"/>
      <c r="Y286" s="182"/>
      <c r="Z286" s="41">
        <v>1</v>
      </c>
    </row>
    <row r="287" spans="1:27" s="44" customFormat="1" x14ac:dyDescent="0.25">
      <c r="A287" s="161" t="s">
        <v>18</v>
      </c>
      <c r="B287" s="162">
        <f t="shared" ref="B287:Y287" si="79">SUMIF($Z275:$Z286,"=1",B275:B286)</f>
        <v>43.18</v>
      </c>
      <c r="C287" s="162">
        <f t="shared" si="79"/>
        <v>37980.26</v>
      </c>
      <c r="D287" s="162">
        <f t="shared" si="79"/>
        <v>763092.42000000016</v>
      </c>
      <c r="E287" s="162">
        <f t="shared" si="79"/>
        <v>13.96</v>
      </c>
      <c r="F287" s="162">
        <f t="shared" si="79"/>
        <v>12261.07</v>
      </c>
      <c r="G287" s="162">
        <f t="shared" si="79"/>
        <v>392245.13</v>
      </c>
      <c r="H287" s="162">
        <f t="shared" si="79"/>
        <v>14.290000000000001</v>
      </c>
      <c r="I287" s="162">
        <f t="shared" si="79"/>
        <v>12595.66</v>
      </c>
      <c r="J287" s="162">
        <f t="shared" si="79"/>
        <v>203345.09000000003</v>
      </c>
      <c r="K287" s="162">
        <f t="shared" si="79"/>
        <v>14.93</v>
      </c>
      <c r="L287" s="162">
        <f t="shared" si="79"/>
        <v>13123.53</v>
      </c>
      <c r="M287" s="162">
        <f t="shared" si="79"/>
        <v>167502.19999999998</v>
      </c>
      <c r="N287" s="162">
        <f t="shared" si="79"/>
        <v>0</v>
      </c>
      <c r="O287" s="162">
        <f t="shared" si="79"/>
        <v>0</v>
      </c>
      <c r="P287" s="162">
        <f t="shared" si="79"/>
        <v>0</v>
      </c>
      <c r="Q287" s="162">
        <f t="shared" si="79"/>
        <v>0</v>
      </c>
      <c r="R287" s="162">
        <f t="shared" si="79"/>
        <v>0</v>
      </c>
      <c r="S287" s="162">
        <f t="shared" si="79"/>
        <v>0</v>
      </c>
      <c r="T287" s="162">
        <f t="shared" si="79"/>
        <v>0</v>
      </c>
      <c r="U287" s="162">
        <f t="shared" si="79"/>
        <v>0</v>
      </c>
      <c r="V287" s="162">
        <f t="shared" si="79"/>
        <v>0</v>
      </c>
      <c r="W287" s="162">
        <f t="shared" si="79"/>
        <v>0</v>
      </c>
      <c r="X287" s="162">
        <f t="shared" si="79"/>
        <v>0</v>
      </c>
      <c r="Y287" s="162">
        <f t="shared" si="79"/>
        <v>0</v>
      </c>
    </row>
    <row r="288" spans="1:27" x14ac:dyDescent="0.25">
      <c r="A288" s="229" t="s">
        <v>68</v>
      </c>
      <c r="B288" s="230"/>
      <c r="C288" s="230"/>
      <c r="D288" s="230"/>
      <c r="E288" s="230"/>
      <c r="F288" s="230"/>
      <c r="G288" s="230"/>
      <c r="H288" s="230"/>
      <c r="I288" s="230"/>
      <c r="J288" s="230"/>
      <c r="K288" s="230"/>
      <c r="L288" s="230"/>
      <c r="M288" s="230"/>
      <c r="N288" s="230"/>
      <c r="O288" s="230"/>
      <c r="P288" s="230"/>
      <c r="Q288" s="230"/>
      <c r="R288" s="230"/>
      <c r="S288" s="230"/>
      <c r="T288" s="230"/>
      <c r="U288" s="230"/>
      <c r="V288" s="230"/>
      <c r="W288" s="230"/>
      <c r="X288" s="230"/>
      <c r="Y288" s="231"/>
      <c r="AA288" s="160"/>
    </row>
    <row r="289" spans="1:27" ht="15" customHeight="1" x14ac:dyDescent="0.25">
      <c r="A289" s="181" t="s">
        <v>37</v>
      </c>
      <c r="B289" s="182">
        <f t="shared" ref="B289:B300" si="80">E289+H289+K289+N289+Q289+T289+W289</f>
        <v>23.36</v>
      </c>
      <c r="C289" s="182">
        <f t="shared" ref="C289:C300" si="81">F289+I289+L289+O289+R289+U289+X289</f>
        <v>20535.2</v>
      </c>
      <c r="D289" s="182">
        <f t="shared" ref="D289:D300" si="82">G289+J289+M289+P289+S289+V289+Y289</f>
        <v>377153.95999999996</v>
      </c>
      <c r="E289" s="182">
        <v>7.71</v>
      </c>
      <c r="F289" s="182">
        <v>6763.2</v>
      </c>
      <c r="G289" s="182">
        <v>200564.34</v>
      </c>
      <c r="H289" s="182">
        <v>7.44</v>
      </c>
      <c r="I289" s="182">
        <v>6548</v>
      </c>
      <c r="J289" s="182">
        <v>98607.15</v>
      </c>
      <c r="K289" s="182">
        <v>8.2100000000000009</v>
      </c>
      <c r="L289" s="182">
        <v>7224</v>
      </c>
      <c r="M289" s="182">
        <v>77982.47</v>
      </c>
      <c r="N289" s="182"/>
      <c r="O289" s="182"/>
      <c r="P289" s="182"/>
      <c r="Q289" s="182"/>
      <c r="R289" s="182"/>
      <c r="S289" s="182"/>
      <c r="T289" s="182"/>
      <c r="U289" s="182"/>
      <c r="V289" s="182"/>
      <c r="W289" s="182"/>
      <c r="X289" s="182"/>
      <c r="Y289" s="182"/>
      <c r="Z289" s="41">
        <v>1</v>
      </c>
    </row>
    <row r="290" spans="1:27" ht="15" customHeight="1" x14ac:dyDescent="0.25">
      <c r="A290" s="163" t="s">
        <v>38</v>
      </c>
      <c r="B290" s="164">
        <f t="shared" si="80"/>
        <v>18.670000000000002</v>
      </c>
      <c r="C290" s="164">
        <f t="shared" si="81"/>
        <v>16437.099999999999</v>
      </c>
      <c r="D290" s="164">
        <f t="shared" si="82"/>
        <v>273158.15000000002</v>
      </c>
      <c r="E290" s="164">
        <v>5.45</v>
      </c>
      <c r="F290" s="164">
        <v>4783.38</v>
      </c>
      <c r="G290" s="165">
        <v>125432.62</v>
      </c>
      <c r="H290" s="164">
        <v>6.07</v>
      </c>
      <c r="I290" s="164">
        <v>5353.07</v>
      </c>
      <c r="J290" s="164">
        <v>80318.13</v>
      </c>
      <c r="K290" s="164">
        <v>7.15</v>
      </c>
      <c r="L290" s="164">
        <v>6300.65</v>
      </c>
      <c r="M290" s="164">
        <v>67407.399999999994</v>
      </c>
      <c r="N290" s="164"/>
      <c r="O290" s="164"/>
      <c r="P290" s="164"/>
      <c r="Q290" s="164"/>
      <c r="R290" s="164"/>
      <c r="S290" s="164"/>
      <c r="T290" s="164"/>
      <c r="U290" s="164"/>
      <c r="V290" s="164"/>
      <c r="W290" s="164"/>
      <c r="X290" s="164"/>
      <c r="Y290" s="164"/>
      <c r="Z290" s="41">
        <v>0</v>
      </c>
    </row>
    <row r="291" spans="1:27" ht="15" customHeight="1" x14ac:dyDescent="0.25">
      <c r="A291" s="163" t="s">
        <v>39</v>
      </c>
      <c r="B291" s="164">
        <f t="shared" si="80"/>
        <v>0</v>
      </c>
      <c r="C291" s="164">
        <f t="shared" si="81"/>
        <v>0</v>
      </c>
      <c r="D291" s="164">
        <f t="shared" si="82"/>
        <v>22872.800000000003</v>
      </c>
      <c r="E291" s="164"/>
      <c r="F291" s="164"/>
      <c r="G291" s="165">
        <v>21521.45</v>
      </c>
      <c r="H291" s="164"/>
      <c r="I291" s="164"/>
      <c r="J291" s="164">
        <v>661.97</v>
      </c>
      <c r="K291" s="164"/>
      <c r="L291" s="164"/>
      <c r="M291" s="164">
        <v>689.38</v>
      </c>
      <c r="N291" s="164"/>
      <c r="O291" s="164"/>
      <c r="P291" s="164"/>
      <c r="Q291" s="164"/>
      <c r="R291" s="164"/>
      <c r="S291" s="164"/>
      <c r="T291" s="164"/>
      <c r="U291" s="164"/>
      <c r="V291" s="164"/>
      <c r="W291" s="164"/>
      <c r="X291" s="164"/>
      <c r="Y291" s="164"/>
      <c r="Z291" s="41">
        <v>0</v>
      </c>
    </row>
    <row r="292" spans="1:27" ht="15" customHeight="1" x14ac:dyDescent="0.25">
      <c r="A292" s="163" t="s">
        <v>40</v>
      </c>
      <c r="B292" s="164">
        <f t="shared" si="80"/>
        <v>4.68</v>
      </c>
      <c r="C292" s="164">
        <f t="shared" si="81"/>
        <v>4098.1000000000004</v>
      </c>
      <c r="D292" s="164">
        <f t="shared" si="82"/>
        <v>81123.009999999995</v>
      </c>
      <c r="E292" s="164">
        <v>2.2599999999999998</v>
      </c>
      <c r="F292" s="164">
        <v>1979.82</v>
      </c>
      <c r="G292" s="165">
        <v>53610.27</v>
      </c>
      <c r="H292" s="164">
        <v>1.36</v>
      </c>
      <c r="I292" s="164">
        <v>1194.93</v>
      </c>
      <c r="J292" s="164">
        <v>17627.05</v>
      </c>
      <c r="K292" s="164">
        <v>1.06</v>
      </c>
      <c r="L292" s="164">
        <v>923.35</v>
      </c>
      <c r="M292" s="164">
        <v>9885.69</v>
      </c>
      <c r="N292" s="164"/>
      <c r="O292" s="164"/>
      <c r="P292" s="164"/>
      <c r="Q292" s="164"/>
      <c r="R292" s="164"/>
      <c r="S292" s="164"/>
      <c r="T292" s="164"/>
      <c r="U292" s="164"/>
      <c r="V292" s="164"/>
      <c r="W292" s="164"/>
      <c r="X292" s="164"/>
      <c r="Y292" s="164"/>
      <c r="Z292" s="41">
        <v>0</v>
      </c>
    </row>
    <row r="293" spans="1:27" ht="15" customHeight="1" x14ac:dyDescent="0.25">
      <c r="A293" s="181" t="s">
        <v>41</v>
      </c>
      <c r="B293" s="182">
        <f t="shared" si="80"/>
        <v>0.87999999999999989</v>
      </c>
      <c r="C293" s="182">
        <f t="shared" si="81"/>
        <v>776</v>
      </c>
      <c r="D293" s="182">
        <f t="shared" si="82"/>
        <v>8288.42</v>
      </c>
      <c r="E293" s="182">
        <v>0.21</v>
      </c>
      <c r="F293" s="182">
        <v>192</v>
      </c>
      <c r="G293" s="182">
        <v>2341.58</v>
      </c>
      <c r="H293" s="182">
        <v>0.47</v>
      </c>
      <c r="I293" s="182">
        <v>400</v>
      </c>
      <c r="J293" s="182">
        <v>4413.66</v>
      </c>
      <c r="K293" s="182">
        <v>0.2</v>
      </c>
      <c r="L293" s="182">
        <v>184</v>
      </c>
      <c r="M293" s="182">
        <v>1533.18</v>
      </c>
      <c r="N293" s="182"/>
      <c r="O293" s="182"/>
      <c r="P293" s="182"/>
      <c r="Q293" s="182"/>
      <c r="R293" s="182"/>
      <c r="S293" s="182"/>
      <c r="T293" s="182"/>
      <c r="U293" s="182"/>
      <c r="V293" s="182"/>
      <c r="W293" s="182"/>
      <c r="X293" s="182"/>
      <c r="Y293" s="182"/>
      <c r="Z293" s="41">
        <v>1</v>
      </c>
    </row>
    <row r="294" spans="1:27" ht="15" customHeight="1" x14ac:dyDescent="0.25">
      <c r="A294" s="181" t="s">
        <v>42</v>
      </c>
      <c r="B294" s="182">
        <f t="shared" si="80"/>
        <v>1.5099999999999998</v>
      </c>
      <c r="C294" s="182">
        <f t="shared" si="81"/>
        <v>1307.8700000000001</v>
      </c>
      <c r="D294" s="182">
        <f t="shared" si="82"/>
        <v>41483.519999999997</v>
      </c>
      <c r="E294" s="182">
        <v>1.2</v>
      </c>
      <c r="F294" s="182">
        <v>1040.17</v>
      </c>
      <c r="G294" s="182">
        <v>37815.07</v>
      </c>
      <c r="H294" s="182">
        <v>0.18</v>
      </c>
      <c r="I294" s="182">
        <v>151.47999999999999</v>
      </c>
      <c r="J294" s="182">
        <v>2428.91</v>
      </c>
      <c r="K294" s="182">
        <v>0.13</v>
      </c>
      <c r="L294" s="182">
        <v>116.22</v>
      </c>
      <c r="M294" s="182">
        <v>1239.54</v>
      </c>
      <c r="N294" s="182"/>
      <c r="O294" s="182"/>
      <c r="P294" s="182"/>
      <c r="Q294" s="182"/>
      <c r="R294" s="182"/>
      <c r="S294" s="182"/>
      <c r="T294" s="182"/>
      <c r="U294" s="182"/>
      <c r="V294" s="182"/>
      <c r="W294" s="182"/>
      <c r="X294" s="182"/>
      <c r="Y294" s="182"/>
      <c r="Z294" s="41">
        <v>1</v>
      </c>
    </row>
    <row r="295" spans="1:27" ht="15" customHeight="1" x14ac:dyDescent="0.25">
      <c r="A295" s="163" t="s">
        <v>43</v>
      </c>
      <c r="B295" s="164">
        <f t="shared" si="80"/>
        <v>0.7</v>
      </c>
      <c r="C295" s="164">
        <f t="shared" si="81"/>
        <v>608.41999999999996</v>
      </c>
      <c r="D295" s="164">
        <f t="shared" si="82"/>
        <v>22351.9</v>
      </c>
      <c r="E295" s="164">
        <v>0.7</v>
      </c>
      <c r="F295" s="164">
        <v>608.41999999999996</v>
      </c>
      <c r="G295" s="165">
        <v>22351.9</v>
      </c>
      <c r="H295" s="164"/>
      <c r="I295" s="164"/>
      <c r="J295" s="164"/>
      <c r="K295" s="164"/>
      <c r="L295" s="164"/>
      <c r="M295" s="164"/>
      <c r="N295" s="164"/>
      <c r="O295" s="164"/>
      <c r="P295" s="164"/>
      <c r="Q295" s="164"/>
      <c r="R295" s="164"/>
      <c r="S295" s="164"/>
      <c r="T295" s="164"/>
      <c r="U295" s="164"/>
      <c r="V295" s="164"/>
      <c r="W295" s="164"/>
      <c r="X295" s="164"/>
      <c r="Y295" s="164"/>
      <c r="Z295" s="41">
        <v>0</v>
      </c>
    </row>
    <row r="296" spans="1:27" ht="15" customHeight="1" x14ac:dyDescent="0.25">
      <c r="A296" s="163" t="s">
        <v>44</v>
      </c>
      <c r="B296" s="164">
        <f t="shared" si="80"/>
        <v>0.16</v>
      </c>
      <c r="C296" s="164">
        <f t="shared" si="81"/>
        <v>133</v>
      </c>
      <c r="D296" s="164">
        <f t="shared" si="82"/>
        <v>1782.86</v>
      </c>
      <c r="E296" s="164"/>
      <c r="F296" s="164"/>
      <c r="G296" s="165"/>
      <c r="H296" s="164">
        <v>0.08</v>
      </c>
      <c r="I296" s="164">
        <v>66</v>
      </c>
      <c r="J296" s="164">
        <v>1016.81</v>
      </c>
      <c r="K296" s="164">
        <v>0.08</v>
      </c>
      <c r="L296" s="164">
        <v>67</v>
      </c>
      <c r="M296" s="164">
        <v>766.05</v>
      </c>
      <c r="N296" s="164"/>
      <c r="O296" s="164"/>
      <c r="P296" s="164"/>
      <c r="Q296" s="164"/>
      <c r="R296" s="164"/>
      <c r="S296" s="164"/>
      <c r="T296" s="164"/>
      <c r="U296" s="164"/>
      <c r="V296" s="164"/>
      <c r="W296" s="164"/>
      <c r="X296" s="164"/>
      <c r="Y296" s="164"/>
      <c r="Z296" s="41">
        <v>0</v>
      </c>
    </row>
    <row r="297" spans="1:27" ht="15" customHeight="1" x14ac:dyDescent="0.25">
      <c r="A297" s="163" t="s">
        <v>45</v>
      </c>
      <c r="B297" s="164">
        <f t="shared" si="80"/>
        <v>0.49999999999999994</v>
      </c>
      <c r="C297" s="164">
        <f t="shared" si="81"/>
        <v>438.77</v>
      </c>
      <c r="D297" s="164">
        <f t="shared" si="82"/>
        <v>12262.29</v>
      </c>
      <c r="E297" s="164">
        <v>0.35</v>
      </c>
      <c r="F297" s="164">
        <v>304.07</v>
      </c>
      <c r="G297" s="165">
        <v>10376.700000000001</v>
      </c>
      <c r="H297" s="164">
        <v>0.1</v>
      </c>
      <c r="I297" s="164">
        <v>85.48</v>
      </c>
      <c r="J297" s="164">
        <v>1412.1</v>
      </c>
      <c r="K297" s="164">
        <v>0.05</v>
      </c>
      <c r="L297" s="164">
        <v>49.22</v>
      </c>
      <c r="M297" s="164">
        <v>473.49</v>
      </c>
      <c r="N297" s="164"/>
      <c r="O297" s="164"/>
      <c r="P297" s="164"/>
      <c r="Q297" s="164"/>
      <c r="R297" s="164"/>
      <c r="S297" s="164"/>
      <c r="T297" s="164"/>
      <c r="U297" s="164"/>
      <c r="V297" s="164"/>
      <c r="W297" s="164"/>
      <c r="X297" s="164"/>
      <c r="Y297" s="164"/>
      <c r="Z297" s="41">
        <v>0</v>
      </c>
    </row>
    <row r="298" spans="1:27" ht="15" customHeight="1" x14ac:dyDescent="0.25">
      <c r="A298" s="163" t="s">
        <v>46</v>
      </c>
      <c r="B298" s="164">
        <f t="shared" si="80"/>
        <v>0.15</v>
      </c>
      <c r="C298" s="164">
        <f t="shared" si="81"/>
        <v>127.68</v>
      </c>
      <c r="D298" s="164">
        <f t="shared" si="82"/>
        <v>5086.47</v>
      </c>
      <c r="E298" s="164">
        <v>0.15</v>
      </c>
      <c r="F298" s="164">
        <v>127.68</v>
      </c>
      <c r="G298" s="165">
        <v>5086.47</v>
      </c>
      <c r="H298" s="164"/>
      <c r="I298" s="164"/>
      <c r="J298" s="164"/>
      <c r="K298" s="164"/>
      <c r="L298" s="164"/>
      <c r="M298" s="164"/>
      <c r="N298" s="164"/>
      <c r="O298" s="164"/>
      <c r="P298" s="164"/>
      <c r="Q298" s="164"/>
      <c r="R298" s="164"/>
      <c r="S298" s="164"/>
      <c r="T298" s="164"/>
      <c r="U298" s="164"/>
      <c r="V298" s="164"/>
      <c r="W298" s="164"/>
      <c r="X298" s="164"/>
      <c r="Y298" s="164"/>
      <c r="Z298" s="41">
        <v>0</v>
      </c>
    </row>
    <row r="299" spans="1:27" ht="15" customHeight="1" x14ac:dyDescent="0.25">
      <c r="A299" s="181" t="s">
        <v>47</v>
      </c>
      <c r="B299" s="182">
        <f t="shared" si="80"/>
        <v>0</v>
      </c>
      <c r="C299" s="182">
        <f t="shared" si="81"/>
        <v>0</v>
      </c>
      <c r="D299" s="182">
        <f t="shared" si="82"/>
        <v>0</v>
      </c>
      <c r="E299" s="182"/>
      <c r="F299" s="182"/>
      <c r="G299" s="182"/>
      <c r="H299" s="182"/>
      <c r="I299" s="182"/>
      <c r="J299" s="182"/>
      <c r="K299" s="182"/>
      <c r="L299" s="182"/>
      <c r="M299" s="182"/>
      <c r="N299" s="182"/>
      <c r="O299" s="182"/>
      <c r="P299" s="182"/>
      <c r="Q299" s="182"/>
      <c r="R299" s="182"/>
      <c r="S299" s="182"/>
      <c r="T299" s="182"/>
      <c r="U299" s="182"/>
      <c r="V299" s="182"/>
      <c r="W299" s="182"/>
      <c r="X299" s="182"/>
      <c r="Y299" s="182"/>
      <c r="Z299" s="41">
        <v>1</v>
      </c>
    </row>
    <row r="300" spans="1:27" ht="15" customHeight="1" x14ac:dyDescent="0.25">
      <c r="A300" s="181" t="s">
        <v>48</v>
      </c>
      <c r="B300" s="182">
        <f t="shared" si="80"/>
        <v>2.15</v>
      </c>
      <c r="C300" s="182">
        <f t="shared" si="81"/>
        <v>1863.09</v>
      </c>
      <c r="D300" s="182">
        <f t="shared" si="82"/>
        <v>9521.94</v>
      </c>
      <c r="E300" s="182">
        <v>2.15</v>
      </c>
      <c r="F300" s="182">
        <v>1863.09</v>
      </c>
      <c r="G300" s="182">
        <v>9521.94</v>
      </c>
      <c r="H300" s="182"/>
      <c r="I300" s="182"/>
      <c r="J300" s="182"/>
      <c r="K300" s="182"/>
      <c r="L300" s="182"/>
      <c r="M300" s="182"/>
      <c r="N300" s="182"/>
      <c r="O300" s="182"/>
      <c r="P300" s="182"/>
      <c r="Q300" s="182"/>
      <c r="R300" s="182"/>
      <c r="S300" s="182"/>
      <c r="T300" s="182"/>
      <c r="U300" s="182"/>
      <c r="V300" s="182"/>
      <c r="W300" s="182"/>
      <c r="X300" s="182"/>
      <c r="Y300" s="182"/>
      <c r="Z300" s="41">
        <v>1</v>
      </c>
    </row>
    <row r="301" spans="1:27" s="44" customFormat="1" x14ac:dyDescent="0.25">
      <c r="A301" s="161" t="s">
        <v>18</v>
      </c>
      <c r="B301" s="162">
        <f t="shared" ref="B301:Y301" si="83">SUMIF($Z289:$Z300,"=1",B289:B300)</f>
        <v>27.9</v>
      </c>
      <c r="C301" s="162">
        <f t="shared" si="83"/>
        <v>24482.16</v>
      </c>
      <c r="D301" s="162">
        <f t="shared" si="83"/>
        <v>436447.83999999997</v>
      </c>
      <c r="E301" s="162">
        <f t="shared" si="83"/>
        <v>11.27</v>
      </c>
      <c r="F301" s="162">
        <f t="shared" si="83"/>
        <v>9858.4599999999991</v>
      </c>
      <c r="G301" s="162">
        <f t="shared" si="83"/>
        <v>250242.93</v>
      </c>
      <c r="H301" s="162">
        <f t="shared" si="83"/>
        <v>8.09</v>
      </c>
      <c r="I301" s="162">
        <f t="shared" si="83"/>
        <v>7099.48</v>
      </c>
      <c r="J301" s="162">
        <f t="shared" si="83"/>
        <v>105449.72</v>
      </c>
      <c r="K301" s="162">
        <f t="shared" si="83"/>
        <v>8.5400000000000009</v>
      </c>
      <c r="L301" s="162">
        <f t="shared" si="83"/>
        <v>7524.22</v>
      </c>
      <c r="M301" s="162">
        <f t="shared" si="83"/>
        <v>80755.189999999988</v>
      </c>
      <c r="N301" s="162">
        <f t="shared" si="83"/>
        <v>0</v>
      </c>
      <c r="O301" s="162">
        <f t="shared" si="83"/>
        <v>0</v>
      </c>
      <c r="P301" s="162">
        <f t="shared" si="83"/>
        <v>0</v>
      </c>
      <c r="Q301" s="162">
        <f t="shared" si="83"/>
        <v>0</v>
      </c>
      <c r="R301" s="162">
        <f t="shared" si="83"/>
        <v>0</v>
      </c>
      <c r="S301" s="162">
        <f t="shared" si="83"/>
        <v>0</v>
      </c>
      <c r="T301" s="162">
        <f t="shared" si="83"/>
        <v>0</v>
      </c>
      <c r="U301" s="162">
        <f t="shared" si="83"/>
        <v>0</v>
      </c>
      <c r="V301" s="162">
        <f t="shared" si="83"/>
        <v>0</v>
      </c>
      <c r="W301" s="162">
        <f t="shared" si="83"/>
        <v>0</v>
      </c>
      <c r="X301" s="162">
        <f t="shared" si="83"/>
        <v>0</v>
      </c>
      <c r="Y301" s="162">
        <f t="shared" si="83"/>
        <v>0</v>
      </c>
    </row>
    <row r="302" spans="1:27" x14ac:dyDescent="0.25">
      <c r="A302" s="229" t="s">
        <v>69</v>
      </c>
      <c r="B302" s="230"/>
      <c r="C302" s="230"/>
      <c r="D302" s="230"/>
      <c r="E302" s="230"/>
      <c r="F302" s="230"/>
      <c r="G302" s="230"/>
      <c r="H302" s="230"/>
      <c r="I302" s="230"/>
      <c r="J302" s="230"/>
      <c r="K302" s="230"/>
      <c r="L302" s="230"/>
      <c r="M302" s="230"/>
      <c r="N302" s="230"/>
      <c r="O302" s="230"/>
      <c r="P302" s="230"/>
      <c r="Q302" s="230"/>
      <c r="R302" s="230"/>
      <c r="S302" s="230"/>
      <c r="T302" s="230"/>
      <c r="U302" s="230"/>
      <c r="V302" s="230"/>
      <c r="W302" s="230"/>
      <c r="X302" s="230"/>
      <c r="Y302" s="231"/>
      <c r="AA302" s="160"/>
    </row>
    <row r="303" spans="1:27" ht="15" customHeight="1" x14ac:dyDescent="0.25">
      <c r="A303" s="181" t="s">
        <v>37</v>
      </c>
      <c r="B303" s="182">
        <f t="shared" ref="B303:B314" si="84">E303+H303+K303+N303+Q303+T303+W303</f>
        <v>33.39</v>
      </c>
      <c r="C303" s="182">
        <f t="shared" ref="C303:C314" si="85">F303+I303+L303+O303+R303+U303+X303</f>
        <v>29306.400000000001</v>
      </c>
      <c r="D303" s="182">
        <f t="shared" ref="D303:D314" si="86">G303+J303+M303+P303+S303+V303+Y303</f>
        <v>511001.1</v>
      </c>
      <c r="E303" s="182">
        <v>10.94</v>
      </c>
      <c r="F303" s="182">
        <v>9598.4</v>
      </c>
      <c r="G303" s="182">
        <v>249039.84</v>
      </c>
      <c r="H303" s="182">
        <v>9.9700000000000006</v>
      </c>
      <c r="I303" s="182">
        <v>8748</v>
      </c>
      <c r="J303" s="182">
        <v>130879.08</v>
      </c>
      <c r="K303" s="182">
        <v>12.48</v>
      </c>
      <c r="L303" s="182">
        <v>10960</v>
      </c>
      <c r="M303" s="182">
        <v>131082.18</v>
      </c>
      <c r="N303" s="182"/>
      <c r="O303" s="182"/>
      <c r="P303" s="182"/>
      <c r="Q303" s="182"/>
      <c r="R303" s="182"/>
      <c r="S303" s="182"/>
      <c r="T303" s="182"/>
      <c r="U303" s="182"/>
      <c r="V303" s="182"/>
      <c r="W303" s="182"/>
      <c r="X303" s="182"/>
      <c r="Y303" s="182"/>
      <c r="Z303" s="41">
        <v>1</v>
      </c>
    </row>
    <row r="304" spans="1:27" ht="15" customHeight="1" x14ac:dyDescent="0.25">
      <c r="A304" s="163" t="s">
        <v>38</v>
      </c>
      <c r="B304" s="164">
        <f t="shared" si="84"/>
        <v>25.51</v>
      </c>
      <c r="C304" s="164">
        <f t="shared" si="85"/>
        <v>22434.47</v>
      </c>
      <c r="D304" s="164">
        <f t="shared" si="86"/>
        <v>383501.25</v>
      </c>
      <c r="E304" s="164">
        <v>7.53</v>
      </c>
      <c r="F304" s="164">
        <v>6620.37</v>
      </c>
      <c r="G304" s="165">
        <v>173901.46</v>
      </c>
      <c r="H304" s="164">
        <v>7.77</v>
      </c>
      <c r="I304" s="164">
        <v>6843.2</v>
      </c>
      <c r="J304" s="164">
        <v>103043.17</v>
      </c>
      <c r="K304" s="164">
        <v>10.210000000000001</v>
      </c>
      <c r="L304" s="164">
        <v>8970.9</v>
      </c>
      <c r="M304" s="164">
        <v>106556.62</v>
      </c>
      <c r="N304" s="164"/>
      <c r="O304" s="164"/>
      <c r="P304" s="164"/>
      <c r="Q304" s="164"/>
      <c r="R304" s="164"/>
      <c r="S304" s="164"/>
      <c r="T304" s="164"/>
      <c r="U304" s="164"/>
      <c r="V304" s="164"/>
      <c r="W304" s="164"/>
      <c r="X304" s="164"/>
      <c r="Y304" s="164"/>
      <c r="Z304" s="41">
        <v>0</v>
      </c>
    </row>
    <row r="305" spans="1:27" ht="15" customHeight="1" x14ac:dyDescent="0.25">
      <c r="A305" s="163" t="s">
        <v>39</v>
      </c>
      <c r="B305" s="164">
        <f t="shared" si="84"/>
        <v>0</v>
      </c>
      <c r="C305" s="164">
        <f t="shared" si="85"/>
        <v>0</v>
      </c>
      <c r="D305" s="164">
        <f t="shared" si="86"/>
        <v>2508.36</v>
      </c>
      <c r="E305" s="164"/>
      <c r="F305" s="164"/>
      <c r="G305" s="165">
        <v>679.66</v>
      </c>
      <c r="H305" s="164"/>
      <c r="I305" s="164"/>
      <c r="J305" s="164">
        <v>885.36</v>
      </c>
      <c r="K305" s="164"/>
      <c r="L305" s="164"/>
      <c r="M305" s="164">
        <v>943.34</v>
      </c>
      <c r="N305" s="164"/>
      <c r="O305" s="164"/>
      <c r="P305" s="164"/>
      <c r="Q305" s="164"/>
      <c r="R305" s="164"/>
      <c r="S305" s="164"/>
      <c r="T305" s="164"/>
      <c r="U305" s="164"/>
      <c r="V305" s="164"/>
      <c r="W305" s="164"/>
      <c r="X305" s="164"/>
      <c r="Y305" s="164"/>
      <c r="Z305" s="41">
        <v>0</v>
      </c>
    </row>
    <row r="306" spans="1:27" ht="15" customHeight="1" x14ac:dyDescent="0.25">
      <c r="A306" s="163" t="s">
        <v>40</v>
      </c>
      <c r="B306" s="164">
        <f t="shared" si="84"/>
        <v>7.8699999999999992</v>
      </c>
      <c r="C306" s="164">
        <f t="shared" si="85"/>
        <v>6871.93</v>
      </c>
      <c r="D306" s="164">
        <f t="shared" si="86"/>
        <v>124991.49</v>
      </c>
      <c r="E306" s="164">
        <v>3.41</v>
      </c>
      <c r="F306" s="164">
        <v>2978.03</v>
      </c>
      <c r="G306" s="165">
        <v>74458.720000000001</v>
      </c>
      <c r="H306" s="164">
        <v>2.19</v>
      </c>
      <c r="I306" s="164">
        <v>1904.8</v>
      </c>
      <c r="J306" s="164">
        <v>26950.55</v>
      </c>
      <c r="K306" s="164">
        <v>2.27</v>
      </c>
      <c r="L306" s="164">
        <v>1989.1</v>
      </c>
      <c r="M306" s="164">
        <v>23582.22</v>
      </c>
      <c r="N306" s="164"/>
      <c r="O306" s="164"/>
      <c r="P306" s="164"/>
      <c r="Q306" s="164"/>
      <c r="R306" s="164"/>
      <c r="S306" s="164"/>
      <c r="T306" s="164"/>
      <c r="U306" s="164"/>
      <c r="V306" s="164"/>
      <c r="W306" s="164"/>
      <c r="X306" s="164"/>
      <c r="Y306" s="164"/>
      <c r="Z306" s="41">
        <v>0</v>
      </c>
    </row>
    <row r="307" spans="1:27" ht="15" customHeight="1" x14ac:dyDescent="0.25">
      <c r="A307" s="181" t="s">
        <v>41</v>
      </c>
      <c r="B307" s="182">
        <f t="shared" si="84"/>
        <v>1.1200000000000001</v>
      </c>
      <c r="C307" s="182">
        <f t="shared" si="85"/>
        <v>976</v>
      </c>
      <c r="D307" s="182">
        <f t="shared" si="86"/>
        <v>9412.0399999999991</v>
      </c>
      <c r="E307" s="182">
        <v>0.12</v>
      </c>
      <c r="F307" s="182">
        <v>104</v>
      </c>
      <c r="G307" s="182">
        <v>2301.89</v>
      </c>
      <c r="H307" s="182">
        <v>0.35</v>
      </c>
      <c r="I307" s="182">
        <v>304</v>
      </c>
      <c r="J307" s="182">
        <v>3418.83</v>
      </c>
      <c r="K307" s="182">
        <v>0.65</v>
      </c>
      <c r="L307" s="182">
        <v>568</v>
      </c>
      <c r="M307" s="182">
        <v>3691.32</v>
      </c>
      <c r="N307" s="182"/>
      <c r="O307" s="182"/>
      <c r="P307" s="182"/>
      <c r="Q307" s="182"/>
      <c r="R307" s="182"/>
      <c r="S307" s="182"/>
      <c r="T307" s="182"/>
      <c r="U307" s="182"/>
      <c r="V307" s="182"/>
      <c r="W307" s="182"/>
      <c r="X307" s="182"/>
      <c r="Y307" s="182"/>
      <c r="Z307" s="41">
        <v>1</v>
      </c>
    </row>
    <row r="308" spans="1:27" ht="15" customHeight="1" x14ac:dyDescent="0.25">
      <c r="A308" s="181" t="s">
        <v>42</v>
      </c>
      <c r="B308" s="182">
        <f t="shared" si="84"/>
        <v>1.48</v>
      </c>
      <c r="C308" s="182">
        <f t="shared" si="85"/>
        <v>1289.8699999999999</v>
      </c>
      <c r="D308" s="182">
        <f t="shared" si="86"/>
        <v>38558.32</v>
      </c>
      <c r="E308" s="182">
        <v>1.1399999999999999</v>
      </c>
      <c r="F308" s="182">
        <v>998.56</v>
      </c>
      <c r="G308" s="182">
        <v>34243.440000000002</v>
      </c>
      <c r="H308" s="182">
        <v>0.22</v>
      </c>
      <c r="I308" s="182">
        <v>194.34</v>
      </c>
      <c r="J308" s="182">
        <v>2770.81</v>
      </c>
      <c r="K308" s="182">
        <v>0.12</v>
      </c>
      <c r="L308" s="182">
        <v>96.97</v>
      </c>
      <c r="M308" s="182">
        <v>1544.07</v>
      </c>
      <c r="N308" s="182"/>
      <c r="O308" s="182"/>
      <c r="P308" s="182"/>
      <c r="Q308" s="182"/>
      <c r="R308" s="182"/>
      <c r="S308" s="182"/>
      <c r="T308" s="182"/>
      <c r="U308" s="182"/>
      <c r="V308" s="182"/>
      <c r="W308" s="182"/>
      <c r="X308" s="182"/>
      <c r="Y308" s="182"/>
      <c r="Z308" s="41">
        <v>1</v>
      </c>
    </row>
    <row r="309" spans="1:27" ht="15" customHeight="1" x14ac:dyDescent="0.25">
      <c r="A309" s="163" t="s">
        <v>43</v>
      </c>
      <c r="B309" s="164">
        <f t="shared" si="84"/>
        <v>0.63</v>
      </c>
      <c r="C309" s="164">
        <f t="shared" si="85"/>
        <v>551.73</v>
      </c>
      <c r="D309" s="164">
        <f t="shared" si="86"/>
        <v>18937.91</v>
      </c>
      <c r="E309" s="164">
        <v>0.63</v>
      </c>
      <c r="F309" s="164">
        <v>551.73</v>
      </c>
      <c r="G309" s="165">
        <v>18937.91</v>
      </c>
      <c r="H309" s="164"/>
      <c r="I309" s="164"/>
      <c r="J309" s="164"/>
      <c r="K309" s="164"/>
      <c r="L309" s="164"/>
      <c r="M309" s="164"/>
      <c r="N309" s="164"/>
      <c r="O309" s="164"/>
      <c r="P309" s="164"/>
      <c r="Q309" s="164"/>
      <c r="R309" s="164"/>
      <c r="S309" s="164"/>
      <c r="T309" s="164"/>
      <c r="U309" s="164"/>
      <c r="V309" s="164"/>
      <c r="W309" s="164"/>
      <c r="X309" s="164"/>
      <c r="Y309" s="164"/>
      <c r="Z309" s="41">
        <v>0</v>
      </c>
    </row>
    <row r="310" spans="1:27" ht="15" customHeight="1" x14ac:dyDescent="0.25">
      <c r="A310" s="163" t="s">
        <v>44</v>
      </c>
      <c r="B310" s="164">
        <f t="shared" si="84"/>
        <v>0.12</v>
      </c>
      <c r="C310" s="164">
        <f t="shared" si="85"/>
        <v>95</v>
      </c>
      <c r="D310" s="164">
        <f t="shared" si="86"/>
        <v>1465.1399999999999</v>
      </c>
      <c r="E310" s="164"/>
      <c r="F310" s="164"/>
      <c r="G310" s="165"/>
      <c r="H310" s="164">
        <v>0.08</v>
      </c>
      <c r="I310" s="164">
        <v>67</v>
      </c>
      <c r="J310" s="164">
        <v>1034.06</v>
      </c>
      <c r="K310" s="164">
        <v>0.04</v>
      </c>
      <c r="L310" s="164">
        <v>28</v>
      </c>
      <c r="M310" s="164">
        <v>431.08</v>
      </c>
      <c r="N310" s="164"/>
      <c r="O310" s="164"/>
      <c r="P310" s="164"/>
      <c r="Q310" s="164"/>
      <c r="R310" s="164"/>
      <c r="S310" s="164"/>
      <c r="T310" s="164"/>
      <c r="U310" s="164"/>
      <c r="V310" s="164"/>
      <c r="W310" s="164"/>
      <c r="X310" s="164"/>
      <c r="Y310" s="164"/>
      <c r="Z310" s="41">
        <v>0</v>
      </c>
    </row>
    <row r="311" spans="1:27" ht="15" customHeight="1" x14ac:dyDescent="0.25">
      <c r="A311" s="163" t="s">
        <v>45</v>
      </c>
      <c r="B311" s="164">
        <f t="shared" si="84"/>
        <v>0.51</v>
      </c>
      <c r="C311" s="164">
        <f t="shared" si="85"/>
        <v>448.39</v>
      </c>
      <c r="D311" s="164">
        <f t="shared" si="86"/>
        <v>9667.8000000000011</v>
      </c>
      <c r="E311" s="164">
        <v>0.28999999999999998</v>
      </c>
      <c r="F311" s="164">
        <v>252.08</v>
      </c>
      <c r="G311" s="165">
        <v>6818.06</v>
      </c>
      <c r="H311" s="164">
        <v>0.14000000000000001</v>
      </c>
      <c r="I311" s="164">
        <v>127.34</v>
      </c>
      <c r="J311" s="164">
        <v>1736.75</v>
      </c>
      <c r="K311" s="164">
        <v>0.08</v>
      </c>
      <c r="L311" s="164">
        <v>68.97</v>
      </c>
      <c r="M311" s="164">
        <v>1112.99</v>
      </c>
      <c r="N311" s="164"/>
      <c r="O311" s="164"/>
      <c r="P311" s="164"/>
      <c r="Q311" s="164"/>
      <c r="R311" s="164"/>
      <c r="S311" s="164"/>
      <c r="T311" s="164"/>
      <c r="U311" s="164"/>
      <c r="V311" s="164"/>
      <c r="W311" s="164"/>
      <c r="X311" s="164"/>
      <c r="Y311" s="164"/>
      <c r="Z311" s="41">
        <v>0</v>
      </c>
    </row>
    <row r="312" spans="1:27" ht="15" customHeight="1" x14ac:dyDescent="0.25">
      <c r="A312" s="163" t="s">
        <v>46</v>
      </c>
      <c r="B312" s="164">
        <f t="shared" si="84"/>
        <v>0.23</v>
      </c>
      <c r="C312" s="164">
        <f t="shared" si="85"/>
        <v>194.75</v>
      </c>
      <c r="D312" s="164">
        <f t="shared" si="86"/>
        <v>8487.4699999999993</v>
      </c>
      <c r="E312" s="164">
        <v>0.23</v>
      </c>
      <c r="F312" s="164">
        <v>194.75</v>
      </c>
      <c r="G312" s="165">
        <v>8487.4699999999993</v>
      </c>
      <c r="H312" s="164"/>
      <c r="I312" s="164"/>
      <c r="J312" s="164"/>
      <c r="K312" s="164"/>
      <c r="L312" s="164"/>
      <c r="M312" s="164"/>
      <c r="N312" s="164"/>
      <c r="O312" s="164"/>
      <c r="P312" s="164"/>
      <c r="Q312" s="164"/>
      <c r="R312" s="164"/>
      <c r="S312" s="164"/>
      <c r="T312" s="164"/>
      <c r="U312" s="164"/>
      <c r="V312" s="164"/>
      <c r="W312" s="164"/>
      <c r="X312" s="164"/>
      <c r="Y312" s="164"/>
      <c r="Z312" s="41">
        <v>0</v>
      </c>
    </row>
    <row r="313" spans="1:27" ht="15" customHeight="1" x14ac:dyDescent="0.25">
      <c r="A313" s="181" t="s">
        <v>47</v>
      </c>
      <c r="B313" s="182">
        <f t="shared" si="84"/>
        <v>0</v>
      </c>
      <c r="C313" s="182">
        <f t="shared" si="85"/>
        <v>0</v>
      </c>
      <c r="D313" s="182">
        <f t="shared" si="86"/>
        <v>0</v>
      </c>
      <c r="E313" s="182"/>
      <c r="F313" s="182"/>
      <c r="G313" s="182"/>
      <c r="H313" s="182"/>
      <c r="I313" s="182"/>
      <c r="J313" s="182"/>
      <c r="K313" s="182"/>
      <c r="L313" s="182"/>
      <c r="M313" s="182"/>
      <c r="N313" s="182"/>
      <c r="O313" s="182"/>
      <c r="P313" s="182"/>
      <c r="Q313" s="182"/>
      <c r="R313" s="182"/>
      <c r="S313" s="182"/>
      <c r="T313" s="182"/>
      <c r="U313" s="182"/>
      <c r="V313" s="182"/>
      <c r="W313" s="182"/>
      <c r="X313" s="182"/>
      <c r="Y313" s="182"/>
      <c r="Z313" s="41">
        <v>1</v>
      </c>
    </row>
    <row r="314" spans="1:27" ht="15" customHeight="1" x14ac:dyDescent="0.25">
      <c r="A314" s="181" t="s">
        <v>48</v>
      </c>
      <c r="B314" s="182">
        <f t="shared" si="84"/>
        <v>2.85</v>
      </c>
      <c r="C314" s="182">
        <f t="shared" si="85"/>
        <v>2509.1</v>
      </c>
      <c r="D314" s="182">
        <f t="shared" si="86"/>
        <v>12575.41</v>
      </c>
      <c r="E314" s="182">
        <v>2.85</v>
      </c>
      <c r="F314" s="182">
        <v>2509.1</v>
      </c>
      <c r="G314" s="182">
        <v>12575.41</v>
      </c>
      <c r="H314" s="182"/>
      <c r="I314" s="182"/>
      <c r="J314" s="182"/>
      <c r="K314" s="182"/>
      <c r="L314" s="182"/>
      <c r="M314" s="182"/>
      <c r="N314" s="182"/>
      <c r="O314" s="182"/>
      <c r="P314" s="182"/>
      <c r="Q314" s="182"/>
      <c r="R314" s="182"/>
      <c r="S314" s="182"/>
      <c r="T314" s="182"/>
      <c r="U314" s="182"/>
      <c r="V314" s="182"/>
      <c r="W314" s="182"/>
      <c r="X314" s="182"/>
      <c r="Y314" s="182"/>
      <c r="Z314" s="41">
        <v>1</v>
      </c>
    </row>
    <row r="315" spans="1:27" s="44" customFormat="1" x14ac:dyDescent="0.25">
      <c r="A315" s="161" t="s">
        <v>18</v>
      </c>
      <c r="B315" s="162">
        <f t="shared" ref="B315:Y315" si="87">SUMIF($Z303:$Z314,"=1",B303:B314)</f>
        <v>38.839999999999996</v>
      </c>
      <c r="C315" s="162">
        <f t="shared" si="87"/>
        <v>34081.370000000003</v>
      </c>
      <c r="D315" s="162">
        <f t="shared" si="87"/>
        <v>571546.87</v>
      </c>
      <c r="E315" s="162">
        <f t="shared" si="87"/>
        <v>15.049999999999999</v>
      </c>
      <c r="F315" s="162">
        <f t="shared" si="87"/>
        <v>13210.06</v>
      </c>
      <c r="G315" s="162">
        <f t="shared" si="87"/>
        <v>298160.58</v>
      </c>
      <c r="H315" s="162">
        <f t="shared" si="87"/>
        <v>10.540000000000001</v>
      </c>
      <c r="I315" s="162">
        <f t="shared" si="87"/>
        <v>9246.34</v>
      </c>
      <c r="J315" s="162">
        <f t="shared" si="87"/>
        <v>137068.72</v>
      </c>
      <c r="K315" s="162">
        <f t="shared" si="87"/>
        <v>13.25</v>
      </c>
      <c r="L315" s="162">
        <f t="shared" si="87"/>
        <v>11624.97</v>
      </c>
      <c r="M315" s="162">
        <f t="shared" si="87"/>
        <v>136317.57</v>
      </c>
      <c r="N315" s="162">
        <f t="shared" si="87"/>
        <v>0</v>
      </c>
      <c r="O315" s="162">
        <f t="shared" si="87"/>
        <v>0</v>
      </c>
      <c r="P315" s="162">
        <f t="shared" si="87"/>
        <v>0</v>
      </c>
      <c r="Q315" s="162">
        <f t="shared" si="87"/>
        <v>0</v>
      </c>
      <c r="R315" s="162">
        <f t="shared" si="87"/>
        <v>0</v>
      </c>
      <c r="S315" s="162">
        <f t="shared" si="87"/>
        <v>0</v>
      </c>
      <c r="T315" s="162">
        <f t="shared" si="87"/>
        <v>0</v>
      </c>
      <c r="U315" s="162">
        <f t="shared" si="87"/>
        <v>0</v>
      </c>
      <c r="V315" s="162">
        <f t="shared" si="87"/>
        <v>0</v>
      </c>
      <c r="W315" s="162">
        <f t="shared" si="87"/>
        <v>0</v>
      </c>
      <c r="X315" s="162">
        <f t="shared" si="87"/>
        <v>0</v>
      </c>
      <c r="Y315" s="162">
        <f t="shared" si="87"/>
        <v>0</v>
      </c>
    </row>
    <row r="316" spans="1:27" x14ac:dyDescent="0.25">
      <c r="A316" s="229" t="s">
        <v>70</v>
      </c>
      <c r="B316" s="230"/>
      <c r="C316" s="230"/>
      <c r="D316" s="230"/>
      <c r="E316" s="230"/>
      <c r="F316" s="230"/>
      <c r="G316" s="230"/>
      <c r="H316" s="230"/>
      <c r="I316" s="230"/>
      <c r="J316" s="230"/>
      <c r="K316" s="230"/>
      <c r="L316" s="230"/>
      <c r="M316" s="230"/>
      <c r="N316" s="230"/>
      <c r="O316" s="230"/>
      <c r="P316" s="230"/>
      <c r="Q316" s="230"/>
      <c r="R316" s="230"/>
      <c r="S316" s="230"/>
      <c r="T316" s="230"/>
      <c r="U316" s="230"/>
      <c r="V316" s="230"/>
      <c r="W316" s="230"/>
      <c r="X316" s="230"/>
      <c r="Y316" s="231"/>
      <c r="AA316" s="160"/>
    </row>
    <row r="317" spans="1:27" ht="15" customHeight="1" x14ac:dyDescent="0.25">
      <c r="A317" s="181" t="s">
        <v>37</v>
      </c>
      <c r="B317" s="182">
        <f t="shared" ref="B317:B328" si="88">E317+H317+K317+N317+Q317+T317+W317</f>
        <v>21.71</v>
      </c>
      <c r="C317" s="182">
        <f t="shared" ref="C317:C328" si="89">F317+I317+L317+O317+R317+U317+X317</f>
        <v>19071</v>
      </c>
      <c r="D317" s="182">
        <f t="shared" ref="D317:D328" si="90">G317+J317+M317+P317+S317+V317+Y317</f>
        <v>324941.77999999997</v>
      </c>
      <c r="E317" s="182">
        <v>7.59</v>
      </c>
      <c r="F317" s="182">
        <v>6668</v>
      </c>
      <c r="G317" s="182">
        <v>155699.85</v>
      </c>
      <c r="H317" s="182">
        <v>5.8</v>
      </c>
      <c r="I317" s="182">
        <v>5104</v>
      </c>
      <c r="J317" s="182">
        <v>79954.509999999995</v>
      </c>
      <c r="K317" s="182">
        <v>8.32</v>
      </c>
      <c r="L317" s="182">
        <v>7299</v>
      </c>
      <c r="M317" s="182">
        <v>89287.42</v>
      </c>
      <c r="N317" s="182"/>
      <c r="O317" s="182"/>
      <c r="P317" s="182"/>
      <c r="Q317" s="182"/>
      <c r="R317" s="182"/>
      <c r="S317" s="182"/>
      <c r="T317" s="182"/>
      <c r="U317" s="182"/>
      <c r="V317" s="182"/>
      <c r="W317" s="182"/>
      <c r="X317" s="182"/>
      <c r="Y317" s="182"/>
      <c r="Z317" s="41">
        <v>1</v>
      </c>
    </row>
    <row r="318" spans="1:27" ht="15" customHeight="1" x14ac:dyDescent="0.25">
      <c r="A318" s="163" t="s">
        <v>38</v>
      </c>
      <c r="B318" s="164">
        <f t="shared" si="88"/>
        <v>17.45</v>
      </c>
      <c r="C318" s="164">
        <f t="shared" si="89"/>
        <v>15338.69</v>
      </c>
      <c r="D318" s="164">
        <f t="shared" si="90"/>
        <v>257661.13</v>
      </c>
      <c r="E318" s="164">
        <v>5.69</v>
      </c>
      <c r="F318" s="164">
        <v>5011.03</v>
      </c>
      <c r="G318" s="165">
        <v>117594.78</v>
      </c>
      <c r="H318" s="164">
        <v>4.8</v>
      </c>
      <c r="I318" s="164">
        <v>4217.58</v>
      </c>
      <c r="J318" s="164">
        <v>65483.06</v>
      </c>
      <c r="K318" s="164">
        <v>6.96</v>
      </c>
      <c r="L318" s="164">
        <v>6110.08</v>
      </c>
      <c r="M318" s="164">
        <v>74583.289999999994</v>
      </c>
      <c r="N318" s="164"/>
      <c r="O318" s="164"/>
      <c r="P318" s="164"/>
      <c r="Q318" s="164"/>
      <c r="R318" s="164"/>
      <c r="S318" s="164"/>
      <c r="T318" s="164"/>
      <c r="U318" s="164"/>
      <c r="V318" s="164"/>
      <c r="W318" s="164"/>
      <c r="X318" s="164"/>
      <c r="Y318" s="164"/>
      <c r="Z318" s="41">
        <v>0</v>
      </c>
    </row>
    <row r="319" spans="1:27" ht="15" customHeight="1" x14ac:dyDescent="0.25">
      <c r="A319" s="163" t="s">
        <v>39</v>
      </c>
      <c r="B319" s="164">
        <f t="shared" si="88"/>
        <v>0</v>
      </c>
      <c r="C319" s="164">
        <f t="shared" si="89"/>
        <v>0</v>
      </c>
      <c r="D319" s="164">
        <f t="shared" si="90"/>
        <v>1382.37</v>
      </c>
      <c r="E319" s="164"/>
      <c r="F319" s="164"/>
      <c r="G319" s="165"/>
      <c r="H319" s="164"/>
      <c r="I319" s="164"/>
      <c r="J319" s="164">
        <v>821.12</v>
      </c>
      <c r="K319" s="164"/>
      <c r="L319" s="164"/>
      <c r="M319" s="164">
        <v>561.25</v>
      </c>
      <c r="N319" s="164"/>
      <c r="O319" s="164"/>
      <c r="P319" s="164"/>
      <c r="Q319" s="164"/>
      <c r="R319" s="164"/>
      <c r="S319" s="164"/>
      <c r="T319" s="164"/>
      <c r="U319" s="164"/>
      <c r="V319" s="164"/>
      <c r="W319" s="164"/>
      <c r="X319" s="164"/>
      <c r="Y319" s="164"/>
      <c r="Z319" s="41">
        <v>0</v>
      </c>
    </row>
    <row r="320" spans="1:27" ht="15" customHeight="1" x14ac:dyDescent="0.25">
      <c r="A320" s="163" t="s">
        <v>40</v>
      </c>
      <c r="B320" s="164">
        <f t="shared" si="88"/>
        <v>4.26</v>
      </c>
      <c r="C320" s="164">
        <f t="shared" si="89"/>
        <v>3732.31</v>
      </c>
      <c r="D320" s="164">
        <f t="shared" si="90"/>
        <v>65898.28</v>
      </c>
      <c r="E320" s="164">
        <v>1.9</v>
      </c>
      <c r="F320" s="164">
        <v>1656.97</v>
      </c>
      <c r="G320" s="165">
        <v>38105.07</v>
      </c>
      <c r="H320" s="164">
        <v>1</v>
      </c>
      <c r="I320" s="164">
        <v>886.42</v>
      </c>
      <c r="J320" s="164">
        <v>13650.33</v>
      </c>
      <c r="K320" s="164">
        <v>1.36</v>
      </c>
      <c r="L320" s="164">
        <v>1188.92</v>
      </c>
      <c r="M320" s="164">
        <v>14142.88</v>
      </c>
      <c r="N320" s="164"/>
      <c r="O320" s="164"/>
      <c r="P320" s="164"/>
      <c r="Q320" s="164"/>
      <c r="R320" s="164"/>
      <c r="S320" s="164"/>
      <c r="T320" s="164"/>
      <c r="U320" s="164"/>
      <c r="V320" s="164"/>
      <c r="W320" s="164"/>
      <c r="X320" s="164"/>
      <c r="Y320" s="164"/>
      <c r="Z320" s="41">
        <v>0</v>
      </c>
    </row>
    <row r="321" spans="1:27" ht="15" customHeight="1" x14ac:dyDescent="0.25">
      <c r="A321" s="181" t="s">
        <v>41</v>
      </c>
      <c r="B321" s="182">
        <f t="shared" si="88"/>
        <v>1</v>
      </c>
      <c r="C321" s="182">
        <f t="shared" si="89"/>
        <v>896</v>
      </c>
      <c r="D321" s="182">
        <f t="shared" si="90"/>
        <v>13090.52</v>
      </c>
      <c r="E321" s="182">
        <v>0.36</v>
      </c>
      <c r="F321" s="182">
        <v>320</v>
      </c>
      <c r="G321" s="182">
        <v>6874.77</v>
      </c>
      <c r="H321" s="182">
        <v>0.19</v>
      </c>
      <c r="I321" s="182">
        <v>168</v>
      </c>
      <c r="J321" s="182">
        <v>2329.6</v>
      </c>
      <c r="K321" s="182">
        <v>0.45</v>
      </c>
      <c r="L321" s="182">
        <v>408</v>
      </c>
      <c r="M321" s="182">
        <v>3886.15</v>
      </c>
      <c r="N321" s="182"/>
      <c r="O321" s="182"/>
      <c r="P321" s="182"/>
      <c r="Q321" s="182"/>
      <c r="R321" s="182"/>
      <c r="S321" s="182"/>
      <c r="T321" s="182"/>
      <c r="U321" s="182"/>
      <c r="V321" s="182"/>
      <c r="W321" s="182"/>
      <c r="X321" s="182"/>
      <c r="Y321" s="182"/>
      <c r="Z321" s="41">
        <v>1</v>
      </c>
    </row>
    <row r="322" spans="1:27" ht="15" customHeight="1" x14ac:dyDescent="0.25">
      <c r="A322" s="181" t="s">
        <v>42</v>
      </c>
      <c r="B322" s="182">
        <f t="shared" si="88"/>
        <v>0.85000000000000009</v>
      </c>
      <c r="C322" s="182">
        <f t="shared" si="89"/>
        <v>749.29000000000008</v>
      </c>
      <c r="D322" s="182">
        <f t="shared" si="90"/>
        <v>24941.05</v>
      </c>
      <c r="E322" s="182">
        <v>0.79</v>
      </c>
      <c r="F322" s="182">
        <v>696.85</v>
      </c>
      <c r="G322" s="182">
        <v>24175.05</v>
      </c>
      <c r="H322" s="182">
        <v>0.06</v>
      </c>
      <c r="I322" s="182">
        <v>50.36</v>
      </c>
      <c r="J322" s="182">
        <v>744.44</v>
      </c>
      <c r="K322" s="182">
        <v>0</v>
      </c>
      <c r="L322" s="182">
        <v>2.08</v>
      </c>
      <c r="M322" s="182">
        <v>21.56</v>
      </c>
      <c r="N322" s="182"/>
      <c r="O322" s="182"/>
      <c r="P322" s="182"/>
      <c r="Q322" s="182"/>
      <c r="R322" s="182"/>
      <c r="S322" s="182"/>
      <c r="T322" s="182"/>
      <c r="U322" s="182"/>
      <c r="V322" s="182"/>
      <c r="W322" s="182"/>
      <c r="X322" s="182"/>
      <c r="Y322" s="182"/>
      <c r="Z322" s="41">
        <v>1</v>
      </c>
    </row>
    <row r="323" spans="1:27" ht="15" customHeight="1" x14ac:dyDescent="0.25">
      <c r="A323" s="163" t="s">
        <v>43</v>
      </c>
      <c r="B323" s="164">
        <f t="shared" si="88"/>
        <v>0.6</v>
      </c>
      <c r="C323" s="164">
        <f t="shared" si="89"/>
        <v>529.76</v>
      </c>
      <c r="D323" s="164">
        <f t="shared" si="90"/>
        <v>19278.16</v>
      </c>
      <c r="E323" s="164">
        <v>0.6</v>
      </c>
      <c r="F323" s="164">
        <v>529.76</v>
      </c>
      <c r="G323" s="165">
        <v>19278.16</v>
      </c>
      <c r="H323" s="164"/>
      <c r="I323" s="164"/>
      <c r="J323" s="164"/>
      <c r="K323" s="164"/>
      <c r="L323" s="164"/>
      <c r="M323" s="164"/>
      <c r="N323" s="164"/>
      <c r="O323" s="164"/>
      <c r="P323" s="164"/>
      <c r="Q323" s="164"/>
      <c r="R323" s="164"/>
      <c r="S323" s="164"/>
      <c r="T323" s="164"/>
      <c r="U323" s="164"/>
      <c r="V323" s="164"/>
      <c r="W323" s="164"/>
      <c r="X323" s="164"/>
      <c r="Y323" s="164"/>
      <c r="Z323" s="41">
        <v>0</v>
      </c>
    </row>
    <row r="324" spans="1:27" ht="15" customHeight="1" x14ac:dyDescent="0.25">
      <c r="A324" s="163" t="s">
        <v>44</v>
      </c>
      <c r="B324" s="164">
        <f t="shared" si="88"/>
        <v>0</v>
      </c>
      <c r="C324" s="164">
        <f t="shared" si="89"/>
        <v>0</v>
      </c>
      <c r="D324" s="164">
        <f t="shared" si="90"/>
        <v>0</v>
      </c>
      <c r="E324" s="164"/>
      <c r="F324" s="164"/>
      <c r="G324" s="165"/>
      <c r="H324" s="164"/>
      <c r="I324" s="164"/>
      <c r="J324" s="164"/>
      <c r="K324" s="164"/>
      <c r="L324" s="164"/>
      <c r="M324" s="164"/>
      <c r="N324" s="164"/>
      <c r="O324" s="164"/>
      <c r="P324" s="164"/>
      <c r="Q324" s="164"/>
      <c r="R324" s="164"/>
      <c r="S324" s="164"/>
      <c r="T324" s="164"/>
      <c r="U324" s="164"/>
      <c r="V324" s="164"/>
      <c r="W324" s="164"/>
      <c r="X324" s="164"/>
      <c r="Y324" s="164"/>
      <c r="Z324" s="41">
        <v>0</v>
      </c>
    </row>
    <row r="325" spans="1:27" ht="15" customHeight="1" x14ac:dyDescent="0.25">
      <c r="A325" s="163" t="s">
        <v>45</v>
      </c>
      <c r="B325" s="164">
        <f t="shared" si="88"/>
        <v>0.22</v>
      </c>
      <c r="C325" s="164">
        <f t="shared" si="89"/>
        <v>192.66</v>
      </c>
      <c r="D325" s="164">
        <f t="shared" si="90"/>
        <v>4457.6000000000004</v>
      </c>
      <c r="E325" s="164">
        <v>0.16</v>
      </c>
      <c r="F325" s="164">
        <v>140.22</v>
      </c>
      <c r="G325" s="165">
        <v>3691.6</v>
      </c>
      <c r="H325" s="164">
        <v>0.06</v>
      </c>
      <c r="I325" s="164">
        <v>50.36</v>
      </c>
      <c r="J325" s="164">
        <v>744.44</v>
      </c>
      <c r="K325" s="164">
        <v>0</v>
      </c>
      <c r="L325" s="164">
        <v>2.08</v>
      </c>
      <c r="M325" s="164">
        <v>21.56</v>
      </c>
      <c r="N325" s="164"/>
      <c r="O325" s="164"/>
      <c r="P325" s="164"/>
      <c r="Q325" s="164"/>
      <c r="R325" s="164"/>
      <c r="S325" s="164"/>
      <c r="T325" s="164"/>
      <c r="U325" s="164"/>
      <c r="V325" s="164"/>
      <c r="W325" s="164"/>
      <c r="X325" s="164"/>
      <c r="Y325" s="164"/>
      <c r="Z325" s="41">
        <v>0</v>
      </c>
    </row>
    <row r="326" spans="1:27" ht="15" customHeight="1" x14ac:dyDescent="0.25">
      <c r="A326" s="163" t="s">
        <v>46</v>
      </c>
      <c r="B326" s="164">
        <f t="shared" si="88"/>
        <v>0.03</v>
      </c>
      <c r="C326" s="164">
        <f t="shared" si="89"/>
        <v>26.87</v>
      </c>
      <c r="D326" s="164">
        <f t="shared" si="90"/>
        <v>1205.29</v>
      </c>
      <c r="E326" s="164">
        <v>0.03</v>
      </c>
      <c r="F326" s="164">
        <v>26.87</v>
      </c>
      <c r="G326" s="165">
        <v>1205.29</v>
      </c>
      <c r="H326" s="164"/>
      <c r="I326" s="164"/>
      <c r="J326" s="164"/>
      <c r="K326" s="164"/>
      <c r="L326" s="164"/>
      <c r="M326" s="164"/>
      <c r="N326" s="164"/>
      <c r="O326" s="164"/>
      <c r="P326" s="164"/>
      <c r="Q326" s="164"/>
      <c r="R326" s="164"/>
      <c r="S326" s="164"/>
      <c r="T326" s="164"/>
      <c r="U326" s="164"/>
      <c r="V326" s="164"/>
      <c r="W326" s="164"/>
      <c r="X326" s="164"/>
      <c r="Y326" s="164"/>
      <c r="Z326" s="41">
        <v>0</v>
      </c>
    </row>
    <row r="327" spans="1:27" ht="15" customHeight="1" x14ac:dyDescent="0.25">
      <c r="A327" s="181" t="s">
        <v>47</v>
      </c>
      <c r="B327" s="182">
        <f t="shared" si="88"/>
        <v>0</v>
      </c>
      <c r="C327" s="182">
        <f t="shared" si="89"/>
        <v>0</v>
      </c>
      <c r="D327" s="182">
        <f t="shared" si="90"/>
        <v>0</v>
      </c>
      <c r="E327" s="182"/>
      <c r="F327" s="182"/>
      <c r="G327" s="182"/>
      <c r="H327" s="182"/>
      <c r="I327" s="182"/>
      <c r="J327" s="182"/>
      <c r="K327" s="182"/>
      <c r="L327" s="182"/>
      <c r="M327" s="182"/>
      <c r="N327" s="182"/>
      <c r="O327" s="182"/>
      <c r="P327" s="182"/>
      <c r="Q327" s="182"/>
      <c r="R327" s="182"/>
      <c r="S327" s="182"/>
      <c r="T327" s="182"/>
      <c r="U327" s="182"/>
      <c r="V327" s="182"/>
      <c r="W327" s="182"/>
      <c r="X327" s="182"/>
      <c r="Y327" s="182"/>
      <c r="Z327" s="41">
        <v>1</v>
      </c>
    </row>
    <row r="328" spans="1:27" ht="15" customHeight="1" x14ac:dyDescent="0.25">
      <c r="A328" s="181" t="s">
        <v>48</v>
      </c>
      <c r="B328" s="182">
        <f t="shared" si="88"/>
        <v>1.1399999999999999</v>
      </c>
      <c r="C328" s="182">
        <f t="shared" si="89"/>
        <v>1005.13</v>
      </c>
      <c r="D328" s="182">
        <f t="shared" si="90"/>
        <v>5474.13</v>
      </c>
      <c r="E328" s="182">
        <v>1.1399999999999999</v>
      </c>
      <c r="F328" s="182">
        <v>1005.13</v>
      </c>
      <c r="G328" s="182">
        <v>5474.13</v>
      </c>
      <c r="H328" s="182"/>
      <c r="I328" s="182"/>
      <c r="J328" s="182"/>
      <c r="K328" s="182"/>
      <c r="L328" s="182"/>
      <c r="M328" s="182"/>
      <c r="N328" s="182"/>
      <c r="O328" s="182"/>
      <c r="P328" s="182"/>
      <c r="Q328" s="182"/>
      <c r="R328" s="182"/>
      <c r="S328" s="182"/>
      <c r="T328" s="182"/>
      <c r="U328" s="182"/>
      <c r="V328" s="182"/>
      <c r="W328" s="182"/>
      <c r="X328" s="182"/>
      <c r="Y328" s="182"/>
      <c r="Z328" s="41">
        <v>1</v>
      </c>
    </row>
    <row r="329" spans="1:27" s="44" customFormat="1" x14ac:dyDescent="0.25">
      <c r="A329" s="161" t="s">
        <v>18</v>
      </c>
      <c r="B329" s="162">
        <f t="shared" ref="B329:Y329" si="91">SUMIF($Z317:$Z328,"=1",B317:B328)</f>
        <v>24.700000000000003</v>
      </c>
      <c r="C329" s="162">
        <f t="shared" si="91"/>
        <v>21721.420000000002</v>
      </c>
      <c r="D329" s="162">
        <f t="shared" si="91"/>
        <v>368447.48</v>
      </c>
      <c r="E329" s="162">
        <f t="shared" si="91"/>
        <v>9.8800000000000008</v>
      </c>
      <c r="F329" s="162">
        <f t="shared" si="91"/>
        <v>8689.98</v>
      </c>
      <c r="G329" s="162">
        <f t="shared" si="91"/>
        <v>192223.8</v>
      </c>
      <c r="H329" s="162">
        <f t="shared" si="91"/>
        <v>6.05</v>
      </c>
      <c r="I329" s="162">
        <f t="shared" si="91"/>
        <v>5322.36</v>
      </c>
      <c r="J329" s="162">
        <f t="shared" si="91"/>
        <v>83028.55</v>
      </c>
      <c r="K329" s="162">
        <f t="shared" si="91"/>
        <v>8.77</v>
      </c>
      <c r="L329" s="162">
        <f t="shared" si="91"/>
        <v>7709.08</v>
      </c>
      <c r="M329" s="162">
        <f t="shared" si="91"/>
        <v>93195.12999999999</v>
      </c>
      <c r="N329" s="162">
        <f t="shared" si="91"/>
        <v>0</v>
      </c>
      <c r="O329" s="162">
        <f t="shared" si="91"/>
        <v>0</v>
      </c>
      <c r="P329" s="162">
        <f t="shared" si="91"/>
        <v>0</v>
      </c>
      <c r="Q329" s="162">
        <f t="shared" si="91"/>
        <v>0</v>
      </c>
      <c r="R329" s="162">
        <f t="shared" si="91"/>
        <v>0</v>
      </c>
      <c r="S329" s="162">
        <f t="shared" si="91"/>
        <v>0</v>
      </c>
      <c r="T329" s="162">
        <f t="shared" si="91"/>
        <v>0</v>
      </c>
      <c r="U329" s="162">
        <f t="shared" si="91"/>
        <v>0</v>
      </c>
      <c r="V329" s="162">
        <f t="shared" si="91"/>
        <v>0</v>
      </c>
      <c r="W329" s="162">
        <f t="shared" si="91"/>
        <v>0</v>
      </c>
      <c r="X329" s="162">
        <f t="shared" si="91"/>
        <v>0</v>
      </c>
      <c r="Y329" s="162">
        <f t="shared" si="91"/>
        <v>0</v>
      </c>
    </row>
    <row r="330" spans="1:27" x14ac:dyDescent="0.25">
      <c r="A330" s="229" t="s">
        <v>71</v>
      </c>
      <c r="B330" s="230"/>
      <c r="C330" s="230"/>
      <c r="D330" s="230"/>
      <c r="E330" s="230"/>
      <c r="F330" s="230"/>
      <c r="G330" s="230"/>
      <c r="H330" s="230"/>
      <c r="I330" s="230"/>
      <c r="J330" s="230"/>
      <c r="K330" s="230"/>
      <c r="L330" s="230"/>
      <c r="M330" s="230"/>
      <c r="N330" s="230"/>
      <c r="O330" s="230"/>
      <c r="P330" s="230"/>
      <c r="Q330" s="230"/>
      <c r="R330" s="230"/>
      <c r="S330" s="230"/>
      <c r="T330" s="230"/>
      <c r="U330" s="230"/>
      <c r="V330" s="230"/>
      <c r="W330" s="230"/>
      <c r="X330" s="230"/>
      <c r="Y330" s="231"/>
      <c r="AA330" s="160"/>
    </row>
    <row r="331" spans="1:27" ht="15" customHeight="1" x14ac:dyDescent="0.25">
      <c r="A331" s="181" t="s">
        <v>37</v>
      </c>
      <c r="B331" s="182">
        <f t="shared" ref="B331:B342" si="92">E331+H331+K331+N331+Q331+T331+W331</f>
        <v>37.709999999999994</v>
      </c>
      <c r="C331" s="182">
        <f t="shared" ref="C331:C342" si="93">F331+I331+L331+O331+R331+U331+X331</f>
        <v>33154.369999999995</v>
      </c>
      <c r="D331" s="182">
        <f t="shared" ref="D331:D342" si="94">G331+J331+M331+P331+S331+V331+Y331</f>
        <v>595987.78999999992</v>
      </c>
      <c r="E331" s="182">
        <v>8.6199999999999992</v>
      </c>
      <c r="F331" s="182">
        <v>7564.37</v>
      </c>
      <c r="G331" s="182">
        <v>228009.78</v>
      </c>
      <c r="H331" s="182">
        <v>15.7</v>
      </c>
      <c r="I331" s="182">
        <v>13808</v>
      </c>
      <c r="J331" s="182">
        <v>232958.43</v>
      </c>
      <c r="K331" s="182">
        <v>11.98</v>
      </c>
      <c r="L331" s="182">
        <v>10542</v>
      </c>
      <c r="M331" s="182">
        <v>123353.26</v>
      </c>
      <c r="N331" s="182"/>
      <c r="O331" s="182"/>
      <c r="P331" s="182"/>
      <c r="Q331" s="182"/>
      <c r="R331" s="182"/>
      <c r="S331" s="182"/>
      <c r="T331" s="182"/>
      <c r="U331" s="182"/>
      <c r="V331" s="182"/>
      <c r="W331" s="182">
        <v>1.41</v>
      </c>
      <c r="X331" s="182">
        <v>1240</v>
      </c>
      <c r="Y331" s="182">
        <v>11666.32</v>
      </c>
      <c r="Z331" s="41">
        <v>1</v>
      </c>
    </row>
    <row r="332" spans="1:27" ht="15" customHeight="1" x14ac:dyDescent="0.25">
      <c r="A332" s="163" t="s">
        <v>38</v>
      </c>
      <c r="B332" s="164">
        <f t="shared" si="92"/>
        <v>29.560000000000002</v>
      </c>
      <c r="C332" s="164">
        <f t="shared" si="93"/>
        <v>26041.34</v>
      </c>
      <c r="D332" s="164">
        <f t="shared" si="94"/>
        <v>462647.52999999997</v>
      </c>
      <c r="E332" s="164">
        <v>6.56</v>
      </c>
      <c r="F332" s="164">
        <v>5770.84</v>
      </c>
      <c r="G332" s="165">
        <v>174223.95</v>
      </c>
      <c r="H332" s="164">
        <v>12.42</v>
      </c>
      <c r="I332" s="164">
        <v>10948.96</v>
      </c>
      <c r="J332" s="164">
        <v>181979.86</v>
      </c>
      <c r="K332" s="164">
        <v>9.6199999999999992</v>
      </c>
      <c r="L332" s="164">
        <v>8469.5400000000009</v>
      </c>
      <c r="M332" s="164">
        <v>98757.24</v>
      </c>
      <c r="N332" s="164"/>
      <c r="O332" s="164"/>
      <c r="P332" s="164"/>
      <c r="Q332" s="164"/>
      <c r="R332" s="164"/>
      <c r="S332" s="164"/>
      <c r="T332" s="164"/>
      <c r="U332" s="164"/>
      <c r="V332" s="164"/>
      <c r="W332" s="164">
        <v>0.96</v>
      </c>
      <c r="X332" s="164">
        <v>852</v>
      </c>
      <c r="Y332" s="164">
        <v>7686.48</v>
      </c>
      <c r="Z332" s="41">
        <v>0</v>
      </c>
    </row>
    <row r="333" spans="1:27" ht="15" customHeight="1" x14ac:dyDescent="0.25">
      <c r="A333" s="163" t="s">
        <v>39</v>
      </c>
      <c r="B333" s="164">
        <f t="shared" si="92"/>
        <v>0</v>
      </c>
      <c r="C333" s="164">
        <f t="shared" si="93"/>
        <v>0</v>
      </c>
      <c r="D333" s="164">
        <f t="shared" si="94"/>
        <v>4042.7799999999993</v>
      </c>
      <c r="E333" s="164"/>
      <c r="F333" s="164"/>
      <c r="G333" s="165">
        <v>1059.8699999999999</v>
      </c>
      <c r="H333" s="164"/>
      <c r="I333" s="164"/>
      <c r="J333" s="164">
        <v>1793.11</v>
      </c>
      <c r="K333" s="164"/>
      <c r="L333" s="164"/>
      <c r="M333" s="164">
        <v>1149.99</v>
      </c>
      <c r="N333" s="164"/>
      <c r="O333" s="164"/>
      <c r="P333" s="164"/>
      <c r="Q333" s="164"/>
      <c r="R333" s="164"/>
      <c r="S333" s="164"/>
      <c r="T333" s="164"/>
      <c r="U333" s="164"/>
      <c r="V333" s="164"/>
      <c r="W333" s="164"/>
      <c r="X333" s="164"/>
      <c r="Y333" s="164">
        <v>39.81</v>
      </c>
      <c r="Z333" s="41">
        <v>0</v>
      </c>
    </row>
    <row r="334" spans="1:27" ht="15" customHeight="1" x14ac:dyDescent="0.25">
      <c r="A334" s="163" t="s">
        <v>40</v>
      </c>
      <c r="B334" s="164">
        <f t="shared" si="92"/>
        <v>8.18</v>
      </c>
      <c r="C334" s="164">
        <f t="shared" si="93"/>
        <v>7113.03</v>
      </c>
      <c r="D334" s="164">
        <f t="shared" si="94"/>
        <v>129297.48</v>
      </c>
      <c r="E334" s="164">
        <v>2.0699999999999998</v>
      </c>
      <c r="F334" s="164">
        <v>1793.53</v>
      </c>
      <c r="G334" s="165">
        <v>52725.96</v>
      </c>
      <c r="H334" s="164">
        <v>3.29</v>
      </c>
      <c r="I334" s="164">
        <v>2859.04</v>
      </c>
      <c r="J334" s="164">
        <v>49185.46</v>
      </c>
      <c r="K334" s="164">
        <v>2.37</v>
      </c>
      <c r="L334" s="164">
        <v>2072.46</v>
      </c>
      <c r="M334" s="164">
        <v>23446.03</v>
      </c>
      <c r="N334" s="164"/>
      <c r="O334" s="164"/>
      <c r="P334" s="164"/>
      <c r="Q334" s="164"/>
      <c r="R334" s="164"/>
      <c r="S334" s="164"/>
      <c r="T334" s="164"/>
      <c r="U334" s="164"/>
      <c r="V334" s="164"/>
      <c r="W334" s="164">
        <v>0.45</v>
      </c>
      <c r="X334" s="164">
        <v>388</v>
      </c>
      <c r="Y334" s="164">
        <v>3940.03</v>
      </c>
      <c r="Z334" s="41">
        <v>0</v>
      </c>
    </row>
    <row r="335" spans="1:27" ht="15" customHeight="1" x14ac:dyDescent="0.25">
      <c r="A335" s="181" t="s">
        <v>41</v>
      </c>
      <c r="B335" s="182">
        <f t="shared" si="92"/>
        <v>1.58</v>
      </c>
      <c r="C335" s="182">
        <f t="shared" si="93"/>
        <v>1391.63</v>
      </c>
      <c r="D335" s="182">
        <f t="shared" si="94"/>
        <v>17573.88</v>
      </c>
      <c r="E335" s="182">
        <v>0.35</v>
      </c>
      <c r="F335" s="182">
        <v>315.63</v>
      </c>
      <c r="G335" s="182">
        <v>7901.76</v>
      </c>
      <c r="H335" s="182">
        <v>0.33</v>
      </c>
      <c r="I335" s="182">
        <v>284</v>
      </c>
      <c r="J335" s="182">
        <v>3759.8</v>
      </c>
      <c r="K335" s="182">
        <v>0.86</v>
      </c>
      <c r="L335" s="182">
        <v>760</v>
      </c>
      <c r="M335" s="182">
        <v>5650.96</v>
      </c>
      <c r="N335" s="182"/>
      <c r="O335" s="182"/>
      <c r="P335" s="182"/>
      <c r="Q335" s="182"/>
      <c r="R335" s="182"/>
      <c r="S335" s="182"/>
      <c r="T335" s="182"/>
      <c r="U335" s="182"/>
      <c r="V335" s="182"/>
      <c r="W335" s="182">
        <v>0.04</v>
      </c>
      <c r="X335" s="182">
        <v>32</v>
      </c>
      <c r="Y335" s="182">
        <v>261.36</v>
      </c>
      <c r="Z335" s="41">
        <v>1</v>
      </c>
    </row>
    <row r="336" spans="1:27" ht="15" customHeight="1" x14ac:dyDescent="0.25">
      <c r="A336" s="181" t="s">
        <v>42</v>
      </c>
      <c r="B336" s="182">
        <f t="shared" si="92"/>
        <v>5.29</v>
      </c>
      <c r="C336" s="182">
        <f t="shared" si="93"/>
        <v>4578.3099999999995</v>
      </c>
      <c r="D336" s="182">
        <f t="shared" si="94"/>
        <v>148870.21</v>
      </c>
      <c r="E336" s="182">
        <v>2.08</v>
      </c>
      <c r="F336" s="182">
        <v>1816.12</v>
      </c>
      <c r="G336" s="182">
        <v>84182.32</v>
      </c>
      <c r="H336" s="182">
        <v>2.87</v>
      </c>
      <c r="I336" s="182">
        <v>2466.92</v>
      </c>
      <c r="J336" s="182">
        <v>61095.519999999997</v>
      </c>
      <c r="K336" s="182">
        <v>0.34</v>
      </c>
      <c r="L336" s="182">
        <v>295.27</v>
      </c>
      <c r="M336" s="182">
        <v>3592.37</v>
      </c>
      <c r="N336" s="182"/>
      <c r="O336" s="182"/>
      <c r="P336" s="182"/>
      <c r="Q336" s="182"/>
      <c r="R336" s="182"/>
      <c r="S336" s="182"/>
      <c r="T336" s="182"/>
      <c r="U336" s="182"/>
      <c r="V336" s="182"/>
      <c r="W336" s="182"/>
      <c r="X336" s="182"/>
      <c r="Y336" s="182"/>
      <c r="Z336" s="41">
        <v>1</v>
      </c>
    </row>
    <row r="337" spans="1:27" ht="15" customHeight="1" x14ac:dyDescent="0.25">
      <c r="A337" s="163" t="s">
        <v>43</v>
      </c>
      <c r="B337" s="164">
        <f t="shared" si="92"/>
        <v>4.16</v>
      </c>
      <c r="C337" s="164">
        <f t="shared" si="93"/>
        <v>3602.3599999999997</v>
      </c>
      <c r="D337" s="164">
        <f t="shared" si="94"/>
        <v>131511.43</v>
      </c>
      <c r="E337" s="164">
        <v>1.99</v>
      </c>
      <c r="F337" s="164">
        <v>1740.62</v>
      </c>
      <c r="G337" s="165">
        <v>81412.2</v>
      </c>
      <c r="H337" s="164">
        <v>2.17</v>
      </c>
      <c r="I337" s="164">
        <v>1861.74</v>
      </c>
      <c r="J337" s="164">
        <v>50099.23</v>
      </c>
      <c r="K337" s="164"/>
      <c r="L337" s="164"/>
      <c r="M337" s="164"/>
      <c r="N337" s="164"/>
      <c r="O337" s="164"/>
      <c r="P337" s="164"/>
      <c r="Q337" s="164"/>
      <c r="R337" s="164"/>
      <c r="S337" s="164"/>
      <c r="T337" s="164"/>
      <c r="U337" s="164"/>
      <c r="V337" s="164"/>
      <c r="W337" s="164"/>
      <c r="X337" s="164"/>
      <c r="Y337" s="164"/>
      <c r="Z337" s="41">
        <v>0</v>
      </c>
    </row>
    <row r="338" spans="1:27" ht="15" customHeight="1" x14ac:dyDescent="0.25">
      <c r="A338" s="163" t="s">
        <v>44</v>
      </c>
      <c r="B338" s="164">
        <f t="shared" si="92"/>
        <v>0.43</v>
      </c>
      <c r="C338" s="164">
        <f t="shared" si="93"/>
        <v>356.4</v>
      </c>
      <c r="D338" s="164">
        <f t="shared" si="94"/>
        <v>5994.1</v>
      </c>
      <c r="E338" s="164">
        <v>0.01</v>
      </c>
      <c r="F338" s="164">
        <v>7</v>
      </c>
      <c r="G338" s="165">
        <v>282.45</v>
      </c>
      <c r="H338" s="164">
        <v>0.24</v>
      </c>
      <c r="I338" s="164">
        <v>198.4</v>
      </c>
      <c r="J338" s="164">
        <v>3862.93</v>
      </c>
      <c r="K338" s="164">
        <v>0.18</v>
      </c>
      <c r="L338" s="164">
        <v>151</v>
      </c>
      <c r="M338" s="164">
        <v>1848.72</v>
      </c>
      <c r="N338" s="164"/>
      <c r="O338" s="164"/>
      <c r="P338" s="164"/>
      <c r="Q338" s="164"/>
      <c r="R338" s="164"/>
      <c r="S338" s="164"/>
      <c r="T338" s="164"/>
      <c r="U338" s="164"/>
      <c r="V338" s="164"/>
      <c r="W338" s="164"/>
      <c r="X338" s="164"/>
      <c r="Y338" s="164"/>
      <c r="Z338" s="41">
        <v>0</v>
      </c>
    </row>
    <row r="339" spans="1:27" ht="15" customHeight="1" x14ac:dyDescent="0.25">
      <c r="A339" s="163" t="s">
        <v>45</v>
      </c>
      <c r="B339" s="164">
        <f t="shared" si="92"/>
        <v>0.71</v>
      </c>
      <c r="C339" s="164">
        <f t="shared" si="93"/>
        <v>619.54999999999995</v>
      </c>
      <c r="D339" s="164">
        <f t="shared" si="94"/>
        <v>11364.679999999998</v>
      </c>
      <c r="E339" s="164">
        <v>0.08</v>
      </c>
      <c r="F339" s="164">
        <v>68.5</v>
      </c>
      <c r="G339" s="165">
        <v>2487.67</v>
      </c>
      <c r="H339" s="164">
        <v>0.47</v>
      </c>
      <c r="I339" s="164">
        <v>406.78</v>
      </c>
      <c r="J339" s="164">
        <v>7133.36</v>
      </c>
      <c r="K339" s="164">
        <v>0.16</v>
      </c>
      <c r="L339" s="164">
        <v>144.27000000000001</v>
      </c>
      <c r="M339" s="164">
        <v>1743.65</v>
      </c>
      <c r="N339" s="164"/>
      <c r="O339" s="164"/>
      <c r="P339" s="164"/>
      <c r="Q339" s="164"/>
      <c r="R339" s="164"/>
      <c r="S339" s="164"/>
      <c r="T339" s="164"/>
      <c r="U339" s="164"/>
      <c r="V339" s="164"/>
      <c r="W339" s="164"/>
      <c r="X339" s="164"/>
      <c r="Y339" s="164"/>
      <c r="Z339" s="41">
        <v>0</v>
      </c>
    </row>
    <row r="340" spans="1:27" ht="15" customHeight="1" x14ac:dyDescent="0.25">
      <c r="A340" s="163" t="s">
        <v>46</v>
      </c>
      <c r="B340" s="164">
        <f t="shared" si="92"/>
        <v>0</v>
      </c>
      <c r="C340" s="164">
        <f t="shared" si="93"/>
        <v>0</v>
      </c>
      <c r="D340" s="164">
        <f t="shared" si="94"/>
        <v>0</v>
      </c>
      <c r="E340" s="164"/>
      <c r="F340" s="164"/>
      <c r="G340" s="165"/>
      <c r="H340" s="164"/>
      <c r="I340" s="164"/>
      <c r="J340" s="164"/>
      <c r="K340" s="164"/>
      <c r="L340" s="164"/>
      <c r="M340" s="164"/>
      <c r="N340" s="164"/>
      <c r="O340" s="164"/>
      <c r="P340" s="164"/>
      <c r="Q340" s="164"/>
      <c r="R340" s="164"/>
      <c r="S340" s="164"/>
      <c r="T340" s="164"/>
      <c r="U340" s="164"/>
      <c r="V340" s="164"/>
      <c r="W340" s="164"/>
      <c r="X340" s="164"/>
      <c r="Y340" s="164"/>
      <c r="Z340" s="41">
        <v>0</v>
      </c>
    </row>
    <row r="341" spans="1:27" ht="15" customHeight="1" x14ac:dyDescent="0.25">
      <c r="A341" s="181" t="s">
        <v>47</v>
      </c>
      <c r="B341" s="182">
        <f t="shared" si="92"/>
        <v>0</v>
      </c>
      <c r="C341" s="182">
        <f t="shared" si="93"/>
        <v>0</v>
      </c>
      <c r="D341" s="182">
        <f t="shared" si="94"/>
        <v>0</v>
      </c>
      <c r="E341" s="182"/>
      <c r="F341" s="182"/>
      <c r="G341" s="182"/>
      <c r="H341" s="182"/>
      <c r="I341" s="182"/>
      <c r="J341" s="182"/>
      <c r="K341" s="182"/>
      <c r="L341" s="182"/>
      <c r="M341" s="182"/>
      <c r="N341" s="182"/>
      <c r="O341" s="182"/>
      <c r="P341" s="182"/>
      <c r="Q341" s="182"/>
      <c r="R341" s="182"/>
      <c r="S341" s="182"/>
      <c r="T341" s="182"/>
      <c r="U341" s="182"/>
      <c r="V341" s="182"/>
      <c r="W341" s="182"/>
      <c r="X341" s="182"/>
      <c r="Y341" s="182"/>
      <c r="Z341" s="41">
        <v>1</v>
      </c>
    </row>
    <row r="342" spans="1:27" ht="15" customHeight="1" x14ac:dyDescent="0.25">
      <c r="A342" s="181" t="s">
        <v>48</v>
      </c>
      <c r="B342" s="182">
        <f t="shared" si="92"/>
        <v>0.12</v>
      </c>
      <c r="C342" s="182">
        <f t="shared" si="93"/>
        <v>103.35</v>
      </c>
      <c r="D342" s="182">
        <f t="shared" si="94"/>
        <v>551.20000000000005</v>
      </c>
      <c r="E342" s="182">
        <v>0.12</v>
      </c>
      <c r="F342" s="182">
        <v>103.35</v>
      </c>
      <c r="G342" s="182">
        <v>551.20000000000005</v>
      </c>
      <c r="H342" s="182"/>
      <c r="I342" s="182"/>
      <c r="J342" s="182"/>
      <c r="K342" s="182"/>
      <c r="L342" s="182"/>
      <c r="M342" s="182"/>
      <c r="N342" s="182"/>
      <c r="O342" s="182"/>
      <c r="P342" s="182"/>
      <c r="Q342" s="182"/>
      <c r="R342" s="182"/>
      <c r="S342" s="182"/>
      <c r="T342" s="182"/>
      <c r="U342" s="182"/>
      <c r="V342" s="182"/>
      <c r="W342" s="182"/>
      <c r="X342" s="182"/>
      <c r="Y342" s="182"/>
      <c r="Z342" s="41">
        <v>1</v>
      </c>
    </row>
    <row r="343" spans="1:27" s="44" customFormat="1" x14ac:dyDescent="0.25">
      <c r="A343" s="161" t="s">
        <v>18</v>
      </c>
      <c r="B343" s="162">
        <f t="shared" ref="B343:Y343" si="95">SUMIF($Z331:$Z342,"=1",B331:B342)</f>
        <v>44.699999999999989</v>
      </c>
      <c r="C343" s="162">
        <f t="shared" si="95"/>
        <v>39227.659999999989</v>
      </c>
      <c r="D343" s="162">
        <f t="shared" si="95"/>
        <v>762983.07999999984</v>
      </c>
      <c r="E343" s="162">
        <f t="shared" si="95"/>
        <v>11.169999999999998</v>
      </c>
      <c r="F343" s="162">
        <f t="shared" si="95"/>
        <v>9799.4699999999993</v>
      </c>
      <c r="G343" s="162">
        <f t="shared" si="95"/>
        <v>320645.06</v>
      </c>
      <c r="H343" s="162">
        <f t="shared" si="95"/>
        <v>18.899999999999999</v>
      </c>
      <c r="I343" s="162">
        <f t="shared" si="95"/>
        <v>16558.919999999998</v>
      </c>
      <c r="J343" s="162">
        <f t="shared" si="95"/>
        <v>297813.75</v>
      </c>
      <c r="K343" s="162">
        <f t="shared" si="95"/>
        <v>13.18</v>
      </c>
      <c r="L343" s="162">
        <f t="shared" si="95"/>
        <v>11597.27</v>
      </c>
      <c r="M343" s="162">
        <f t="shared" si="95"/>
        <v>132596.59</v>
      </c>
      <c r="N343" s="162">
        <f t="shared" si="95"/>
        <v>0</v>
      </c>
      <c r="O343" s="162">
        <f t="shared" si="95"/>
        <v>0</v>
      </c>
      <c r="P343" s="162">
        <f t="shared" si="95"/>
        <v>0</v>
      </c>
      <c r="Q343" s="162">
        <f t="shared" si="95"/>
        <v>0</v>
      </c>
      <c r="R343" s="162">
        <f t="shared" si="95"/>
        <v>0</v>
      </c>
      <c r="S343" s="162">
        <f t="shared" si="95"/>
        <v>0</v>
      </c>
      <c r="T343" s="162">
        <f t="shared" si="95"/>
        <v>0</v>
      </c>
      <c r="U343" s="162">
        <f t="shared" si="95"/>
        <v>0</v>
      </c>
      <c r="V343" s="162">
        <f t="shared" si="95"/>
        <v>0</v>
      </c>
      <c r="W343" s="162">
        <f t="shared" si="95"/>
        <v>1.45</v>
      </c>
      <c r="X343" s="162">
        <f t="shared" si="95"/>
        <v>1272</v>
      </c>
      <c r="Y343" s="162">
        <f t="shared" si="95"/>
        <v>11927.68</v>
      </c>
    </row>
    <row r="344" spans="1:27" x14ac:dyDescent="0.25">
      <c r="A344" s="229" t="s">
        <v>72</v>
      </c>
      <c r="B344" s="230"/>
      <c r="C344" s="230"/>
      <c r="D344" s="230"/>
      <c r="E344" s="230"/>
      <c r="F344" s="230"/>
      <c r="G344" s="230"/>
      <c r="H344" s="230"/>
      <c r="I344" s="230"/>
      <c r="J344" s="230"/>
      <c r="K344" s="230"/>
      <c r="L344" s="230"/>
      <c r="M344" s="230"/>
      <c r="N344" s="230"/>
      <c r="O344" s="230"/>
      <c r="P344" s="230"/>
      <c r="Q344" s="230"/>
      <c r="R344" s="230"/>
      <c r="S344" s="230"/>
      <c r="T344" s="230"/>
      <c r="U344" s="230"/>
      <c r="V344" s="230"/>
      <c r="W344" s="230"/>
      <c r="X344" s="230"/>
      <c r="Y344" s="231"/>
      <c r="AA344" s="160"/>
    </row>
    <row r="345" spans="1:27" ht="15" customHeight="1" x14ac:dyDescent="0.25">
      <c r="A345" s="181" t="s">
        <v>37</v>
      </c>
      <c r="B345" s="182">
        <f t="shared" ref="B345:B356" si="96">E345+H345+K345+N345+Q345+T345+W345</f>
        <v>27.45</v>
      </c>
      <c r="C345" s="182">
        <f t="shared" ref="C345:C356" si="97">F345+I345+L345+O345+R345+U345+X345</f>
        <v>24097</v>
      </c>
      <c r="D345" s="182">
        <f t="shared" ref="D345:D356" si="98">G345+J345+M345+P345+S345+V345+Y345</f>
        <v>420925.68999999994</v>
      </c>
      <c r="E345" s="182">
        <v>7.96</v>
      </c>
      <c r="F345" s="182">
        <v>6989</v>
      </c>
      <c r="G345" s="182">
        <v>199618.22</v>
      </c>
      <c r="H345" s="182">
        <v>7.7</v>
      </c>
      <c r="I345" s="182">
        <v>6753</v>
      </c>
      <c r="J345" s="182">
        <v>113521.87</v>
      </c>
      <c r="K345" s="182">
        <v>11.79</v>
      </c>
      <c r="L345" s="182">
        <v>10355</v>
      </c>
      <c r="M345" s="182">
        <v>107785.60000000001</v>
      </c>
      <c r="N345" s="182"/>
      <c r="O345" s="182"/>
      <c r="P345" s="182"/>
      <c r="Q345" s="182"/>
      <c r="R345" s="182"/>
      <c r="S345" s="182"/>
      <c r="T345" s="182"/>
      <c r="U345" s="182"/>
      <c r="V345" s="182"/>
      <c r="W345" s="182"/>
      <c r="X345" s="182"/>
      <c r="Y345" s="182"/>
      <c r="Z345" s="41">
        <v>1</v>
      </c>
    </row>
    <row r="346" spans="1:27" ht="15" customHeight="1" x14ac:dyDescent="0.25">
      <c r="A346" s="163" t="s">
        <v>38</v>
      </c>
      <c r="B346" s="164">
        <f t="shared" si="96"/>
        <v>22.14</v>
      </c>
      <c r="C346" s="164">
        <f t="shared" si="97"/>
        <v>19444.41</v>
      </c>
      <c r="D346" s="164">
        <f t="shared" si="98"/>
        <v>330360.15000000002</v>
      </c>
      <c r="E346" s="164">
        <v>5.73</v>
      </c>
      <c r="F346" s="164">
        <v>5037.83</v>
      </c>
      <c r="G346" s="165">
        <v>143747.04</v>
      </c>
      <c r="H346" s="164">
        <v>6.42</v>
      </c>
      <c r="I346" s="164">
        <v>5642.28</v>
      </c>
      <c r="J346" s="164">
        <v>95032.71</v>
      </c>
      <c r="K346" s="164">
        <v>9.99</v>
      </c>
      <c r="L346" s="164">
        <v>8764.2999999999993</v>
      </c>
      <c r="M346" s="164">
        <v>91580.4</v>
      </c>
      <c r="N346" s="164"/>
      <c r="O346" s="164"/>
      <c r="P346" s="164"/>
      <c r="Q346" s="164"/>
      <c r="R346" s="164"/>
      <c r="S346" s="164"/>
      <c r="T346" s="164"/>
      <c r="U346" s="164"/>
      <c r="V346" s="164"/>
      <c r="W346" s="164"/>
      <c r="X346" s="164"/>
      <c r="Y346" s="164"/>
      <c r="Z346" s="41">
        <v>0</v>
      </c>
    </row>
    <row r="347" spans="1:27" ht="15" customHeight="1" x14ac:dyDescent="0.25">
      <c r="A347" s="163" t="s">
        <v>39</v>
      </c>
      <c r="B347" s="164">
        <f t="shared" si="96"/>
        <v>0</v>
      </c>
      <c r="C347" s="164">
        <f t="shared" si="97"/>
        <v>0</v>
      </c>
      <c r="D347" s="164">
        <f t="shared" si="98"/>
        <v>9254.9599999999991</v>
      </c>
      <c r="E347" s="164"/>
      <c r="F347" s="164"/>
      <c r="G347" s="165">
        <v>9254.9599999999991</v>
      </c>
      <c r="H347" s="164"/>
      <c r="I347" s="164"/>
      <c r="J347" s="164"/>
      <c r="K347" s="164"/>
      <c r="L347" s="164"/>
      <c r="M347" s="164"/>
      <c r="N347" s="164"/>
      <c r="O347" s="164"/>
      <c r="P347" s="164"/>
      <c r="Q347" s="164"/>
      <c r="R347" s="164"/>
      <c r="S347" s="164"/>
      <c r="T347" s="164"/>
      <c r="U347" s="164"/>
      <c r="V347" s="164"/>
      <c r="W347" s="164"/>
      <c r="X347" s="164"/>
      <c r="Y347" s="164"/>
      <c r="Z347" s="41">
        <v>0</v>
      </c>
    </row>
    <row r="348" spans="1:27" ht="15" customHeight="1" x14ac:dyDescent="0.25">
      <c r="A348" s="163" t="s">
        <v>40</v>
      </c>
      <c r="B348" s="164">
        <f t="shared" si="96"/>
        <v>5.3100000000000005</v>
      </c>
      <c r="C348" s="164">
        <f t="shared" si="97"/>
        <v>4652.59</v>
      </c>
      <c r="D348" s="164">
        <f t="shared" si="98"/>
        <v>81310.58</v>
      </c>
      <c r="E348" s="164">
        <v>2.2200000000000002</v>
      </c>
      <c r="F348" s="164">
        <v>1951.17</v>
      </c>
      <c r="G348" s="165">
        <v>46616.22</v>
      </c>
      <c r="H348" s="164">
        <v>1.28</v>
      </c>
      <c r="I348" s="164">
        <v>1110.72</v>
      </c>
      <c r="J348" s="164">
        <v>18489.16</v>
      </c>
      <c r="K348" s="164">
        <v>1.81</v>
      </c>
      <c r="L348" s="164">
        <v>1590.7</v>
      </c>
      <c r="M348" s="164">
        <v>16205.2</v>
      </c>
      <c r="N348" s="164"/>
      <c r="O348" s="164"/>
      <c r="P348" s="164"/>
      <c r="Q348" s="164"/>
      <c r="R348" s="164"/>
      <c r="S348" s="164"/>
      <c r="T348" s="164"/>
      <c r="U348" s="164"/>
      <c r="V348" s="164"/>
      <c r="W348" s="164"/>
      <c r="X348" s="164"/>
      <c r="Y348" s="164"/>
      <c r="Z348" s="41">
        <v>0</v>
      </c>
    </row>
    <row r="349" spans="1:27" ht="15" customHeight="1" x14ac:dyDescent="0.25">
      <c r="A349" s="181" t="s">
        <v>41</v>
      </c>
      <c r="B349" s="182">
        <f t="shared" si="96"/>
        <v>0.87</v>
      </c>
      <c r="C349" s="182">
        <f t="shared" si="97"/>
        <v>764</v>
      </c>
      <c r="D349" s="182">
        <f t="shared" si="98"/>
        <v>8032.51</v>
      </c>
      <c r="E349" s="182">
        <v>0.06</v>
      </c>
      <c r="F349" s="182">
        <v>51</v>
      </c>
      <c r="G349" s="182">
        <v>1031.82</v>
      </c>
      <c r="H349" s="182">
        <v>0.18</v>
      </c>
      <c r="I349" s="182">
        <v>160</v>
      </c>
      <c r="J349" s="182">
        <v>2079.6</v>
      </c>
      <c r="K349" s="182">
        <v>0.63</v>
      </c>
      <c r="L349" s="182">
        <v>553</v>
      </c>
      <c r="M349" s="182">
        <v>4921.09</v>
      </c>
      <c r="N349" s="182"/>
      <c r="O349" s="182"/>
      <c r="P349" s="182"/>
      <c r="Q349" s="182"/>
      <c r="R349" s="182"/>
      <c r="S349" s="182"/>
      <c r="T349" s="182"/>
      <c r="U349" s="182"/>
      <c r="V349" s="182"/>
      <c r="W349" s="182"/>
      <c r="X349" s="182"/>
      <c r="Y349" s="182"/>
      <c r="Z349" s="41">
        <v>1</v>
      </c>
    </row>
    <row r="350" spans="1:27" ht="15" customHeight="1" x14ac:dyDescent="0.25">
      <c r="A350" s="181" t="s">
        <v>42</v>
      </c>
      <c r="B350" s="182">
        <f t="shared" si="96"/>
        <v>9.9999999999999992E-2</v>
      </c>
      <c r="C350" s="182">
        <f t="shared" si="97"/>
        <v>89.47999999999999</v>
      </c>
      <c r="D350" s="182">
        <f t="shared" si="98"/>
        <v>2656.83</v>
      </c>
      <c r="E350" s="182">
        <v>0.09</v>
      </c>
      <c r="F350" s="182">
        <v>77.099999999999994</v>
      </c>
      <c r="G350" s="182">
        <v>2466.71</v>
      </c>
      <c r="H350" s="182">
        <v>0.01</v>
      </c>
      <c r="I350" s="182">
        <v>8.0399999999999991</v>
      </c>
      <c r="J350" s="182">
        <v>151.47999999999999</v>
      </c>
      <c r="K350" s="182">
        <v>0</v>
      </c>
      <c r="L350" s="182">
        <v>4.34</v>
      </c>
      <c r="M350" s="182">
        <v>38.64</v>
      </c>
      <c r="N350" s="182"/>
      <c r="O350" s="182"/>
      <c r="P350" s="182"/>
      <c r="Q350" s="182"/>
      <c r="R350" s="182"/>
      <c r="S350" s="182"/>
      <c r="T350" s="182"/>
      <c r="U350" s="182"/>
      <c r="V350" s="182"/>
      <c r="W350" s="182"/>
      <c r="X350" s="182"/>
      <c r="Y350" s="182"/>
      <c r="Z350" s="41">
        <v>1</v>
      </c>
    </row>
    <row r="351" spans="1:27" ht="15" customHeight="1" x14ac:dyDescent="0.25">
      <c r="A351" s="163" t="s">
        <v>43</v>
      </c>
      <c r="B351" s="164">
        <f t="shared" si="96"/>
        <v>0.05</v>
      </c>
      <c r="C351" s="164">
        <f t="shared" si="97"/>
        <v>46</v>
      </c>
      <c r="D351" s="164">
        <f t="shared" si="98"/>
        <v>1294.1600000000001</v>
      </c>
      <c r="E351" s="164">
        <v>0.05</v>
      </c>
      <c r="F351" s="164">
        <v>46</v>
      </c>
      <c r="G351" s="165">
        <v>1294.1600000000001</v>
      </c>
      <c r="H351" s="164"/>
      <c r="I351" s="164"/>
      <c r="J351" s="164"/>
      <c r="K351" s="164"/>
      <c r="L351" s="164"/>
      <c r="M351" s="164"/>
      <c r="N351" s="164"/>
      <c r="O351" s="164"/>
      <c r="P351" s="164"/>
      <c r="Q351" s="164"/>
      <c r="R351" s="164"/>
      <c r="S351" s="164"/>
      <c r="T351" s="164"/>
      <c r="U351" s="164"/>
      <c r="V351" s="164"/>
      <c r="W351" s="164"/>
      <c r="X351" s="164"/>
      <c r="Y351" s="164"/>
      <c r="Z351" s="41">
        <v>0</v>
      </c>
    </row>
    <row r="352" spans="1:27" ht="15" customHeight="1" x14ac:dyDescent="0.25">
      <c r="A352" s="163" t="s">
        <v>44</v>
      </c>
      <c r="B352" s="164">
        <f t="shared" si="96"/>
        <v>0</v>
      </c>
      <c r="C352" s="164">
        <f t="shared" si="97"/>
        <v>0</v>
      </c>
      <c r="D352" s="164">
        <f t="shared" si="98"/>
        <v>0</v>
      </c>
      <c r="E352" s="164"/>
      <c r="F352" s="164"/>
      <c r="G352" s="165"/>
      <c r="H352" s="164"/>
      <c r="I352" s="164"/>
      <c r="J352" s="164"/>
      <c r="K352" s="164"/>
      <c r="L352" s="164"/>
      <c r="M352" s="164"/>
      <c r="N352" s="164"/>
      <c r="O352" s="164"/>
      <c r="P352" s="164"/>
      <c r="Q352" s="164"/>
      <c r="R352" s="164"/>
      <c r="S352" s="164"/>
      <c r="T352" s="164"/>
      <c r="U352" s="164"/>
      <c r="V352" s="164"/>
      <c r="W352" s="164"/>
      <c r="X352" s="164"/>
      <c r="Y352" s="164"/>
      <c r="Z352" s="41">
        <v>0</v>
      </c>
    </row>
    <row r="353" spans="1:27" ht="15" customHeight="1" x14ac:dyDescent="0.25">
      <c r="A353" s="163" t="s">
        <v>45</v>
      </c>
      <c r="B353" s="164">
        <f t="shared" si="96"/>
        <v>0.03</v>
      </c>
      <c r="C353" s="164">
        <f t="shared" si="97"/>
        <v>29.48</v>
      </c>
      <c r="D353" s="164">
        <f t="shared" si="98"/>
        <v>862</v>
      </c>
      <c r="E353" s="164">
        <v>0.02</v>
      </c>
      <c r="F353" s="164">
        <v>17.100000000000001</v>
      </c>
      <c r="G353" s="165">
        <v>671.88</v>
      </c>
      <c r="H353" s="164">
        <v>0.01</v>
      </c>
      <c r="I353" s="164">
        <v>8.0399999999999991</v>
      </c>
      <c r="J353" s="164">
        <v>151.47999999999999</v>
      </c>
      <c r="K353" s="164">
        <v>0</v>
      </c>
      <c r="L353" s="164">
        <v>4.34</v>
      </c>
      <c r="M353" s="164">
        <v>38.64</v>
      </c>
      <c r="N353" s="164"/>
      <c r="O353" s="164"/>
      <c r="P353" s="164"/>
      <c r="Q353" s="164"/>
      <c r="R353" s="164"/>
      <c r="S353" s="164"/>
      <c r="T353" s="164"/>
      <c r="U353" s="164"/>
      <c r="V353" s="164"/>
      <c r="W353" s="164"/>
      <c r="X353" s="164"/>
      <c r="Y353" s="164"/>
      <c r="Z353" s="41">
        <v>0</v>
      </c>
    </row>
    <row r="354" spans="1:27" ht="15" customHeight="1" x14ac:dyDescent="0.25">
      <c r="A354" s="163" t="s">
        <v>46</v>
      </c>
      <c r="B354" s="164">
        <f t="shared" si="96"/>
        <v>0.01</v>
      </c>
      <c r="C354" s="164">
        <f t="shared" si="97"/>
        <v>14</v>
      </c>
      <c r="D354" s="164">
        <f t="shared" si="98"/>
        <v>500.67</v>
      </c>
      <c r="E354" s="164">
        <v>0.01</v>
      </c>
      <c r="F354" s="164">
        <v>14</v>
      </c>
      <c r="G354" s="165">
        <v>500.67</v>
      </c>
      <c r="H354" s="164"/>
      <c r="I354" s="164"/>
      <c r="J354" s="164"/>
      <c r="K354" s="164"/>
      <c r="L354" s="164"/>
      <c r="M354" s="164"/>
      <c r="N354" s="164"/>
      <c r="O354" s="164"/>
      <c r="P354" s="164"/>
      <c r="Q354" s="164"/>
      <c r="R354" s="164"/>
      <c r="S354" s="164"/>
      <c r="T354" s="164"/>
      <c r="U354" s="164"/>
      <c r="V354" s="164"/>
      <c r="W354" s="164"/>
      <c r="X354" s="164"/>
      <c r="Y354" s="164"/>
      <c r="Z354" s="41">
        <v>0</v>
      </c>
    </row>
    <row r="355" spans="1:27" ht="15" customHeight="1" x14ac:dyDescent="0.25">
      <c r="A355" s="181" t="s">
        <v>47</v>
      </c>
      <c r="B355" s="182">
        <f t="shared" si="96"/>
        <v>0</v>
      </c>
      <c r="C355" s="182">
        <f t="shared" si="97"/>
        <v>0</v>
      </c>
      <c r="D355" s="182">
        <f t="shared" si="98"/>
        <v>0</v>
      </c>
      <c r="E355" s="182"/>
      <c r="F355" s="182"/>
      <c r="G355" s="182"/>
      <c r="H355" s="182"/>
      <c r="I355" s="182"/>
      <c r="J355" s="182"/>
      <c r="K355" s="182"/>
      <c r="L355" s="182"/>
      <c r="M355" s="182"/>
      <c r="N355" s="182"/>
      <c r="O355" s="182"/>
      <c r="P355" s="182"/>
      <c r="Q355" s="182"/>
      <c r="R355" s="182"/>
      <c r="S355" s="182"/>
      <c r="T355" s="182"/>
      <c r="U355" s="182"/>
      <c r="V355" s="182"/>
      <c r="W355" s="182"/>
      <c r="X355" s="182"/>
      <c r="Y355" s="182"/>
      <c r="Z355" s="41">
        <v>1</v>
      </c>
    </row>
    <row r="356" spans="1:27" ht="15" customHeight="1" x14ac:dyDescent="0.25">
      <c r="A356" s="181" t="s">
        <v>48</v>
      </c>
      <c r="B356" s="182">
        <f t="shared" si="96"/>
        <v>0</v>
      </c>
      <c r="C356" s="182">
        <f t="shared" si="97"/>
        <v>3.36</v>
      </c>
      <c r="D356" s="182">
        <f t="shared" si="98"/>
        <v>18.62</v>
      </c>
      <c r="E356" s="182">
        <v>0</v>
      </c>
      <c r="F356" s="182">
        <v>3.36</v>
      </c>
      <c r="G356" s="182">
        <v>18.62</v>
      </c>
      <c r="H356" s="182"/>
      <c r="I356" s="182"/>
      <c r="J356" s="182"/>
      <c r="K356" s="182"/>
      <c r="L356" s="182"/>
      <c r="M356" s="182"/>
      <c r="N356" s="182"/>
      <c r="O356" s="182"/>
      <c r="P356" s="182"/>
      <c r="Q356" s="182"/>
      <c r="R356" s="182"/>
      <c r="S356" s="182"/>
      <c r="T356" s="182"/>
      <c r="U356" s="182"/>
      <c r="V356" s="182"/>
      <c r="W356" s="182"/>
      <c r="X356" s="182"/>
      <c r="Y356" s="182"/>
      <c r="Z356" s="41">
        <v>1</v>
      </c>
    </row>
    <row r="357" spans="1:27" s="44" customFormat="1" x14ac:dyDescent="0.25">
      <c r="A357" s="161" t="s">
        <v>18</v>
      </c>
      <c r="B357" s="162">
        <f t="shared" ref="B357:Y357" si="99">SUMIF($Z345:$Z356,"=1",B345:B356)</f>
        <v>28.42</v>
      </c>
      <c r="C357" s="162">
        <f t="shared" si="99"/>
        <v>24953.84</v>
      </c>
      <c r="D357" s="162">
        <f t="shared" si="99"/>
        <v>431633.64999999997</v>
      </c>
      <c r="E357" s="162">
        <f t="shared" si="99"/>
        <v>8.11</v>
      </c>
      <c r="F357" s="162">
        <f t="shared" si="99"/>
        <v>7120.46</v>
      </c>
      <c r="G357" s="162">
        <f t="shared" si="99"/>
        <v>203135.37</v>
      </c>
      <c r="H357" s="162">
        <f t="shared" si="99"/>
        <v>7.89</v>
      </c>
      <c r="I357" s="162">
        <f t="shared" si="99"/>
        <v>6921.04</v>
      </c>
      <c r="J357" s="162">
        <f t="shared" si="99"/>
        <v>115752.95</v>
      </c>
      <c r="K357" s="162">
        <f t="shared" si="99"/>
        <v>12.42</v>
      </c>
      <c r="L357" s="162">
        <f t="shared" si="99"/>
        <v>10912.34</v>
      </c>
      <c r="M357" s="162">
        <f t="shared" si="99"/>
        <v>112745.33</v>
      </c>
      <c r="N357" s="162">
        <f t="shared" si="99"/>
        <v>0</v>
      </c>
      <c r="O357" s="162">
        <f t="shared" si="99"/>
        <v>0</v>
      </c>
      <c r="P357" s="162">
        <f t="shared" si="99"/>
        <v>0</v>
      </c>
      <c r="Q357" s="162">
        <f t="shared" si="99"/>
        <v>0</v>
      </c>
      <c r="R357" s="162">
        <f t="shared" si="99"/>
        <v>0</v>
      </c>
      <c r="S357" s="162">
        <f t="shared" si="99"/>
        <v>0</v>
      </c>
      <c r="T357" s="162">
        <f t="shared" si="99"/>
        <v>0</v>
      </c>
      <c r="U357" s="162">
        <f t="shared" si="99"/>
        <v>0</v>
      </c>
      <c r="V357" s="162">
        <f t="shared" si="99"/>
        <v>0</v>
      </c>
      <c r="W357" s="162">
        <f t="shared" si="99"/>
        <v>0</v>
      </c>
      <c r="X357" s="162">
        <f t="shared" si="99"/>
        <v>0</v>
      </c>
      <c r="Y357" s="162">
        <f t="shared" si="99"/>
        <v>0</v>
      </c>
    </row>
    <row r="358" spans="1:27" x14ac:dyDescent="0.25">
      <c r="A358" s="229" t="s">
        <v>73</v>
      </c>
      <c r="B358" s="230"/>
      <c r="C358" s="230"/>
      <c r="D358" s="230"/>
      <c r="E358" s="230"/>
      <c r="F358" s="230"/>
      <c r="G358" s="230"/>
      <c r="H358" s="230"/>
      <c r="I358" s="230"/>
      <c r="J358" s="230"/>
      <c r="K358" s="230"/>
      <c r="L358" s="230"/>
      <c r="M358" s="230"/>
      <c r="N358" s="230"/>
      <c r="O358" s="230"/>
      <c r="P358" s="230"/>
      <c r="Q358" s="230"/>
      <c r="R358" s="230"/>
      <c r="S358" s="230"/>
      <c r="T358" s="230"/>
      <c r="U358" s="230"/>
      <c r="V358" s="230"/>
      <c r="W358" s="230"/>
      <c r="X358" s="230"/>
      <c r="Y358" s="231"/>
      <c r="AA358" s="160"/>
    </row>
    <row r="359" spans="1:27" ht="15" customHeight="1" x14ac:dyDescent="0.25">
      <c r="A359" s="181" t="s">
        <v>37</v>
      </c>
      <c r="B359" s="182">
        <f t="shared" ref="B359:B370" si="100">E359+H359+K359+N359+Q359+T359+W359</f>
        <v>33.57</v>
      </c>
      <c r="C359" s="182">
        <f t="shared" ref="C359:C370" si="101">F359+I359+L359+O359+R359+U359+X359</f>
        <v>29488</v>
      </c>
      <c r="D359" s="182">
        <f t="shared" ref="D359:D370" si="102">G359+J359+M359+P359+S359+V359+Y359</f>
        <v>542550.39</v>
      </c>
      <c r="E359" s="182">
        <v>10.029999999999999</v>
      </c>
      <c r="F359" s="182">
        <v>8808</v>
      </c>
      <c r="G359" s="182">
        <v>254380.5</v>
      </c>
      <c r="H359" s="182">
        <v>10.49</v>
      </c>
      <c r="I359" s="182">
        <v>9228</v>
      </c>
      <c r="J359" s="182">
        <v>161133.38</v>
      </c>
      <c r="K359" s="182">
        <v>13.05</v>
      </c>
      <c r="L359" s="182">
        <v>11452</v>
      </c>
      <c r="M359" s="182">
        <v>127036.51</v>
      </c>
      <c r="N359" s="182"/>
      <c r="O359" s="182"/>
      <c r="P359" s="182"/>
      <c r="Q359" s="182"/>
      <c r="R359" s="182"/>
      <c r="S359" s="182"/>
      <c r="T359" s="182"/>
      <c r="U359" s="182"/>
      <c r="V359" s="182"/>
      <c r="W359" s="182"/>
      <c r="X359" s="182"/>
      <c r="Y359" s="182"/>
      <c r="Z359" s="41">
        <v>1</v>
      </c>
    </row>
    <row r="360" spans="1:27" ht="15" customHeight="1" x14ac:dyDescent="0.25">
      <c r="A360" s="163" t="s">
        <v>38</v>
      </c>
      <c r="B360" s="164">
        <f t="shared" si="100"/>
        <v>26.71</v>
      </c>
      <c r="C360" s="164">
        <f t="shared" si="101"/>
        <v>23491.010000000002</v>
      </c>
      <c r="D360" s="164">
        <f t="shared" si="102"/>
        <v>411710.23</v>
      </c>
      <c r="E360" s="164">
        <v>7.15</v>
      </c>
      <c r="F360" s="164">
        <v>6296</v>
      </c>
      <c r="G360" s="165">
        <v>172121.46</v>
      </c>
      <c r="H360" s="164">
        <v>8.64</v>
      </c>
      <c r="I360" s="164">
        <v>7605.73</v>
      </c>
      <c r="J360" s="164">
        <v>132826.6</v>
      </c>
      <c r="K360" s="164">
        <v>10.92</v>
      </c>
      <c r="L360" s="164">
        <v>9589.2800000000007</v>
      </c>
      <c r="M360" s="164">
        <v>106762.17</v>
      </c>
      <c r="N360" s="164"/>
      <c r="O360" s="164"/>
      <c r="P360" s="164"/>
      <c r="Q360" s="164"/>
      <c r="R360" s="164"/>
      <c r="S360" s="164"/>
      <c r="T360" s="164"/>
      <c r="U360" s="164"/>
      <c r="V360" s="164"/>
      <c r="W360" s="164"/>
      <c r="X360" s="164"/>
      <c r="Y360" s="164"/>
      <c r="Z360" s="41">
        <v>0</v>
      </c>
    </row>
    <row r="361" spans="1:27" ht="15" customHeight="1" x14ac:dyDescent="0.25">
      <c r="A361" s="163" t="s">
        <v>39</v>
      </c>
      <c r="B361" s="164">
        <f t="shared" si="100"/>
        <v>0</v>
      </c>
      <c r="C361" s="164">
        <f t="shared" si="101"/>
        <v>0</v>
      </c>
      <c r="D361" s="164">
        <f t="shared" si="102"/>
        <v>17567.5</v>
      </c>
      <c r="E361" s="164"/>
      <c r="F361" s="164"/>
      <c r="G361" s="165">
        <v>17056.8</v>
      </c>
      <c r="H361" s="164"/>
      <c r="I361" s="164"/>
      <c r="J361" s="164"/>
      <c r="K361" s="164"/>
      <c r="L361" s="164"/>
      <c r="M361" s="164">
        <v>510.7</v>
      </c>
      <c r="N361" s="164"/>
      <c r="O361" s="164"/>
      <c r="P361" s="164"/>
      <c r="Q361" s="164"/>
      <c r="R361" s="164"/>
      <c r="S361" s="164"/>
      <c r="T361" s="164"/>
      <c r="U361" s="164"/>
      <c r="V361" s="164"/>
      <c r="W361" s="164"/>
      <c r="X361" s="164"/>
      <c r="Y361" s="164"/>
      <c r="Z361" s="41">
        <v>0</v>
      </c>
    </row>
    <row r="362" spans="1:27" ht="15" customHeight="1" x14ac:dyDescent="0.25">
      <c r="A362" s="163" t="s">
        <v>40</v>
      </c>
      <c r="B362" s="164">
        <f t="shared" si="100"/>
        <v>6.87</v>
      </c>
      <c r="C362" s="164">
        <f t="shared" si="101"/>
        <v>5996.9900000000007</v>
      </c>
      <c r="D362" s="164">
        <f t="shared" si="102"/>
        <v>113272.65999999999</v>
      </c>
      <c r="E362" s="164">
        <v>2.88</v>
      </c>
      <c r="F362" s="164">
        <v>2512</v>
      </c>
      <c r="G362" s="165">
        <v>65202.239999999998</v>
      </c>
      <c r="H362" s="164">
        <v>1.86</v>
      </c>
      <c r="I362" s="164">
        <v>1622.27</v>
      </c>
      <c r="J362" s="164">
        <v>28306.78</v>
      </c>
      <c r="K362" s="164">
        <v>2.13</v>
      </c>
      <c r="L362" s="164">
        <v>1862.72</v>
      </c>
      <c r="M362" s="164">
        <v>19763.64</v>
      </c>
      <c r="N362" s="164"/>
      <c r="O362" s="164"/>
      <c r="P362" s="164"/>
      <c r="Q362" s="164"/>
      <c r="R362" s="164"/>
      <c r="S362" s="164"/>
      <c r="T362" s="164"/>
      <c r="U362" s="164"/>
      <c r="V362" s="164"/>
      <c r="W362" s="164"/>
      <c r="X362" s="164"/>
      <c r="Y362" s="164"/>
      <c r="Z362" s="41">
        <v>0</v>
      </c>
    </row>
    <row r="363" spans="1:27" ht="15" customHeight="1" x14ac:dyDescent="0.25">
      <c r="A363" s="181" t="s">
        <v>41</v>
      </c>
      <c r="B363" s="182">
        <f t="shared" si="100"/>
        <v>1.31</v>
      </c>
      <c r="C363" s="182">
        <f t="shared" si="101"/>
        <v>1144</v>
      </c>
      <c r="D363" s="182">
        <f t="shared" si="102"/>
        <v>10424.630000000001</v>
      </c>
      <c r="E363" s="182">
        <v>7.0000000000000007E-2</v>
      </c>
      <c r="F363" s="182">
        <v>64</v>
      </c>
      <c r="G363" s="182">
        <v>1668.13</v>
      </c>
      <c r="H363" s="182">
        <v>0.27</v>
      </c>
      <c r="I363" s="182">
        <v>232</v>
      </c>
      <c r="J363" s="182">
        <v>2839.19</v>
      </c>
      <c r="K363" s="182">
        <v>0.97</v>
      </c>
      <c r="L363" s="182">
        <v>848</v>
      </c>
      <c r="M363" s="182">
        <v>5917.31</v>
      </c>
      <c r="N363" s="182"/>
      <c r="O363" s="182"/>
      <c r="P363" s="182"/>
      <c r="Q363" s="182"/>
      <c r="R363" s="182"/>
      <c r="S363" s="182"/>
      <c r="T363" s="182"/>
      <c r="U363" s="182"/>
      <c r="V363" s="182"/>
      <c r="W363" s="182"/>
      <c r="X363" s="182"/>
      <c r="Y363" s="182"/>
      <c r="Z363" s="41">
        <v>1</v>
      </c>
    </row>
    <row r="364" spans="1:27" ht="15" customHeight="1" x14ac:dyDescent="0.25">
      <c r="A364" s="181" t="s">
        <v>42</v>
      </c>
      <c r="B364" s="182">
        <f t="shared" si="100"/>
        <v>3.46</v>
      </c>
      <c r="C364" s="182">
        <f t="shared" si="101"/>
        <v>3028.6200000000003</v>
      </c>
      <c r="D364" s="182">
        <f t="shared" si="102"/>
        <v>99261.4</v>
      </c>
      <c r="E364" s="182">
        <v>2.41</v>
      </c>
      <c r="F364" s="182">
        <v>2114.3200000000002</v>
      </c>
      <c r="G364" s="182">
        <v>84366.07</v>
      </c>
      <c r="H364" s="182">
        <v>0.51</v>
      </c>
      <c r="I364" s="182">
        <v>448.98</v>
      </c>
      <c r="J364" s="182">
        <v>8356.26</v>
      </c>
      <c r="K364" s="182">
        <v>0.54</v>
      </c>
      <c r="L364" s="182">
        <v>465.32</v>
      </c>
      <c r="M364" s="182">
        <v>6539.07</v>
      </c>
      <c r="N364" s="182"/>
      <c r="O364" s="182"/>
      <c r="P364" s="182"/>
      <c r="Q364" s="182"/>
      <c r="R364" s="182"/>
      <c r="S364" s="182"/>
      <c r="T364" s="182"/>
      <c r="U364" s="182"/>
      <c r="V364" s="182"/>
      <c r="W364" s="182"/>
      <c r="X364" s="182"/>
      <c r="Y364" s="182"/>
      <c r="Z364" s="41">
        <v>1</v>
      </c>
    </row>
    <row r="365" spans="1:27" ht="15" customHeight="1" x14ac:dyDescent="0.25">
      <c r="A365" s="163" t="s">
        <v>43</v>
      </c>
      <c r="B365" s="164">
        <f t="shared" si="100"/>
        <v>1.35</v>
      </c>
      <c r="C365" s="164">
        <f t="shared" si="101"/>
        <v>1186.72</v>
      </c>
      <c r="D365" s="164">
        <f t="shared" si="102"/>
        <v>44557.88</v>
      </c>
      <c r="E365" s="164">
        <v>1.35</v>
      </c>
      <c r="F365" s="164">
        <v>1186.72</v>
      </c>
      <c r="G365" s="165">
        <v>44557.88</v>
      </c>
      <c r="H365" s="164"/>
      <c r="I365" s="164"/>
      <c r="J365" s="164"/>
      <c r="K365" s="164"/>
      <c r="L365" s="164"/>
      <c r="M365" s="164"/>
      <c r="N365" s="164"/>
      <c r="O365" s="164"/>
      <c r="P365" s="164"/>
      <c r="Q365" s="164"/>
      <c r="R365" s="164"/>
      <c r="S365" s="164"/>
      <c r="T365" s="164"/>
      <c r="U365" s="164"/>
      <c r="V365" s="164"/>
      <c r="W365" s="164"/>
      <c r="X365" s="164"/>
      <c r="Y365" s="164"/>
      <c r="Z365" s="41">
        <v>0</v>
      </c>
    </row>
    <row r="366" spans="1:27" ht="15" customHeight="1" x14ac:dyDescent="0.25">
      <c r="A366" s="163" t="s">
        <v>44</v>
      </c>
      <c r="B366" s="164">
        <f t="shared" si="100"/>
        <v>0.66999999999999993</v>
      </c>
      <c r="C366" s="164">
        <f t="shared" si="101"/>
        <v>584</v>
      </c>
      <c r="D366" s="164">
        <f t="shared" si="102"/>
        <v>10133.6</v>
      </c>
      <c r="E366" s="164">
        <v>0.04</v>
      </c>
      <c r="F366" s="164">
        <v>33</v>
      </c>
      <c r="G366" s="165">
        <v>1284.8</v>
      </c>
      <c r="H366" s="164">
        <v>0.28000000000000003</v>
      </c>
      <c r="I366" s="164">
        <v>248</v>
      </c>
      <c r="J366" s="164">
        <v>4479.34</v>
      </c>
      <c r="K366" s="164">
        <v>0.35</v>
      </c>
      <c r="L366" s="164">
        <v>303</v>
      </c>
      <c r="M366" s="164">
        <v>4369.46</v>
      </c>
      <c r="N366" s="164"/>
      <c r="O366" s="164"/>
      <c r="P366" s="164"/>
      <c r="Q366" s="164"/>
      <c r="R366" s="164"/>
      <c r="S366" s="164"/>
      <c r="T366" s="164"/>
      <c r="U366" s="164"/>
      <c r="V366" s="164"/>
      <c r="W366" s="164"/>
      <c r="X366" s="164"/>
      <c r="Y366" s="164"/>
      <c r="Z366" s="41">
        <v>0</v>
      </c>
    </row>
    <row r="367" spans="1:27" ht="15" customHeight="1" x14ac:dyDescent="0.25">
      <c r="A367" s="163" t="s">
        <v>45</v>
      </c>
      <c r="B367" s="164">
        <f t="shared" si="100"/>
        <v>0.79</v>
      </c>
      <c r="C367" s="164">
        <f t="shared" si="101"/>
        <v>688.61999999999989</v>
      </c>
      <c r="D367" s="164">
        <f t="shared" si="102"/>
        <v>17575.34</v>
      </c>
      <c r="E367" s="164">
        <v>0.37</v>
      </c>
      <c r="F367" s="164">
        <v>325.32</v>
      </c>
      <c r="G367" s="165">
        <v>11528.81</v>
      </c>
      <c r="H367" s="164">
        <v>0.23</v>
      </c>
      <c r="I367" s="164">
        <v>200.98</v>
      </c>
      <c r="J367" s="164">
        <v>3876.92</v>
      </c>
      <c r="K367" s="164">
        <v>0.19</v>
      </c>
      <c r="L367" s="164">
        <v>162.32</v>
      </c>
      <c r="M367" s="164">
        <v>2169.61</v>
      </c>
      <c r="N367" s="164"/>
      <c r="O367" s="164"/>
      <c r="P367" s="164"/>
      <c r="Q367" s="164"/>
      <c r="R367" s="164"/>
      <c r="S367" s="164"/>
      <c r="T367" s="164"/>
      <c r="U367" s="164"/>
      <c r="V367" s="164"/>
      <c r="W367" s="164"/>
      <c r="X367" s="164"/>
      <c r="Y367" s="164"/>
      <c r="Z367" s="41">
        <v>0</v>
      </c>
    </row>
    <row r="368" spans="1:27" ht="15" customHeight="1" x14ac:dyDescent="0.25">
      <c r="A368" s="163" t="s">
        <v>46</v>
      </c>
      <c r="B368" s="164">
        <f t="shared" si="100"/>
        <v>0.66</v>
      </c>
      <c r="C368" s="164">
        <f t="shared" si="101"/>
        <v>569.28</v>
      </c>
      <c r="D368" s="164">
        <f t="shared" si="102"/>
        <v>26994.58</v>
      </c>
      <c r="E368" s="164">
        <v>0.66</v>
      </c>
      <c r="F368" s="164">
        <v>569.28</v>
      </c>
      <c r="G368" s="165">
        <v>26994.58</v>
      </c>
      <c r="H368" s="164"/>
      <c r="I368" s="164"/>
      <c r="J368" s="164"/>
      <c r="K368" s="164"/>
      <c r="L368" s="164"/>
      <c r="M368" s="164"/>
      <c r="N368" s="164"/>
      <c r="O368" s="164"/>
      <c r="P368" s="164"/>
      <c r="Q368" s="164"/>
      <c r="R368" s="164"/>
      <c r="S368" s="164"/>
      <c r="T368" s="164"/>
      <c r="U368" s="164"/>
      <c r="V368" s="164"/>
      <c r="W368" s="164"/>
      <c r="X368" s="164"/>
      <c r="Y368" s="164"/>
      <c r="Z368" s="41">
        <v>0</v>
      </c>
    </row>
    <row r="369" spans="1:27" ht="15" customHeight="1" x14ac:dyDescent="0.25">
      <c r="A369" s="181" t="s">
        <v>47</v>
      </c>
      <c r="B369" s="182">
        <f t="shared" si="100"/>
        <v>0</v>
      </c>
      <c r="C369" s="182">
        <f t="shared" si="101"/>
        <v>0</v>
      </c>
      <c r="D369" s="182">
        <f t="shared" si="102"/>
        <v>0</v>
      </c>
      <c r="E369" s="182"/>
      <c r="F369" s="182"/>
      <c r="G369" s="182"/>
      <c r="H369" s="182"/>
      <c r="I369" s="182"/>
      <c r="J369" s="182"/>
      <c r="K369" s="182"/>
      <c r="L369" s="182"/>
      <c r="M369" s="182"/>
      <c r="N369" s="182"/>
      <c r="O369" s="182"/>
      <c r="P369" s="182"/>
      <c r="Q369" s="182"/>
      <c r="R369" s="182"/>
      <c r="S369" s="182"/>
      <c r="T369" s="182"/>
      <c r="U369" s="182"/>
      <c r="V369" s="182"/>
      <c r="W369" s="182"/>
      <c r="X369" s="182"/>
      <c r="Y369" s="182"/>
      <c r="Z369" s="41">
        <v>1</v>
      </c>
    </row>
    <row r="370" spans="1:27" ht="15" customHeight="1" x14ac:dyDescent="0.25">
      <c r="A370" s="181" t="s">
        <v>48</v>
      </c>
      <c r="B370" s="182">
        <f t="shared" si="100"/>
        <v>0.7</v>
      </c>
      <c r="C370" s="182">
        <f t="shared" si="101"/>
        <v>614.71</v>
      </c>
      <c r="D370" s="182">
        <f t="shared" si="102"/>
        <v>3022.15</v>
      </c>
      <c r="E370" s="182">
        <v>0.7</v>
      </c>
      <c r="F370" s="182">
        <v>614.71</v>
      </c>
      <c r="G370" s="182">
        <v>3022.15</v>
      </c>
      <c r="H370" s="182"/>
      <c r="I370" s="182"/>
      <c r="J370" s="182"/>
      <c r="K370" s="182"/>
      <c r="L370" s="182"/>
      <c r="M370" s="182"/>
      <c r="N370" s="182"/>
      <c r="O370" s="182"/>
      <c r="P370" s="182"/>
      <c r="Q370" s="182"/>
      <c r="R370" s="182"/>
      <c r="S370" s="182"/>
      <c r="T370" s="182"/>
      <c r="U370" s="182"/>
      <c r="V370" s="182"/>
      <c r="W370" s="182"/>
      <c r="X370" s="182"/>
      <c r="Y370" s="182"/>
      <c r="Z370" s="41">
        <v>1</v>
      </c>
    </row>
    <row r="371" spans="1:27" s="44" customFormat="1" x14ac:dyDescent="0.25">
      <c r="A371" s="161" t="s">
        <v>18</v>
      </c>
      <c r="B371" s="162">
        <f t="shared" ref="B371:Y371" si="103">SUMIF($Z359:$Z370,"=1",B359:B370)</f>
        <v>39.040000000000006</v>
      </c>
      <c r="C371" s="162">
        <f t="shared" si="103"/>
        <v>34275.33</v>
      </c>
      <c r="D371" s="162">
        <f t="shared" si="103"/>
        <v>655258.57000000007</v>
      </c>
      <c r="E371" s="162">
        <f t="shared" si="103"/>
        <v>13.209999999999999</v>
      </c>
      <c r="F371" s="162">
        <f t="shared" si="103"/>
        <v>11601.029999999999</v>
      </c>
      <c r="G371" s="162">
        <f t="shared" si="103"/>
        <v>343436.85000000003</v>
      </c>
      <c r="H371" s="162">
        <f t="shared" si="103"/>
        <v>11.27</v>
      </c>
      <c r="I371" s="162">
        <f t="shared" si="103"/>
        <v>9908.98</v>
      </c>
      <c r="J371" s="162">
        <f t="shared" si="103"/>
        <v>172328.83000000002</v>
      </c>
      <c r="K371" s="162">
        <f t="shared" si="103"/>
        <v>14.560000000000002</v>
      </c>
      <c r="L371" s="162">
        <f t="shared" si="103"/>
        <v>12765.32</v>
      </c>
      <c r="M371" s="162">
        <f t="shared" si="103"/>
        <v>139492.89000000001</v>
      </c>
      <c r="N371" s="162">
        <f t="shared" si="103"/>
        <v>0</v>
      </c>
      <c r="O371" s="162">
        <f t="shared" si="103"/>
        <v>0</v>
      </c>
      <c r="P371" s="162">
        <f t="shared" si="103"/>
        <v>0</v>
      </c>
      <c r="Q371" s="162">
        <f t="shared" si="103"/>
        <v>0</v>
      </c>
      <c r="R371" s="162">
        <f t="shared" si="103"/>
        <v>0</v>
      </c>
      <c r="S371" s="162">
        <f t="shared" si="103"/>
        <v>0</v>
      </c>
      <c r="T371" s="162">
        <f t="shared" si="103"/>
        <v>0</v>
      </c>
      <c r="U371" s="162">
        <f t="shared" si="103"/>
        <v>0</v>
      </c>
      <c r="V371" s="162">
        <f t="shared" si="103"/>
        <v>0</v>
      </c>
      <c r="W371" s="162">
        <f t="shared" si="103"/>
        <v>0</v>
      </c>
      <c r="X371" s="162">
        <f t="shared" si="103"/>
        <v>0</v>
      </c>
      <c r="Y371" s="162">
        <f t="shared" si="103"/>
        <v>0</v>
      </c>
    </row>
    <row r="372" spans="1:27" x14ac:dyDescent="0.25">
      <c r="A372" s="229" t="s">
        <v>74</v>
      </c>
      <c r="B372" s="230"/>
      <c r="C372" s="230"/>
      <c r="D372" s="230"/>
      <c r="E372" s="230"/>
      <c r="F372" s="230"/>
      <c r="G372" s="230"/>
      <c r="H372" s="230"/>
      <c r="I372" s="230"/>
      <c r="J372" s="230"/>
      <c r="K372" s="230"/>
      <c r="L372" s="230"/>
      <c r="M372" s="230"/>
      <c r="N372" s="230"/>
      <c r="O372" s="230"/>
      <c r="P372" s="230"/>
      <c r="Q372" s="230"/>
      <c r="R372" s="230"/>
      <c r="S372" s="230"/>
      <c r="T372" s="230"/>
      <c r="U372" s="230"/>
      <c r="V372" s="230"/>
      <c r="W372" s="230"/>
      <c r="X372" s="230"/>
      <c r="Y372" s="231"/>
      <c r="AA372" s="160"/>
    </row>
    <row r="373" spans="1:27" ht="15" customHeight="1" x14ac:dyDescent="0.25">
      <c r="A373" s="181" t="s">
        <v>37</v>
      </c>
      <c r="B373" s="182">
        <f t="shared" ref="B373:B384" si="104">E373+H373+K373+N373+Q373+T373+W373</f>
        <v>46.03</v>
      </c>
      <c r="C373" s="182">
        <f t="shared" ref="C373:C384" si="105">F373+I373+L373+O373+R373+U373+X373</f>
        <v>40407</v>
      </c>
      <c r="D373" s="182">
        <f t="shared" ref="D373:D384" si="106">G373+J373+M373+P373+S373+V373+Y373</f>
        <v>587963.05000000005</v>
      </c>
      <c r="E373" s="182"/>
      <c r="F373" s="182"/>
      <c r="G373" s="182"/>
      <c r="H373" s="182">
        <v>31.03</v>
      </c>
      <c r="I373" s="182">
        <v>27239</v>
      </c>
      <c r="J373" s="182">
        <v>459143.98</v>
      </c>
      <c r="K373" s="182">
        <v>5.78</v>
      </c>
      <c r="L373" s="182">
        <v>5072</v>
      </c>
      <c r="M373" s="182">
        <v>49175.51</v>
      </c>
      <c r="N373" s="182"/>
      <c r="O373" s="182"/>
      <c r="P373" s="182"/>
      <c r="Q373" s="182"/>
      <c r="R373" s="182"/>
      <c r="S373" s="182"/>
      <c r="T373" s="182"/>
      <c r="U373" s="182"/>
      <c r="V373" s="182"/>
      <c r="W373" s="182">
        <v>9.2200000000000006</v>
      </c>
      <c r="X373" s="182">
        <v>8096</v>
      </c>
      <c r="Y373" s="182">
        <v>79643.56</v>
      </c>
      <c r="Z373" s="41">
        <v>1</v>
      </c>
    </row>
    <row r="374" spans="1:27" ht="15" customHeight="1" x14ac:dyDescent="0.25">
      <c r="A374" s="163" t="s">
        <v>38</v>
      </c>
      <c r="B374" s="164">
        <f t="shared" si="104"/>
        <v>36.07</v>
      </c>
      <c r="C374" s="164">
        <f t="shared" si="105"/>
        <v>31747</v>
      </c>
      <c r="D374" s="164">
        <f t="shared" si="106"/>
        <v>458244.61</v>
      </c>
      <c r="E374" s="164"/>
      <c r="F374" s="164"/>
      <c r="G374" s="165"/>
      <c r="H374" s="164">
        <v>23.95</v>
      </c>
      <c r="I374" s="164">
        <v>21076.61</v>
      </c>
      <c r="J374" s="164">
        <v>353315.73</v>
      </c>
      <c r="K374" s="164">
        <v>4.8099999999999996</v>
      </c>
      <c r="L374" s="164">
        <v>4231.42</v>
      </c>
      <c r="M374" s="164">
        <v>40990.959999999999</v>
      </c>
      <c r="N374" s="164"/>
      <c r="O374" s="164"/>
      <c r="P374" s="164"/>
      <c r="Q374" s="164"/>
      <c r="R374" s="164"/>
      <c r="S374" s="164"/>
      <c r="T374" s="164"/>
      <c r="U374" s="164"/>
      <c r="V374" s="164"/>
      <c r="W374" s="164">
        <v>7.31</v>
      </c>
      <c r="X374" s="164">
        <v>6438.97</v>
      </c>
      <c r="Y374" s="164">
        <v>63937.919999999998</v>
      </c>
      <c r="Z374" s="41">
        <v>0</v>
      </c>
    </row>
    <row r="375" spans="1:27" ht="15" customHeight="1" x14ac:dyDescent="0.25">
      <c r="A375" s="163" t="s">
        <v>39</v>
      </c>
      <c r="B375" s="164">
        <f t="shared" si="104"/>
        <v>0</v>
      </c>
      <c r="C375" s="164">
        <f t="shared" si="105"/>
        <v>0</v>
      </c>
      <c r="D375" s="164">
        <f t="shared" si="106"/>
        <v>166.13</v>
      </c>
      <c r="E375" s="164"/>
      <c r="F375" s="164"/>
      <c r="G375" s="165"/>
      <c r="H375" s="164"/>
      <c r="I375" s="164"/>
      <c r="J375" s="164"/>
      <c r="K375" s="164"/>
      <c r="L375" s="164"/>
      <c r="M375" s="164"/>
      <c r="N375" s="164"/>
      <c r="O375" s="164"/>
      <c r="P375" s="164"/>
      <c r="Q375" s="164"/>
      <c r="R375" s="164"/>
      <c r="S375" s="164"/>
      <c r="T375" s="164"/>
      <c r="U375" s="164"/>
      <c r="V375" s="164"/>
      <c r="W375" s="164"/>
      <c r="X375" s="164"/>
      <c r="Y375" s="164">
        <v>166.13</v>
      </c>
      <c r="Z375" s="41">
        <v>0</v>
      </c>
    </row>
    <row r="376" spans="1:27" ht="15" customHeight="1" x14ac:dyDescent="0.25">
      <c r="A376" s="163" t="s">
        <v>40</v>
      </c>
      <c r="B376" s="164">
        <f t="shared" si="104"/>
        <v>9.9500000000000011</v>
      </c>
      <c r="C376" s="164">
        <f t="shared" si="105"/>
        <v>8660</v>
      </c>
      <c r="D376" s="164">
        <f t="shared" si="106"/>
        <v>129552.31</v>
      </c>
      <c r="E376" s="164"/>
      <c r="F376" s="164"/>
      <c r="G376" s="165"/>
      <c r="H376" s="164">
        <v>7.07</v>
      </c>
      <c r="I376" s="164">
        <v>6162.39</v>
      </c>
      <c r="J376" s="164">
        <v>105828.25</v>
      </c>
      <c r="K376" s="164">
        <v>0.97</v>
      </c>
      <c r="L376" s="164">
        <v>840.58</v>
      </c>
      <c r="M376" s="164">
        <v>8184.55</v>
      </c>
      <c r="N376" s="164"/>
      <c r="O376" s="164"/>
      <c r="P376" s="164"/>
      <c r="Q376" s="164"/>
      <c r="R376" s="164"/>
      <c r="S376" s="164"/>
      <c r="T376" s="164"/>
      <c r="U376" s="164"/>
      <c r="V376" s="164"/>
      <c r="W376" s="164">
        <v>1.91</v>
      </c>
      <c r="X376" s="164">
        <v>1657.03</v>
      </c>
      <c r="Y376" s="164">
        <v>15539.51</v>
      </c>
      <c r="Z376" s="41">
        <v>0</v>
      </c>
    </row>
    <row r="377" spans="1:27" ht="15" customHeight="1" x14ac:dyDescent="0.25">
      <c r="A377" s="181" t="s">
        <v>41</v>
      </c>
      <c r="B377" s="182">
        <f t="shared" si="104"/>
        <v>2.98</v>
      </c>
      <c r="C377" s="182">
        <f t="shared" si="105"/>
        <v>2624</v>
      </c>
      <c r="D377" s="182">
        <f t="shared" si="106"/>
        <v>27456.34</v>
      </c>
      <c r="E377" s="182"/>
      <c r="F377" s="182"/>
      <c r="G377" s="182"/>
      <c r="H377" s="182">
        <v>1.32</v>
      </c>
      <c r="I377" s="182">
        <v>1168</v>
      </c>
      <c r="J377" s="182">
        <v>16514.82</v>
      </c>
      <c r="K377" s="182">
        <v>0.68</v>
      </c>
      <c r="L377" s="182">
        <v>600</v>
      </c>
      <c r="M377" s="182">
        <v>4414.2299999999996</v>
      </c>
      <c r="N377" s="182"/>
      <c r="O377" s="182"/>
      <c r="P377" s="182"/>
      <c r="Q377" s="182"/>
      <c r="R377" s="182"/>
      <c r="S377" s="182"/>
      <c r="T377" s="182"/>
      <c r="U377" s="182"/>
      <c r="V377" s="182"/>
      <c r="W377" s="182">
        <v>0.98</v>
      </c>
      <c r="X377" s="182">
        <v>856</v>
      </c>
      <c r="Y377" s="182">
        <v>6527.29</v>
      </c>
      <c r="Z377" s="41">
        <v>1</v>
      </c>
    </row>
    <row r="378" spans="1:27" ht="15" customHeight="1" x14ac:dyDescent="0.25">
      <c r="A378" s="181" t="s">
        <v>42</v>
      </c>
      <c r="B378" s="182">
        <f t="shared" si="104"/>
        <v>5.03</v>
      </c>
      <c r="C378" s="182">
        <f t="shared" si="105"/>
        <v>4345.83</v>
      </c>
      <c r="D378" s="182">
        <f t="shared" si="106"/>
        <v>112398.54999999999</v>
      </c>
      <c r="E378" s="182"/>
      <c r="F378" s="182"/>
      <c r="G378" s="182"/>
      <c r="H378" s="182">
        <v>4.7</v>
      </c>
      <c r="I378" s="182">
        <v>4050.84</v>
      </c>
      <c r="J378" s="182">
        <v>109443.87</v>
      </c>
      <c r="K378" s="182">
        <v>0.01</v>
      </c>
      <c r="L378" s="182">
        <v>10.74</v>
      </c>
      <c r="M378" s="182">
        <v>129.34</v>
      </c>
      <c r="N378" s="182"/>
      <c r="O378" s="182"/>
      <c r="P378" s="182"/>
      <c r="Q378" s="182"/>
      <c r="R378" s="182"/>
      <c r="S378" s="182"/>
      <c r="T378" s="182"/>
      <c r="U378" s="182"/>
      <c r="V378" s="182"/>
      <c r="W378" s="182">
        <v>0.32</v>
      </c>
      <c r="X378" s="182">
        <v>284.25</v>
      </c>
      <c r="Y378" s="182">
        <v>2825.34</v>
      </c>
      <c r="Z378" s="41">
        <v>1</v>
      </c>
    </row>
    <row r="379" spans="1:27" ht="15" customHeight="1" x14ac:dyDescent="0.25">
      <c r="A379" s="163" t="s">
        <v>43</v>
      </c>
      <c r="B379" s="164">
        <f t="shared" si="104"/>
        <v>4.09</v>
      </c>
      <c r="C379" s="164">
        <f t="shared" si="105"/>
        <v>3509.01</v>
      </c>
      <c r="D379" s="164">
        <f t="shared" si="106"/>
        <v>99351.17</v>
      </c>
      <c r="E379" s="164"/>
      <c r="F379" s="164"/>
      <c r="G379" s="165"/>
      <c r="H379" s="164">
        <v>4.09</v>
      </c>
      <c r="I379" s="164">
        <v>3509.01</v>
      </c>
      <c r="J379" s="164">
        <v>99351.17</v>
      </c>
      <c r="K379" s="164"/>
      <c r="L379" s="164"/>
      <c r="M379" s="164"/>
      <c r="N379" s="164"/>
      <c r="O379" s="164"/>
      <c r="P379" s="164"/>
      <c r="Q379" s="164"/>
      <c r="R379" s="164"/>
      <c r="S379" s="164"/>
      <c r="T379" s="164"/>
      <c r="U379" s="164"/>
      <c r="V379" s="164"/>
      <c r="W379" s="164"/>
      <c r="X379" s="164"/>
      <c r="Y379" s="164"/>
      <c r="Z379" s="41">
        <v>0</v>
      </c>
    </row>
    <row r="380" spans="1:27" ht="15" customHeight="1" x14ac:dyDescent="0.25">
      <c r="A380" s="163" t="s">
        <v>44</v>
      </c>
      <c r="B380" s="164">
        <f t="shared" si="104"/>
        <v>0.48000000000000004</v>
      </c>
      <c r="C380" s="164">
        <f t="shared" si="105"/>
        <v>427.49</v>
      </c>
      <c r="D380" s="164">
        <f t="shared" si="106"/>
        <v>6403.9</v>
      </c>
      <c r="E380" s="164"/>
      <c r="F380" s="164"/>
      <c r="G380" s="165"/>
      <c r="H380" s="164">
        <v>0.28000000000000003</v>
      </c>
      <c r="I380" s="164">
        <v>250</v>
      </c>
      <c r="J380" s="164">
        <v>4545.17</v>
      </c>
      <c r="K380" s="164"/>
      <c r="L380" s="164"/>
      <c r="M380" s="164"/>
      <c r="N380" s="164"/>
      <c r="O380" s="164"/>
      <c r="P380" s="164"/>
      <c r="Q380" s="164"/>
      <c r="R380" s="164"/>
      <c r="S380" s="164"/>
      <c r="T380" s="164"/>
      <c r="U380" s="164"/>
      <c r="V380" s="164"/>
      <c r="W380" s="164">
        <v>0.2</v>
      </c>
      <c r="X380" s="164">
        <v>177.49</v>
      </c>
      <c r="Y380" s="164">
        <v>1858.73</v>
      </c>
      <c r="Z380" s="41">
        <v>0</v>
      </c>
    </row>
    <row r="381" spans="1:27" ht="15" customHeight="1" x14ac:dyDescent="0.25">
      <c r="A381" s="163" t="s">
        <v>45</v>
      </c>
      <c r="B381" s="164">
        <f t="shared" si="104"/>
        <v>0.46</v>
      </c>
      <c r="C381" s="164">
        <f t="shared" si="105"/>
        <v>409.33</v>
      </c>
      <c r="D381" s="164">
        <f t="shared" si="106"/>
        <v>6643.48</v>
      </c>
      <c r="E381" s="164"/>
      <c r="F381" s="164"/>
      <c r="G381" s="165"/>
      <c r="H381" s="164">
        <v>0.33</v>
      </c>
      <c r="I381" s="164">
        <v>291.83</v>
      </c>
      <c r="J381" s="164">
        <v>5547.53</v>
      </c>
      <c r="K381" s="164">
        <v>0.01</v>
      </c>
      <c r="L381" s="164">
        <v>10.74</v>
      </c>
      <c r="M381" s="164">
        <v>129.34</v>
      </c>
      <c r="N381" s="164"/>
      <c r="O381" s="164"/>
      <c r="P381" s="164"/>
      <c r="Q381" s="164"/>
      <c r="R381" s="164"/>
      <c r="S381" s="164"/>
      <c r="T381" s="164"/>
      <c r="U381" s="164"/>
      <c r="V381" s="164"/>
      <c r="W381" s="164">
        <v>0.12</v>
      </c>
      <c r="X381" s="164">
        <v>106.76</v>
      </c>
      <c r="Y381" s="164">
        <v>966.61</v>
      </c>
      <c r="Z381" s="41">
        <v>0</v>
      </c>
    </row>
    <row r="382" spans="1:27" ht="15" customHeight="1" x14ac:dyDescent="0.25">
      <c r="A382" s="163" t="s">
        <v>46</v>
      </c>
      <c r="B382" s="164">
        <f t="shared" si="104"/>
        <v>0</v>
      </c>
      <c r="C382" s="164">
        <f t="shared" si="105"/>
        <v>0</v>
      </c>
      <c r="D382" s="164">
        <f t="shared" si="106"/>
        <v>0</v>
      </c>
      <c r="E382" s="164"/>
      <c r="F382" s="164"/>
      <c r="G382" s="165"/>
      <c r="H382" s="164"/>
      <c r="I382" s="164"/>
      <c r="J382" s="164"/>
      <c r="K382" s="164"/>
      <c r="L382" s="164"/>
      <c r="M382" s="164"/>
      <c r="N382" s="164"/>
      <c r="O382" s="164"/>
      <c r="P382" s="164"/>
      <c r="Q382" s="164"/>
      <c r="R382" s="164"/>
      <c r="S382" s="164"/>
      <c r="T382" s="164"/>
      <c r="U382" s="164"/>
      <c r="V382" s="164"/>
      <c r="W382" s="164"/>
      <c r="X382" s="164"/>
      <c r="Y382" s="164"/>
      <c r="Z382" s="41">
        <v>0</v>
      </c>
    </row>
    <row r="383" spans="1:27" ht="15" customHeight="1" x14ac:dyDescent="0.25">
      <c r="A383" s="181" t="s">
        <v>47</v>
      </c>
      <c r="B383" s="182">
        <f t="shared" si="104"/>
        <v>0</v>
      </c>
      <c r="C383" s="182">
        <f t="shared" si="105"/>
        <v>0</v>
      </c>
      <c r="D383" s="182">
        <f t="shared" si="106"/>
        <v>0</v>
      </c>
      <c r="E383" s="182"/>
      <c r="F383" s="182"/>
      <c r="G383" s="182"/>
      <c r="H383" s="182"/>
      <c r="I383" s="182"/>
      <c r="J383" s="182"/>
      <c r="K383" s="182"/>
      <c r="L383" s="182"/>
      <c r="M383" s="182"/>
      <c r="N383" s="182"/>
      <c r="O383" s="182"/>
      <c r="P383" s="182"/>
      <c r="Q383" s="182"/>
      <c r="R383" s="182"/>
      <c r="S383" s="182"/>
      <c r="T383" s="182"/>
      <c r="U383" s="182"/>
      <c r="V383" s="182"/>
      <c r="W383" s="182"/>
      <c r="X383" s="182"/>
      <c r="Y383" s="182"/>
      <c r="Z383" s="41">
        <v>1</v>
      </c>
    </row>
    <row r="384" spans="1:27" ht="15" customHeight="1" x14ac:dyDescent="0.25">
      <c r="A384" s="181" t="s">
        <v>48</v>
      </c>
      <c r="B384" s="182">
        <f t="shared" si="104"/>
        <v>0</v>
      </c>
      <c r="C384" s="182">
        <f t="shared" si="105"/>
        <v>0</v>
      </c>
      <c r="D384" s="182">
        <f t="shared" si="106"/>
        <v>0</v>
      </c>
      <c r="E384" s="182"/>
      <c r="F384" s="182"/>
      <c r="G384" s="182"/>
      <c r="H384" s="182"/>
      <c r="I384" s="182"/>
      <c r="J384" s="182"/>
      <c r="K384" s="182"/>
      <c r="L384" s="182"/>
      <c r="M384" s="182"/>
      <c r="N384" s="182"/>
      <c r="O384" s="182"/>
      <c r="P384" s="182"/>
      <c r="Q384" s="182"/>
      <c r="R384" s="182"/>
      <c r="S384" s="182"/>
      <c r="T384" s="182"/>
      <c r="U384" s="182"/>
      <c r="V384" s="182"/>
      <c r="W384" s="182"/>
      <c r="X384" s="182"/>
      <c r="Y384" s="182"/>
      <c r="Z384" s="41">
        <v>1</v>
      </c>
    </row>
    <row r="385" spans="1:27" s="44" customFormat="1" x14ac:dyDescent="0.25">
      <c r="A385" s="161" t="s">
        <v>18</v>
      </c>
      <c r="B385" s="162">
        <f t="shared" ref="B385:Y385" si="107">SUMIF($Z373:$Z384,"=1",B373:B384)</f>
        <v>54.04</v>
      </c>
      <c r="C385" s="162">
        <f t="shared" si="107"/>
        <v>47376.83</v>
      </c>
      <c r="D385" s="162">
        <f t="shared" si="107"/>
        <v>727817.94</v>
      </c>
      <c r="E385" s="162">
        <f t="shared" si="107"/>
        <v>0</v>
      </c>
      <c r="F385" s="162">
        <f t="shared" si="107"/>
        <v>0</v>
      </c>
      <c r="G385" s="162">
        <f t="shared" si="107"/>
        <v>0</v>
      </c>
      <c r="H385" s="162">
        <f t="shared" si="107"/>
        <v>37.050000000000004</v>
      </c>
      <c r="I385" s="162">
        <f t="shared" si="107"/>
        <v>32457.84</v>
      </c>
      <c r="J385" s="162">
        <f t="shared" si="107"/>
        <v>585102.66999999993</v>
      </c>
      <c r="K385" s="162">
        <f t="shared" si="107"/>
        <v>6.47</v>
      </c>
      <c r="L385" s="162">
        <f t="shared" si="107"/>
        <v>5682.74</v>
      </c>
      <c r="M385" s="162">
        <f t="shared" si="107"/>
        <v>53719.08</v>
      </c>
      <c r="N385" s="162">
        <f t="shared" si="107"/>
        <v>0</v>
      </c>
      <c r="O385" s="162">
        <f t="shared" si="107"/>
        <v>0</v>
      </c>
      <c r="P385" s="162">
        <f t="shared" si="107"/>
        <v>0</v>
      </c>
      <c r="Q385" s="162">
        <f t="shared" si="107"/>
        <v>0</v>
      </c>
      <c r="R385" s="162">
        <f t="shared" si="107"/>
        <v>0</v>
      </c>
      <c r="S385" s="162">
        <f t="shared" si="107"/>
        <v>0</v>
      </c>
      <c r="T385" s="162">
        <f t="shared" si="107"/>
        <v>0</v>
      </c>
      <c r="U385" s="162">
        <f t="shared" si="107"/>
        <v>0</v>
      </c>
      <c r="V385" s="162">
        <f t="shared" si="107"/>
        <v>0</v>
      </c>
      <c r="W385" s="162">
        <f t="shared" si="107"/>
        <v>10.520000000000001</v>
      </c>
      <c r="X385" s="162">
        <f t="shared" si="107"/>
        <v>9236.25</v>
      </c>
      <c r="Y385" s="162">
        <f t="shared" si="107"/>
        <v>88996.189999999988</v>
      </c>
    </row>
    <row r="386" spans="1:27" x14ac:dyDescent="0.25">
      <c r="A386" s="229" t="s">
        <v>75</v>
      </c>
      <c r="B386" s="230"/>
      <c r="C386" s="230"/>
      <c r="D386" s="230"/>
      <c r="E386" s="230"/>
      <c r="F386" s="230"/>
      <c r="G386" s="230"/>
      <c r="H386" s="230"/>
      <c r="I386" s="230"/>
      <c r="J386" s="230"/>
      <c r="K386" s="230"/>
      <c r="L386" s="230"/>
      <c r="M386" s="230"/>
      <c r="N386" s="230"/>
      <c r="O386" s="230"/>
      <c r="P386" s="230"/>
      <c r="Q386" s="230"/>
      <c r="R386" s="230"/>
      <c r="S386" s="230"/>
      <c r="T386" s="230"/>
      <c r="U386" s="230"/>
      <c r="V386" s="230"/>
      <c r="W386" s="230"/>
      <c r="X386" s="230"/>
      <c r="Y386" s="231"/>
      <c r="AA386" s="160"/>
    </row>
    <row r="387" spans="1:27" ht="15" customHeight="1" x14ac:dyDescent="0.25">
      <c r="A387" s="181" t="s">
        <v>37</v>
      </c>
      <c r="B387" s="182">
        <f t="shared" ref="B387:B398" si="108">E387+H387+K387+N387+Q387+T387+W387</f>
        <v>15.44</v>
      </c>
      <c r="C387" s="182">
        <f t="shared" ref="C387:C398" si="109">F387+I387+L387+O387+R387+U387+X387</f>
        <v>13568</v>
      </c>
      <c r="D387" s="182">
        <f t="shared" ref="D387:D398" si="110">G387+J387+M387+P387+S387+V387+Y387</f>
        <v>167370.21</v>
      </c>
      <c r="E387" s="182"/>
      <c r="F387" s="182"/>
      <c r="G387" s="182"/>
      <c r="H387" s="182">
        <v>1.94</v>
      </c>
      <c r="I387" s="182">
        <v>1704</v>
      </c>
      <c r="J387" s="182">
        <v>32576.43</v>
      </c>
      <c r="K387" s="182">
        <v>12.55</v>
      </c>
      <c r="L387" s="182">
        <v>11032</v>
      </c>
      <c r="M387" s="182">
        <v>126215.63</v>
      </c>
      <c r="N387" s="182"/>
      <c r="O387" s="182"/>
      <c r="P387" s="182"/>
      <c r="Q387" s="182"/>
      <c r="R387" s="182"/>
      <c r="S387" s="182"/>
      <c r="T387" s="182"/>
      <c r="U387" s="182"/>
      <c r="V387" s="182"/>
      <c r="W387" s="182">
        <v>0.95</v>
      </c>
      <c r="X387" s="182">
        <v>832</v>
      </c>
      <c r="Y387" s="182">
        <v>8578.15</v>
      </c>
      <c r="Z387" s="41">
        <v>1</v>
      </c>
    </row>
    <row r="388" spans="1:27" ht="15" customHeight="1" x14ac:dyDescent="0.25">
      <c r="A388" s="163" t="s">
        <v>38</v>
      </c>
      <c r="B388" s="164">
        <f t="shared" si="108"/>
        <v>13.120000000000001</v>
      </c>
      <c r="C388" s="164">
        <f t="shared" si="109"/>
        <v>11549.22</v>
      </c>
      <c r="D388" s="164">
        <f t="shared" si="110"/>
        <v>141596.53999999998</v>
      </c>
      <c r="E388" s="164"/>
      <c r="F388" s="164"/>
      <c r="G388" s="165"/>
      <c r="H388" s="164">
        <v>1.66</v>
      </c>
      <c r="I388" s="164">
        <v>1462.92</v>
      </c>
      <c r="J388" s="164">
        <v>27793.74</v>
      </c>
      <c r="K388" s="164">
        <v>10.63</v>
      </c>
      <c r="L388" s="164">
        <v>9358.2999999999993</v>
      </c>
      <c r="M388" s="164">
        <v>106281.47</v>
      </c>
      <c r="N388" s="164"/>
      <c r="O388" s="164"/>
      <c r="P388" s="164"/>
      <c r="Q388" s="164"/>
      <c r="R388" s="164"/>
      <c r="S388" s="164"/>
      <c r="T388" s="164"/>
      <c r="U388" s="164"/>
      <c r="V388" s="164"/>
      <c r="W388" s="164">
        <v>0.83</v>
      </c>
      <c r="X388" s="164">
        <v>728</v>
      </c>
      <c r="Y388" s="164">
        <v>7521.33</v>
      </c>
      <c r="Z388" s="41">
        <v>0</v>
      </c>
    </row>
    <row r="389" spans="1:27" ht="15" customHeight="1" x14ac:dyDescent="0.25">
      <c r="A389" s="163" t="s">
        <v>39</v>
      </c>
      <c r="B389" s="164">
        <f t="shared" si="108"/>
        <v>0</v>
      </c>
      <c r="C389" s="164">
        <f t="shared" si="109"/>
        <v>0</v>
      </c>
      <c r="D389" s="164">
        <f t="shared" si="110"/>
        <v>1054.21</v>
      </c>
      <c r="E389" s="164"/>
      <c r="F389" s="164"/>
      <c r="G389" s="165"/>
      <c r="H389" s="164"/>
      <c r="I389" s="164"/>
      <c r="J389" s="164">
        <v>118.31</v>
      </c>
      <c r="K389" s="164"/>
      <c r="L389" s="164"/>
      <c r="M389" s="164">
        <v>935.9</v>
      </c>
      <c r="N389" s="164"/>
      <c r="O389" s="164"/>
      <c r="P389" s="164"/>
      <c r="Q389" s="164"/>
      <c r="R389" s="164"/>
      <c r="S389" s="164"/>
      <c r="T389" s="164"/>
      <c r="U389" s="164"/>
      <c r="V389" s="164"/>
      <c r="W389" s="164"/>
      <c r="X389" s="164"/>
      <c r="Y389" s="164"/>
      <c r="Z389" s="41">
        <v>0</v>
      </c>
    </row>
    <row r="390" spans="1:27" ht="15" customHeight="1" x14ac:dyDescent="0.25">
      <c r="A390" s="163" t="s">
        <v>40</v>
      </c>
      <c r="B390" s="164">
        <f t="shared" si="108"/>
        <v>2.33</v>
      </c>
      <c r="C390" s="164">
        <f t="shared" si="109"/>
        <v>2018.78</v>
      </c>
      <c r="D390" s="164">
        <f t="shared" si="110"/>
        <v>24719.46</v>
      </c>
      <c r="E390" s="164"/>
      <c r="F390" s="164"/>
      <c r="G390" s="165"/>
      <c r="H390" s="164">
        <v>0.28000000000000003</v>
      </c>
      <c r="I390" s="164">
        <v>241.08</v>
      </c>
      <c r="J390" s="164">
        <v>4664.38</v>
      </c>
      <c r="K390" s="164">
        <v>1.93</v>
      </c>
      <c r="L390" s="164">
        <v>1673.7</v>
      </c>
      <c r="M390" s="164">
        <v>18998.259999999998</v>
      </c>
      <c r="N390" s="164"/>
      <c r="O390" s="164"/>
      <c r="P390" s="164"/>
      <c r="Q390" s="164"/>
      <c r="R390" s="164"/>
      <c r="S390" s="164"/>
      <c r="T390" s="164"/>
      <c r="U390" s="164"/>
      <c r="V390" s="164"/>
      <c r="W390" s="164">
        <v>0.12</v>
      </c>
      <c r="X390" s="164">
        <v>104</v>
      </c>
      <c r="Y390" s="164">
        <v>1056.82</v>
      </c>
      <c r="Z390" s="41">
        <v>0</v>
      </c>
    </row>
    <row r="391" spans="1:27" ht="15" customHeight="1" x14ac:dyDescent="0.25">
      <c r="A391" s="181" t="s">
        <v>41</v>
      </c>
      <c r="B391" s="182">
        <f t="shared" si="108"/>
        <v>1.04</v>
      </c>
      <c r="C391" s="182">
        <f t="shared" si="109"/>
        <v>920</v>
      </c>
      <c r="D391" s="182">
        <f t="shared" si="110"/>
        <v>8387.49</v>
      </c>
      <c r="E391" s="182"/>
      <c r="F391" s="182"/>
      <c r="G391" s="182"/>
      <c r="H391" s="182">
        <v>0.05</v>
      </c>
      <c r="I391" s="182">
        <v>48</v>
      </c>
      <c r="J391" s="182">
        <v>777.35</v>
      </c>
      <c r="K391" s="182">
        <v>0.93</v>
      </c>
      <c r="L391" s="182">
        <v>824</v>
      </c>
      <c r="M391" s="182">
        <v>7200.94</v>
      </c>
      <c r="N391" s="182"/>
      <c r="O391" s="182"/>
      <c r="P391" s="182"/>
      <c r="Q391" s="182"/>
      <c r="R391" s="182"/>
      <c r="S391" s="182"/>
      <c r="T391" s="182"/>
      <c r="U391" s="182"/>
      <c r="V391" s="182"/>
      <c r="W391" s="182">
        <v>0.06</v>
      </c>
      <c r="X391" s="182">
        <v>48</v>
      </c>
      <c r="Y391" s="182">
        <v>409.2</v>
      </c>
      <c r="Z391" s="41">
        <v>1</v>
      </c>
    </row>
    <row r="392" spans="1:27" ht="15" customHeight="1" x14ac:dyDescent="0.25">
      <c r="A392" s="181" t="s">
        <v>42</v>
      </c>
      <c r="B392" s="182">
        <f t="shared" si="108"/>
        <v>7.0000000000000007E-2</v>
      </c>
      <c r="C392" s="182">
        <f t="shared" si="109"/>
        <v>64.789999999999992</v>
      </c>
      <c r="D392" s="182">
        <f t="shared" si="110"/>
        <v>1083.06</v>
      </c>
      <c r="E392" s="182"/>
      <c r="F392" s="182"/>
      <c r="G392" s="182"/>
      <c r="H392" s="182">
        <v>0.02</v>
      </c>
      <c r="I392" s="182">
        <v>21.75</v>
      </c>
      <c r="J392" s="182">
        <v>448.24</v>
      </c>
      <c r="K392" s="182">
        <v>0.05</v>
      </c>
      <c r="L392" s="182">
        <v>43.04</v>
      </c>
      <c r="M392" s="182">
        <v>634.82000000000005</v>
      </c>
      <c r="N392" s="182"/>
      <c r="O392" s="182"/>
      <c r="P392" s="182"/>
      <c r="Q392" s="182"/>
      <c r="R392" s="182"/>
      <c r="S392" s="182"/>
      <c r="T392" s="182"/>
      <c r="U392" s="182"/>
      <c r="V392" s="182"/>
      <c r="W392" s="182"/>
      <c r="X392" s="182"/>
      <c r="Y392" s="182"/>
      <c r="Z392" s="41">
        <v>1</v>
      </c>
    </row>
    <row r="393" spans="1:27" ht="15" customHeight="1" x14ac:dyDescent="0.25">
      <c r="A393" s="163" t="s">
        <v>43</v>
      </c>
      <c r="B393" s="164">
        <f t="shared" si="108"/>
        <v>0</v>
      </c>
      <c r="C393" s="164">
        <f t="shared" si="109"/>
        <v>0</v>
      </c>
      <c r="D393" s="164">
        <f t="shared" si="110"/>
        <v>0</v>
      </c>
      <c r="E393" s="164"/>
      <c r="F393" s="164"/>
      <c r="G393" s="165"/>
      <c r="H393" s="164"/>
      <c r="I393" s="164"/>
      <c r="J393" s="164"/>
      <c r="K393" s="164"/>
      <c r="L393" s="164"/>
      <c r="M393" s="164"/>
      <c r="N393" s="164"/>
      <c r="O393" s="164"/>
      <c r="P393" s="164"/>
      <c r="Q393" s="164"/>
      <c r="R393" s="164"/>
      <c r="S393" s="164"/>
      <c r="T393" s="164"/>
      <c r="U393" s="164"/>
      <c r="V393" s="164"/>
      <c r="W393" s="164"/>
      <c r="X393" s="164"/>
      <c r="Y393" s="164"/>
      <c r="Z393" s="41">
        <v>0</v>
      </c>
    </row>
    <row r="394" spans="1:27" ht="15" customHeight="1" x14ac:dyDescent="0.25">
      <c r="A394" s="163" t="s">
        <v>44</v>
      </c>
      <c r="B394" s="164">
        <f t="shared" si="108"/>
        <v>0</v>
      </c>
      <c r="C394" s="164">
        <f t="shared" si="109"/>
        <v>0</v>
      </c>
      <c r="D394" s="164">
        <f t="shared" si="110"/>
        <v>0</v>
      </c>
      <c r="E394" s="164"/>
      <c r="F394" s="164"/>
      <c r="G394" s="165"/>
      <c r="H394" s="164"/>
      <c r="I394" s="164"/>
      <c r="J394" s="164"/>
      <c r="K394" s="164"/>
      <c r="L394" s="164"/>
      <c r="M394" s="164"/>
      <c r="N394" s="164"/>
      <c r="O394" s="164"/>
      <c r="P394" s="164"/>
      <c r="Q394" s="164"/>
      <c r="R394" s="164"/>
      <c r="S394" s="164"/>
      <c r="T394" s="164"/>
      <c r="U394" s="164"/>
      <c r="V394" s="164"/>
      <c r="W394" s="164"/>
      <c r="X394" s="164"/>
      <c r="Y394" s="164"/>
      <c r="Z394" s="41">
        <v>0</v>
      </c>
    </row>
    <row r="395" spans="1:27" ht="15" customHeight="1" x14ac:dyDescent="0.25">
      <c r="A395" s="163" t="s">
        <v>45</v>
      </c>
      <c r="B395" s="164">
        <f t="shared" si="108"/>
        <v>7.0000000000000007E-2</v>
      </c>
      <c r="C395" s="164">
        <f t="shared" si="109"/>
        <v>64.789999999999992</v>
      </c>
      <c r="D395" s="164">
        <f t="shared" si="110"/>
        <v>1083.06</v>
      </c>
      <c r="E395" s="164"/>
      <c r="F395" s="164"/>
      <c r="G395" s="165"/>
      <c r="H395" s="164">
        <v>0.02</v>
      </c>
      <c r="I395" s="164">
        <v>21.75</v>
      </c>
      <c r="J395" s="164">
        <v>448.24</v>
      </c>
      <c r="K395" s="164">
        <v>0.05</v>
      </c>
      <c r="L395" s="164">
        <v>43.04</v>
      </c>
      <c r="M395" s="164">
        <v>634.82000000000005</v>
      </c>
      <c r="N395" s="164"/>
      <c r="O395" s="164"/>
      <c r="P395" s="164"/>
      <c r="Q395" s="164"/>
      <c r="R395" s="164"/>
      <c r="S395" s="164"/>
      <c r="T395" s="164"/>
      <c r="U395" s="164"/>
      <c r="V395" s="164"/>
      <c r="W395" s="164"/>
      <c r="X395" s="164"/>
      <c r="Y395" s="164"/>
      <c r="Z395" s="41">
        <v>0</v>
      </c>
    </row>
    <row r="396" spans="1:27" ht="15" customHeight="1" x14ac:dyDescent="0.25">
      <c r="A396" s="163" t="s">
        <v>46</v>
      </c>
      <c r="B396" s="164">
        <f t="shared" si="108"/>
        <v>0</v>
      </c>
      <c r="C396" s="164">
        <f t="shared" si="109"/>
        <v>0</v>
      </c>
      <c r="D396" s="164">
        <f t="shared" si="110"/>
        <v>0</v>
      </c>
      <c r="E396" s="164"/>
      <c r="F396" s="164"/>
      <c r="G396" s="165"/>
      <c r="H396" s="164"/>
      <c r="I396" s="164"/>
      <c r="J396" s="164"/>
      <c r="K396" s="164"/>
      <c r="L396" s="164"/>
      <c r="M396" s="164"/>
      <c r="N396" s="164"/>
      <c r="O396" s="164"/>
      <c r="P396" s="164"/>
      <c r="Q396" s="164"/>
      <c r="R396" s="164"/>
      <c r="S396" s="164"/>
      <c r="T396" s="164"/>
      <c r="U396" s="164"/>
      <c r="V396" s="164"/>
      <c r="W396" s="164"/>
      <c r="X396" s="164"/>
      <c r="Y396" s="164"/>
      <c r="Z396" s="41">
        <v>0</v>
      </c>
    </row>
    <row r="397" spans="1:27" ht="15" customHeight="1" x14ac:dyDescent="0.25">
      <c r="A397" s="181" t="s">
        <v>47</v>
      </c>
      <c r="B397" s="182">
        <f t="shared" si="108"/>
        <v>0</v>
      </c>
      <c r="C397" s="182">
        <f t="shared" si="109"/>
        <v>0</v>
      </c>
      <c r="D397" s="182">
        <f t="shared" si="110"/>
        <v>0</v>
      </c>
      <c r="E397" s="182"/>
      <c r="F397" s="182"/>
      <c r="G397" s="182"/>
      <c r="H397" s="182"/>
      <c r="I397" s="182"/>
      <c r="J397" s="182"/>
      <c r="K397" s="182"/>
      <c r="L397" s="182"/>
      <c r="M397" s="182"/>
      <c r="N397" s="182"/>
      <c r="O397" s="182"/>
      <c r="P397" s="182"/>
      <c r="Q397" s="182"/>
      <c r="R397" s="182"/>
      <c r="S397" s="182"/>
      <c r="T397" s="182"/>
      <c r="U397" s="182"/>
      <c r="V397" s="182"/>
      <c r="W397" s="182"/>
      <c r="X397" s="182"/>
      <c r="Y397" s="182"/>
      <c r="Z397" s="41">
        <v>1</v>
      </c>
    </row>
    <row r="398" spans="1:27" ht="15" customHeight="1" x14ac:dyDescent="0.25">
      <c r="A398" s="181" t="s">
        <v>48</v>
      </c>
      <c r="B398" s="182">
        <f t="shared" si="108"/>
        <v>0</v>
      </c>
      <c r="C398" s="182">
        <f t="shared" si="109"/>
        <v>0</v>
      </c>
      <c r="D398" s="182">
        <f t="shared" si="110"/>
        <v>0</v>
      </c>
      <c r="E398" s="182"/>
      <c r="F398" s="182"/>
      <c r="G398" s="182"/>
      <c r="H398" s="182"/>
      <c r="I398" s="182"/>
      <c r="J398" s="182"/>
      <c r="K398" s="182"/>
      <c r="L398" s="182"/>
      <c r="M398" s="182"/>
      <c r="N398" s="182"/>
      <c r="O398" s="182"/>
      <c r="P398" s="182"/>
      <c r="Q398" s="182"/>
      <c r="R398" s="182"/>
      <c r="S398" s="182"/>
      <c r="T398" s="182"/>
      <c r="U398" s="182"/>
      <c r="V398" s="182"/>
      <c r="W398" s="182"/>
      <c r="X398" s="182"/>
      <c r="Y398" s="182"/>
      <c r="Z398" s="41">
        <v>1</v>
      </c>
    </row>
    <row r="399" spans="1:27" s="44" customFormat="1" x14ac:dyDescent="0.25">
      <c r="A399" s="161" t="s">
        <v>18</v>
      </c>
      <c r="B399" s="162">
        <f t="shared" ref="B399:Y399" si="111">SUMIF($Z387:$Z398,"=1",B387:B398)</f>
        <v>16.55</v>
      </c>
      <c r="C399" s="162">
        <f t="shared" si="111"/>
        <v>14552.79</v>
      </c>
      <c r="D399" s="162">
        <f t="shared" si="111"/>
        <v>176840.75999999998</v>
      </c>
      <c r="E399" s="162">
        <f t="shared" si="111"/>
        <v>0</v>
      </c>
      <c r="F399" s="162">
        <f t="shared" si="111"/>
        <v>0</v>
      </c>
      <c r="G399" s="162">
        <f t="shared" si="111"/>
        <v>0</v>
      </c>
      <c r="H399" s="162">
        <f t="shared" si="111"/>
        <v>2.0099999999999998</v>
      </c>
      <c r="I399" s="162">
        <f t="shared" si="111"/>
        <v>1773.75</v>
      </c>
      <c r="J399" s="162">
        <f t="shared" si="111"/>
        <v>33802.019999999997</v>
      </c>
      <c r="K399" s="162">
        <f t="shared" si="111"/>
        <v>13.530000000000001</v>
      </c>
      <c r="L399" s="162">
        <f t="shared" si="111"/>
        <v>11899.04</v>
      </c>
      <c r="M399" s="162">
        <f t="shared" si="111"/>
        <v>134051.39000000001</v>
      </c>
      <c r="N399" s="162">
        <f t="shared" si="111"/>
        <v>0</v>
      </c>
      <c r="O399" s="162">
        <f t="shared" si="111"/>
        <v>0</v>
      </c>
      <c r="P399" s="162">
        <f t="shared" si="111"/>
        <v>0</v>
      </c>
      <c r="Q399" s="162">
        <f t="shared" si="111"/>
        <v>0</v>
      </c>
      <c r="R399" s="162">
        <f t="shared" si="111"/>
        <v>0</v>
      </c>
      <c r="S399" s="162">
        <f t="shared" si="111"/>
        <v>0</v>
      </c>
      <c r="T399" s="162">
        <f t="shared" si="111"/>
        <v>0</v>
      </c>
      <c r="U399" s="162">
        <f t="shared" si="111"/>
        <v>0</v>
      </c>
      <c r="V399" s="162">
        <f t="shared" si="111"/>
        <v>0</v>
      </c>
      <c r="W399" s="162">
        <f t="shared" si="111"/>
        <v>1.01</v>
      </c>
      <c r="X399" s="162">
        <f t="shared" si="111"/>
        <v>880</v>
      </c>
      <c r="Y399" s="162">
        <f t="shared" si="111"/>
        <v>8987.35</v>
      </c>
    </row>
    <row r="400" spans="1:27" x14ac:dyDescent="0.25">
      <c r="A400" s="229" t="s">
        <v>76</v>
      </c>
      <c r="B400" s="230"/>
      <c r="C400" s="230"/>
      <c r="D400" s="230"/>
      <c r="E400" s="230"/>
      <c r="F400" s="230"/>
      <c r="G400" s="230"/>
      <c r="H400" s="230"/>
      <c r="I400" s="230"/>
      <c r="J400" s="230"/>
      <c r="K400" s="230"/>
      <c r="L400" s="230"/>
      <c r="M400" s="230"/>
      <c r="N400" s="230"/>
      <c r="O400" s="230"/>
      <c r="P400" s="230"/>
      <c r="Q400" s="230"/>
      <c r="R400" s="230"/>
      <c r="S400" s="230"/>
      <c r="T400" s="230"/>
      <c r="U400" s="230"/>
      <c r="V400" s="230"/>
      <c r="W400" s="230"/>
      <c r="X400" s="230"/>
      <c r="Y400" s="231"/>
      <c r="AA400" s="160"/>
    </row>
    <row r="401" spans="1:27" ht="15" customHeight="1" x14ac:dyDescent="0.25">
      <c r="A401" s="181" t="s">
        <v>37</v>
      </c>
      <c r="B401" s="182">
        <f t="shared" ref="B401:B412" si="112">E401+H401+K401+N401+Q401+T401+W401</f>
        <v>8.1999999999999993</v>
      </c>
      <c r="C401" s="182">
        <f t="shared" ref="C401:C412" si="113">F401+I401+L401+O401+R401+U401+X401</f>
        <v>7200</v>
      </c>
      <c r="D401" s="182">
        <f t="shared" ref="D401:D412" si="114">G401+J401+M401+P401+S401+V401+Y401</f>
        <v>106816.04</v>
      </c>
      <c r="E401" s="182">
        <v>2.19</v>
      </c>
      <c r="F401" s="182">
        <v>1928</v>
      </c>
      <c r="G401" s="182">
        <v>40714.31</v>
      </c>
      <c r="H401" s="182">
        <v>2.33</v>
      </c>
      <c r="I401" s="182">
        <v>2040</v>
      </c>
      <c r="J401" s="182">
        <v>33423.410000000003</v>
      </c>
      <c r="K401" s="182">
        <v>2.69</v>
      </c>
      <c r="L401" s="182">
        <v>2360</v>
      </c>
      <c r="M401" s="182">
        <v>26125.51</v>
      </c>
      <c r="N401" s="182"/>
      <c r="O401" s="182"/>
      <c r="P401" s="182"/>
      <c r="Q401" s="182">
        <v>0.99</v>
      </c>
      <c r="R401" s="182">
        <v>872</v>
      </c>
      <c r="S401" s="182">
        <v>6552.81</v>
      </c>
      <c r="T401" s="182"/>
      <c r="U401" s="182"/>
      <c r="V401" s="182"/>
      <c r="W401" s="182"/>
      <c r="X401" s="182"/>
      <c r="Y401" s="182"/>
      <c r="Z401" s="41">
        <v>1</v>
      </c>
    </row>
    <row r="402" spans="1:27" ht="15" customHeight="1" x14ac:dyDescent="0.25">
      <c r="A402" s="163" t="s">
        <v>38</v>
      </c>
      <c r="B402" s="164">
        <f t="shared" si="112"/>
        <v>6.17</v>
      </c>
      <c r="C402" s="164">
        <f t="shared" si="113"/>
        <v>5420.6</v>
      </c>
      <c r="D402" s="164">
        <f t="shared" si="114"/>
        <v>81415.490000000005</v>
      </c>
      <c r="E402" s="164">
        <v>1.32</v>
      </c>
      <c r="F402" s="164">
        <v>1166.5999999999999</v>
      </c>
      <c r="G402" s="165">
        <v>28017.919999999998</v>
      </c>
      <c r="H402" s="164">
        <v>1.9</v>
      </c>
      <c r="I402" s="164">
        <v>1662</v>
      </c>
      <c r="J402" s="164">
        <v>27099.58</v>
      </c>
      <c r="K402" s="164">
        <v>2.1</v>
      </c>
      <c r="L402" s="164">
        <v>1848</v>
      </c>
      <c r="M402" s="164">
        <v>20601.36</v>
      </c>
      <c r="N402" s="164"/>
      <c r="O402" s="164"/>
      <c r="P402" s="164"/>
      <c r="Q402" s="164">
        <v>0.85</v>
      </c>
      <c r="R402" s="164">
        <v>744</v>
      </c>
      <c r="S402" s="164">
        <v>5696.63</v>
      </c>
      <c r="T402" s="164"/>
      <c r="U402" s="164"/>
      <c r="V402" s="164"/>
      <c r="W402" s="164"/>
      <c r="X402" s="164"/>
      <c r="Y402" s="164"/>
      <c r="Z402" s="41">
        <v>0</v>
      </c>
    </row>
    <row r="403" spans="1:27" ht="15" customHeight="1" x14ac:dyDescent="0.25">
      <c r="A403" s="163" t="s">
        <v>39</v>
      </c>
      <c r="B403" s="164">
        <f t="shared" si="112"/>
        <v>0</v>
      </c>
      <c r="C403" s="164">
        <f t="shared" si="113"/>
        <v>0</v>
      </c>
      <c r="D403" s="164">
        <f t="shared" si="114"/>
        <v>0</v>
      </c>
      <c r="E403" s="164"/>
      <c r="F403" s="164"/>
      <c r="G403" s="165"/>
      <c r="H403" s="164"/>
      <c r="I403" s="164"/>
      <c r="J403" s="164"/>
      <c r="K403" s="164"/>
      <c r="L403" s="164"/>
      <c r="M403" s="164"/>
      <c r="N403" s="164"/>
      <c r="O403" s="164"/>
      <c r="P403" s="164"/>
      <c r="Q403" s="164"/>
      <c r="R403" s="164"/>
      <c r="S403" s="164"/>
      <c r="T403" s="164"/>
      <c r="U403" s="164"/>
      <c r="V403" s="164"/>
      <c r="W403" s="164"/>
      <c r="X403" s="164"/>
      <c r="Y403" s="164"/>
      <c r="Z403" s="41">
        <v>0</v>
      </c>
    </row>
    <row r="404" spans="1:27" ht="15" customHeight="1" x14ac:dyDescent="0.25">
      <c r="A404" s="163" t="s">
        <v>40</v>
      </c>
      <c r="B404" s="164">
        <f t="shared" si="112"/>
        <v>2.0499999999999998</v>
      </c>
      <c r="C404" s="164">
        <f t="shared" si="113"/>
        <v>1779.4</v>
      </c>
      <c r="D404" s="164">
        <f t="shared" si="114"/>
        <v>25400.550000000003</v>
      </c>
      <c r="E404" s="164">
        <v>0.87</v>
      </c>
      <c r="F404" s="164">
        <v>761.4</v>
      </c>
      <c r="G404" s="165">
        <v>12696.39</v>
      </c>
      <c r="H404" s="164">
        <v>0.44</v>
      </c>
      <c r="I404" s="164">
        <v>378</v>
      </c>
      <c r="J404" s="164">
        <v>6323.83</v>
      </c>
      <c r="K404" s="164">
        <v>0.59</v>
      </c>
      <c r="L404" s="164">
        <v>512</v>
      </c>
      <c r="M404" s="164">
        <v>5524.15</v>
      </c>
      <c r="N404" s="164"/>
      <c r="O404" s="164"/>
      <c r="P404" s="164"/>
      <c r="Q404" s="164">
        <v>0.15</v>
      </c>
      <c r="R404" s="164">
        <v>128</v>
      </c>
      <c r="S404" s="164">
        <v>856.18</v>
      </c>
      <c r="T404" s="164"/>
      <c r="U404" s="164"/>
      <c r="V404" s="164"/>
      <c r="W404" s="164"/>
      <c r="X404" s="164"/>
      <c r="Y404" s="164"/>
      <c r="Z404" s="41">
        <v>0</v>
      </c>
    </row>
    <row r="405" spans="1:27" ht="15" customHeight="1" x14ac:dyDescent="0.25">
      <c r="A405" s="181" t="s">
        <v>41</v>
      </c>
      <c r="B405" s="182">
        <f t="shared" si="112"/>
        <v>0.75</v>
      </c>
      <c r="C405" s="182">
        <f t="shared" si="113"/>
        <v>656</v>
      </c>
      <c r="D405" s="182">
        <f t="shared" si="114"/>
        <v>8850.66</v>
      </c>
      <c r="E405" s="182">
        <v>0.21</v>
      </c>
      <c r="F405" s="182">
        <v>184</v>
      </c>
      <c r="G405" s="182">
        <v>3602.78</v>
      </c>
      <c r="H405" s="182">
        <v>0.28000000000000003</v>
      </c>
      <c r="I405" s="182">
        <v>248</v>
      </c>
      <c r="J405" s="182">
        <v>3520.98</v>
      </c>
      <c r="K405" s="182">
        <v>0.26</v>
      </c>
      <c r="L405" s="182">
        <v>224</v>
      </c>
      <c r="M405" s="182">
        <v>1726.9</v>
      </c>
      <c r="N405" s="182"/>
      <c r="O405" s="182"/>
      <c r="P405" s="182"/>
      <c r="Q405" s="182"/>
      <c r="R405" s="182"/>
      <c r="S405" s="182"/>
      <c r="T405" s="182"/>
      <c r="U405" s="182"/>
      <c r="V405" s="182"/>
      <c r="W405" s="182"/>
      <c r="X405" s="182"/>
      <c r="Y405" s="182"/>
      <c r="Z405" s="41">
        <v>1</v>
      </c>
    </row>
    <row r="406" spans="1:27" ht="15" customHeight="1" x14ac:dyDescent="0.25">
      <c r="A406" s="181" t="s">
        <v>42</v>
      </c>
      <c r="B406" s="182">
        <f t="shared" si="112"/>
        <v>0.08</v>
      </c>
      <c r="C406" s="182">
        <f t="shared" si="113"/>
        <v>71.680000000000007</v>
      </c>
      <c r="D406" s="182">
        <f t="shared" si="114"/>
        <v>1195.26</v>
      </c>
      <c r="E406" s="182"/>
      <c r="F406" s="182"/>
      <c r="G406" s="182"/>
      <c r="H406" s="182">
        <v>0.08</v>
      </c>
      <c r="I406" s="182">
        <v>71.680000000000007</v>
      </c>
      <c r="J406" s="182">
        <v>1195.26</v>
      </c>
      <c r="K406" s="182"/>
      <c r="L406" s="182"/>
      <c r="M406" s="182"/>
      <c r="N406" s="182"/>
      <c r="O406" s="182"/>
      <c r="P406" s="182"/>
      <c r="Q406" s="182"/>
      <c r="R406" s="182"/>
      <c r="S406" s="182"/>
      <c r="T406" s="182"/>
      <c r="U406" s="182"/>
      <c r="V406" s="182"/>
      <c r="W406" s="182"/>
      <c r="X406" s="182"/>
      <c r="Y406" s="182"/>
      <c r="Z406" s="41">
        <v>1</v>
      </c>
    </row>
    <row r="407" spans="1:27" ht="15" customHeight="1" x14ac:dyDescent="0.25">
      <c r="A407" s="163" t="s">
        <v>43</v>
      </c>
      <c r="B407" s="164">
        <f t="shared" si="112"/>
        <v>0</v>
      </c>
      <c r="C407" s="164">
        <f t="shared" si="113"/>
        <v>0</v>
      </c>
      <c r="D407" s="164">
        <f t="shared" si="114"/>
        <v>0</v>
      </c>
      <c r="E407" s="164"/>
      <c r="F407" s="164"/>
      <c r="G407" s="165"/>
      <c r="H407" s="164"/>
      <c r="I407" s="164"/>
      <c r="J407" s="164"/>
      <c r="K407" s="164"/>
      <c r="L407" s="164"/>
      <c r="M407" s="164"/>
      <c r="N407" s="164"/>
      <c r="O407" s="164"/>
      <c r="P407" s="164"/>
      <c r="Q407" s="164"/>
      <c r="R407" s="164"/>
      <c r="S407" s="164"/>
      <c r="T407" s="164"/>
      <c r="U407" s="164"/>
      <c r="V407" s="164"/>
      <c r="W407" s="164"/>
      <c r="X407" s="164"/>
      <c r="Y407" s="164"/>
      <c r="Z407" s="41">
        <v>0</v>
      </c>
    </row>
    <row r="408" spans="1:27" ht="15" customHeight="1" x14ac:dyDescent="0.25">
      <c r="A408" s="163" t="s">
        <v>44</v>
      </c>
      <c r="B408" s="164">
        <f t="shared" si="112"/>
        <v>7.0000000000000007E-2</v>
      </c>
      <c r="C408" s="164">
        <f t="shared" si="113"/>
        <v>62</v>
      </c>
      <c r="D408" s="164">
        <f t="shared" si="114"/>
        <v>1033.8399999999999</v>
      </c>
      <c r="E408" s="164"/>
      <c r="F408" s="164"/>
      <c r="G408" s="165"/>
      <c r="H408" s="164">
        <v>7.0000000000000007E-2</v>
      </c>
      <c r="I408" s="164">
        <v>62</v>
      </c>
      <c r="J408" s="164">
        <v>1033.8399999999999</v>
      </c>
      <c r="K408" s="164"/>
      <c r="L408" s="164"/>
      <c r="M408" s="164"/>
      <c r="N408" s="164"/>
      <c r="O408" s="164"/>
      <c r="P408" s="164"/>
      <c r="Q408" s="164"/>
      <c r="R408" s="164"/>
      <c r="S408" s="164"/>
      <c r="T408" s="164"/>
      <c r="U408" s="164"/>
      <c r="V408" s="164"/>
      <c r="W408" s="164"/>
      <c r="X408" s="164"/>
      <c r="Y408" s="164"/>
      <c r="Z408" s="41">
        <v>0</v>
      </c>
    </row>
    <row r="409" spans="1:27" ht="15" customHeight="1" x14ac:dyDescent="0.25">
      <c r="A409" s="163" t="s">
        <v>45</v>
      </c>
      <c r="B409" s="164">
        <f t="shared" si="112"/>
        <v>0.01</v>
      </c>
      <c r="C409" s="164">
        <f t="shared" si="113"/>
        <v>9.68</v>
      </c>
      <c r="D409" s="164">
        <f t="shared" si="114"/>
        <v>161.41999999999999</v>
      </c>
      <c r="E409" s="164"/>
      <c r="F409" s="164"/>
      <c r="G409" s="165"/>
      <c r="H409" s="164">
        <v>0.01</v>
      </c>
      <c r="I409" s="164">
        <v>9.68</v>
      </c>
      <c r="J409" s="164">
        <v>161.41999999999999</v>
      </c>
      <c r="K409" s="164"/>
      <c r="L409" s="164"/>
      <c r="M409" s="164"/>
      <c r="N409" s="164"/>
      <c r="O409" s="164"/>
      <c r="P409" s="164"/>
      <c r="Q409" s="164"/>
      <c r="R409" s="164"/>
      <c r="S409" s="164"/>
      <c r="T409" s="164"/>
      <c r="U409" s="164"/>
      <c r="V409" s="164"/>
      <c r="W409" s="164"/>
      <c r="X409" s="164"/>
      <c r="Y409" s="164"/>
      <c r="Z409" s="41">
        <v>0</v>
      </c>
    </row>
    <row r="410" spans="1:27" ht="15" customHeight="1" x14ac:dyDescent="0.25">
      <c r="A410" s="163" t="s">
        <v>46</v>
      </c>
      <c r="B410" s="164">
        <f t="shared" si="112"/>
        <v>0</v>
      </c>
      <c r="C410" s="164">
        <f t="shared" si="113"/>
        <v>0</v>
      </c>
      <c r="D410" s="164">
        <f t="shared" si="114"/>
        <v>0</v>
      </c>
      <c r="E410" s="164"/>
      <c r="F410" s="164"/>
      <c r="G410" s="165"/>
      <c r="H410" s="164"/>
      <c r="I410" s="164"/>
      <c r="J410" s="164"/>
      <c r="K410" s="164"/>
      <c r="L410" s="164"/>
      <c r="M410" s="164"/>
      <c r="N410" s="164"/>
      <c r="O410" s="164"/>
      <c r="P410" s="164"/>
      <c r="Q410" s="164"/>
      <c r="R410" s="164"/>
      <c r="S410" s="164"/>
      <c r="T410" s="164"/>
      <c r="U410" s="164"/>
      <c r="V410" s="164"/>
      <c r="W410" s="164"/>
      <c r="X410" s="164"/>
      <c r="Y410" s="164"/>
      <c r="Z410" s="41">
        <v>0</v>
      </c>
    </row>
    <row r="411" spans="1:27" ht="15" customHeight="1" x14ac:dyDescent="0.25">
      <c r="A411" s="181" t="s">
        <v>47</v>
      </c>
      <c r="B411" s="182">
        <f t="shared" si="112"/>
        <v>0</v>
      </c>
      <c r="C411" s="182">
        <f t="shared" si="113"/>
        <v>0</v>
      </c>
      <c r="D411" s="182">
        <f t="shared" si="114"/>
        <v>0</v>
      </c>
      <c r="E411" s="182"/>
      <c r="F411" s="182"/>
      <c r="G411" s="182"/>
      <c r="H411" s="182"/>
      <c r="I411" s="182"/>
      <c r="J411" s="182"/>
      <c r="K411" s="182"/>
      <c r="L411" s="182"/>
      <c r="M411" s="182"/>
      <c r="N411" s="182"/>
      <c r="O411" s="182"/>
      <c r="P411" s="182"/>
      <c r="Q411" s="182"/>
      <c r="R411" s="182"/>
      <c r="S411" s="182"/>
      <c r="T411" s="182"/>
      <c r="U411" s="182"/>
      <c r="V411" s="182"/>
      <c r="W411" s="182"/>
      <c r="X411" s="182"/>
      <c r="Y411" s="182"/>
      <c r="Z411" s="41">
        <v>1</v>
      </c>
    </row>
    <row r="412" spans="1:27" ht="15" customHeight="1" x14ac:dyDescent="0.25">
      <c r="A412" s="181" t="s">
        <v>48</v>
      </c>
      <c r="B412" s="182">
        <f t="shared" si="112"/>
        <v>0</v>
      </c>
      <c r="C412" s="182">
        <f t="shared" si="113"/>
        <v>0</v>
      </c>
      <c r="D412" s="182">
        <f t="shared" si="114"/>
        <v>0</v>
      </c>
      <c r="E412" s="182"/>
      <c r="F412" s="182"/>
      <c r="G412" s="182"/>
      <c r="H412" s="182"/>
      <c r="I412" s="182"/>
      <c r="J412" s="182"/>
      <c r="K412" s="182"/>
      <c r="L412" s="182"/>
      <c r="M412" s="182"/>
      <c r="N412" s="182"/>
      <c r="O412" s="182"/>
      <c r="P412" s="182"/>
      <c r="Q412" s="182"/>
      <c r="R412" s="182"/>
      <c r="S412" s="182"/>
      <c r="T412" s="182"/>
      <c r="U412" s="182"/>
      <c r="V412" s="182"/>
      <c r="W412" s="182"/>
      <c r="X412" s="182"/>
      <c r="Y412" s="182"/>
      <c r="Z412" s="41">
        <v>1</v>
      </c>
    </row>
    <row r="413" spans="1:27" s="44" customFormat="1" x14ac:dyDescent="0.25">
      <c r="A413" s="161" t="s">
        <v>18</v>
      </c>
      <c r="B413" s="162">
        <f t="shared" ref="B413:Y413" si="115">SUMIF($Z401:$Z412,"=1",B401:B412)</f>
        <v>9.0299999999999994</v>
      </c>
      <c r="C413" s="162">
        <f t="shared" si="115"/>
        <v>7927.68</v>
      </c>
      <c r="D413" s="162">
        <f t="shared" si="115"/>
        <v>116861.95999999999</v>
      </c>
      <c r="E413" s="162">
        <f t="shared" si="115"/>
        <v>2.4</v>
      </c>
      <c r="F413" s="162">
        <f t="shared" si="115"/>
        <v>2112</v>
      </c>
      <c r="G413" s="162">
        <f t="shared" si="115"/>
        <v>44317.09</v>
      </c>
      <c r="H413" s="162">
        <f t="shared" si="115"/>
        <v>2.6900000000000004</v>
      </c>
      <c r="I413" s="162">
        <f t="shared" si="115"/>
        <v>2359.6799999999998</v>
      </c>
      <c r="J413" s="162">
        <f t="shared" si="115"/>
        <v>38139.650000000009</v>
      </c>
      <c r="K413" s="162">
        <f t="shared" si="115"/>
        <v>2.95</v>
      </c>
      <c r="L413" s="162">
        <f t="shared" si="115"/>
        <v>2584</v>
      </c>
      <c r="M413" s="162">
        <f t="shared" si="115"/>
        <v>27852.41</v>
      </c>
      <c r="N413" s="162">
        <f t="shared" si="115"/>
        <v>0</v>
      </c>
      <c r="O413" s="162">
        <f t="shared" si="115"/>
        <v>0</v>
      </c>
      <c r="P413" s="162">
        <f t="shared" si="115"/>
        <v>0</v>
      </c>
      <c r="Q413" s="162">
        <f t="shared" si="115"/>
        <v>0.99</v>
      </c>
      <c r="R413" s="162">
        <f t="shared" si="115"/>
        <v>872</v>
      </c>
      <c r="S413" s="162">
        <f t="shared" si="115"/>
        <v>6552.81</v>
      </c>
      <c r="T413" s="162">
        <f t="shared" si="115"/>
        <v>0</v>
      </c>
      <c r="U413" s="162">
        <f t="shared" si="115"/>
        <v>0</v>
      </c>
      <c r="V413" s="162">
        <f t="shared" si="115"/>
        <v>0</v>
      </c>
      <c r="W413" s="162">
        <f t="shared" si="115"/>
        <v>0</v>
      </c>
      <c r="X413" s="162">
        <f t="shared" si="115"/>
        <v>0</v>
      </c>
      <c r="Y413" s="162">
        <f t="shared" si="115"/>
        <v>0</v>
      </c>
    </row>
    <row r="414" spans="1:27" x14ac:dyDescent="0.25">
      <c r="A414" s="229" t="s">
        <v>77</v>
      </c>
      <c r="B414" s="230"/>
      <c r="C414" s="230"/>
      <c r="D414" s="230"/>
      <c r="E414" s="230"/>
      <c r="F414" s="230"/>
      <c r="G414" s="230"/>
      <c r="H414" s="230"/>
      <c r="I414" s="230"/>
      <c r="J414" s="230"/>
      <c r="K414" s="230"/>
      <c r="L414" s="230"/>
      <c r="M414" s="230"/>
      <c r="N414" s="230"/>
      <c r="O414" s="230"/>
      <c r="P414" s="230"/>
      <c r="Q414" s="230"/>
      <c r="R414" s="230"/>
      <c r="S414" s="230"/>
      <c r="T414" s="230"/>
      <c r="U414" s="230"/>
      <c r="V414" s="230"/>
      <c r="W414" s="230"/>
      <c r="X414" s="230"/>
      <c r="Y414" s="231"/>
      <c r="AA414" s="160"/>
    </row>
    <row r="415" spans="1:27" ht="15" customHeight="1" x14ac:dyDescent="0.25">
      <c r="A415" s="181" t="s">
        <v>37</v>
      </c>
      <c r="B415" s="182">
        <f t="shared" ref="B415:B426" si="116">E415+H415+K415+N415+Q415+T415+W415</f>
        <v>2.94</v>
      </c>
      <c r="C415" s="182">
        <f t="shared" ref="C415:C426" si="117">F415+I415+L415+O415+R415+U415+X415</f>
        <v>2576</v>
      </c>
      <c r="D415" s="182">
        <f t="shared" ref="D415:D426" si="118">G415+J415+M415+P415+S415+V415+Y415</f>
        <v>83445.100000000006</v>
      </c>
      <c r="E415" s="182">
        <v>2.0099999999999998</v>
      </c>
      <c r="F415" s="182">
        <v>1760</v>
      </c>
      <c r="G415" s="182">
        <v>65825.919999999998</v>
      </c>
      <c r="H415" s="182">
        <v>0.93</v>
      </c>
      <c r="I415" s="182">
        <v>816</v>
      </c>
      <c r="J415" s="182">
        <v>17619.18</v>
      </c>
      <c r="K415" s="182"/>
      <c r="L415" s="182"/>
      <c r="M415" s="182"/>
      <c r="N415" s="182"/>
      <c r="O415" s="182"/>
      <c r="P415" s="182"/>
      <c r="Q415" s="182"/>
      <c r="R415" s="182"/>
      <c r="S415" s="182"/>
      <c r="T415" s="182"/>
      <c r="U415" s="182"/>
      <c r="V415" s="182"/>
      <c r="W415" s="182"/>
      <c r="X415" s="182"/>
      <c r="Y415" s="182"/>
      <c r="Z415" s="41">
        <v>1</v>
      </c>
    </row>
    <row r="416" spans="1:27" ht="15" customHeight="1" x14ac:dyDescent="0.25">
      <c r="A416" s="163" t="s">
        <v>38</v>
      </c>
      <c r="B416" s="164">
        <f t="shared" si="116"/>
        <v>2.38</v>
      </c>
      <c r="C416" s="164">
        <f t="shared" si="117"/>
        <v>2092.25</v>
      </c>
      <c r="D416" s="164">
        <f t="shared" si="118"/>
        <v>63277.74</v>
      </c>
      <c r="E416" s="164">
        <v>1.62</v>
      </c>
      <c r="F416" s="164">
        <v>1421</v>
      </c>
      <c r="G416" s="165">
        <v>49060.36</v>
      </c>
      <c r="H416" s="164">
        <v>0.76</v>
      </c>
      <c r="I416" s="164">
        <v>671.25</v>
      </c>
      <c r="J416" s="164">
        <v>14217.38</v>
      </c>
      <c r="K416" s="164"/>
      <c r="L416" s="164"/>
      <c r="M416" s="164"/>
      <c r="N416" s="164"/>
      <c r="O416" s="164"/>
      <c r="P416" s="164"/>
      <c r="Q416" s="164"/>
      <c r="R416" s="164"/>
      <c r="S416" s="164"/>
      <c r="T416" s="164"/>
      <c r="U416" s="164"/>
      <c r="V416" s="164"/>
      <c r="W416" s="164"/>
      <c r="X416" s="164"/>
      <c r="Y416" s="164"/>
      <c r="Z416" s="41">
        <v>0</v>
      </c>
    </row>
    <row r="417" spans="1:27" ht="15" customHeight="1" x14ac:dyDescent="0.25">
      <c r="A417" s="163" t="s">
        <v>39</v>
      </c>
      <c r="B417" s="164">
        <f t="shared" si="116"/>
        <v>0</v>
      </c>
      <c r="C417" s="164">
        <f t="shared" si="117"/>
        <v>0</v>
      </c>
      <c r="D417" s="164">
        <f t="shared" si="118"/>
        <v>3872.88</v>
      </c>
      <c r="E417" s="164"/>
      <c r="F417" s="164"/>
      <c r="G417" s="165">
        <v>3872.88</v>
      </c>
      <c r="H417" s="164"/>
      <c r="I417" s="164"/>
      <c r="J417" s="164"/>
      <c r="K417" s="164"/>
      <c r="L417" s="164"/>
      <c r="M417" s="164"/>
      <c r="N417" s="164"/>
      <c r="O417" s="164"/>
      <c r="P417" s="164"/>
      <c r="Q417" s="164"/>
      <c r="R417" s="164"/>
      <c r="S417" s="164"/>
      <c r="T417" s="164"/>
      <c r="U417" s="164"/>
      <c r="V417" s="164"/>
      <c r="W417" s="164"/>
      <c r="X417" s="164"/>
      <c r="Y417" s="164"/>
      <c r="Z417" s="41">
        <v>0</v>
      </c>
    </row>
    <row r="418" spans="1:27" ht="15" customHeight="1" x14ac:dyDescent="0.25">
      <c r="A418" s="163" t="s">
        <v>40</v>
      </c>
      <c r="B418" s="164">
        <f t="shared" si="116"/>
        <v>0.54</v>
      </c>
      <c r="C418" s="164">
        <f t="shared" si="117"/>
        <v>483.75</v>
      </c>
      <c r="D418" s="164">
        <f t="shared" si="118"/>
        <v>16294.48</v>
      </c>
      <c r="E418" s="164">
        <v>0.38</v>
      </c>
      <c r="F418" s="164">
        <v>339</v>
      </c>
      <c r="G418" s="165">
        <v>12892.68</v>
      </c>
      <c r="H418" s="164">
        <v>0.16</v>
      </c>
      <c r="I418" s="164">
        <v>144.75</v>
      </c>
      <c r="J418" s="164">
        <v>3401.8</v>
      </c>
      <c r="K418" s="164"/>
      <c r="L418" s="164"/>
      <c r="M418" s="164"/>
      <c r="N418" s="164"/>
      <c r="O418" s="164"/>
      <c r="P418" s="164"/>
      <c r="Q418" s="164"/>
      <c r="R418" s="164"/>
      <c r="S418" s="164"/>
      <c r="T418" s="164"/>
      <c r="U418" s="164"/>
      <c r="V418" s="164"/>
      <c r="W418" s="164"/>
      <c r="X418" s="164"/>
      <c r="Y418" s="164"/>
      <c r="Z418" s="41">
        <v>0</v>
      </c>
    </row>
    <row r="419" spans="1:27" ht="15" customHeight="1" x14ac:dyDescent="0.25">
      <c r="A419" s="181" t="s">
        <v>41</v>
      </c>
      <c r="B419" s="182">
        <f t="shared" si="116"/>
        <v>7.0000000000000007E-2</v>
      </c>
      <c r="C419" s="182">
        <f t="shared" si="117"/>
        <v>64</v>
      </c>
      <c r="D419" s="182">
        <f t="shared" si="118"/>
        <v>1192.75</v>
      </c>
      <c r="E419" s="182"/>
      <c r="F419" s="182"/>
      <c r="G419" s="182"/>
      <c r="H419" s="182">
        <v>7.0000000000000007E-2</v>
      </c>
      <c r="I419" s="182">
        <v>64</v>
      </c>
      <c r="J419" s="182">
        <v>1192.75</v>
      </c>
      <c r="K419" s="182"/>
      <c r="L419" s="182"/>
      <c r="M419" s="182"/>
      <c r="N419" s="182"/>
      <c r="O419" s="182"/>
      <c r="P419" s="182"/>
      <c r="Q419" s="182"/>
      <c r="R419" s="182"/>
      <c r="S419" s="182"/>
      <c r="T419" s="182"/>
      <c r="U419" s="182"/>
      <c r="V419" s="182"/>
      <c r="W419" s="182"/>
      <c r="X419" s="182"/>
      <c r="Y419" s="182"/>
      <c r="Z419" s="41">
        <v>1</v>
      </c>
    </row>
    <row r="420" spans="1:27" ht="15" customHeight="1" x14ac:dyDescent="0.25">
      <c r="A420" s="181" t="s">
        <v>42</v>
      </c>
      <c r="B420" s="182">
        <f t="shared" si="116"/>
        <v>0.7</v>
      </c>
      <c r="C420" s="182">
        <f t="shared" si="117"/>
        <v>606.56999999999994</v>
      </c>
      <c r="D420" s="182">
        <f t="shared" si="118"/>
        <v>27968.83</v>
      </c>
      <c r="E420" s="182">
        <v>0.41</v>
      </c>
      <c r="F420" s="182">
        <v>358.71</v>
      </c>
      <c r="G420" s="182">
        <v>19729.240000000002</v>
      </c>
      <c r="H420" s="182">
        <v>0.28999999999999998</v>
      </c>
      <c r="I420" s="182">
        <v>247.86</v>
      </c>
      <c r="J420" s="182">
        <v>8239.59</v>
      </c>
      <c r="K420" s="182"/>
      <c r="L420" s="182"/>
      <c r="M420" s="182"/>
      <c r="N420" s="182"/>
      <c r="O420" s="182"/>
      <c r="P420" s="182"/>
      <c r="Q420" s="182"/>
      <c r="R420" s="182"/>
      <c r="S420" s="182"/>
      <c r="T420" s="182"/>
      <c r="U420" s="182"/>
      <c r="V420" s="182"/>
      <c r="W420" s="182"/>
      <c r="X420" s="182"/>
      <c r="Y420" s="182"/>
      <c r="Z420" s="41">
        <v>1</v>
      </c>
    </row>
    <row r="421" spans="1:27" ht="15" customHeight="1" x14ac:dyDescent="0.25">
      <c r="A421" s="163" t="s">
        <v>43</v>
      </c>
      <c r="B421" s="164">
        <f t="shared" si="116"/>
        <v>0.64</v>
      </c>
      <c r="C421" s="164">
        <f t="shared" si="117"/>
        <v>550.58999999999992</v>
      </c>
      <c r="D421" s="164">
        <f t="shared" si="118"/>
        <v>26198.87</v>
      </c>
      <c r="E421" s="164">
        <v>0.39</v>
      </c>
      <c r="F421" s="164">
        <v>337.59</v>
      </c>
      <c r="G421" s="165">
        <v>18852.16</v>
      </c>
      <c r="H421" s="164">
        <v>0.25</v>
      </c>
      <c r="I421" s="164">
        <v>213</v>
      </c>
      <c r="J421" s="164">
        <v>7346.71</v>
      </c>
      <c r="K421" s="164"/>
      <c r="L421" s="164"/>
      <c r="M421" s="164"/>
      <c r="N421" s="164"/>
      <c r="O421" s="164"/>
      <c r="P421" s="164"/>
      <c r="Q421" s="164"/>
      <c r="R421" s="164"/>
      <c r="S421" s="164"/>
      <c r="T421" s="164"/>
      <c r="U421" s="164"/>
      <c r="V421" s="164"/>
      <c r="W421" s="164"/>
      <c r="X421" s="164"/>
      <c r="Y421" s="164"/>
      <c r="Z421" s="41">
        <v>0</v>
      </c>
    </row>
    <row r="422" spans="1:27" ht="15" customHeight="1" x14ac:dyDescent="0.25">
      <c r="A422" s="163" t="s">
        <v>44</v>
      </c>
      <c r="B422" s="164">
        <f t="shared" si="116"/>
        <v>0.02</v>
      </c>
      <c r="C422" s="164">
        <f t="shared" si="117"/>
        <v>16.7</v>
      </c>
      <c r="D422" s="164">
        <f t="shared" si="118"/>
        <v>693.52</v>
      </c>
      <c r="E422" s="164">
        <v>0.02</v>
      </c>
      <c r="F422" s="164">
        <v>16.7</v>
      </c>
      <c r="G422" s="165">
        <v>693.52</v>
      </c>
      <c r="H422" s="164"/>
      <c r="I422" s="164"/>
      <c r="J422" s="164"/>
      <c r="K422" s="164"/>
      <c r="L422" s="164"/>
      <c r="M422" s="164"/>
      <c r="N422" s="164"/>
      <c r="O422" s="164"/>
      <c r="P422" s="164"/>
      <c r="Q422" s="164"/>
      <c r="R422" s="164"/>
      <c r="S422" s="164"/>
      <c r="T422" s="164"/>
      <c r="U422" s="164"/>
      <c r="V422" s="164"/>
      <c r="W422" s="164"/>
      <c r="X422" s="164"/>
      <c r="Y422" s="164"/>
      <c r="Z422" s="41">
        <v>0</v>
      </c>
    </row>
    <row r="423" spans="1:27" ht="15" customHeight="1" x14ac:dyDescent="0.25">
      <c r="A423" s="163" t="s">
        <v>45</v>
      </c>
      <c r="B423" s="164">
        <f t="shared" si="116"/>
        <v>0.04</v>
      </c>
      <c r="C423" s="164">
        <f t="shared" si="117"/>
        <v>39.28</v>
      </c>
      <c r="D423" s="164">
        <f t="shared" si="118"/>
        <v>1076.44</v>
      </c>
      <c r="E423" s="164">
        <v>0</v>
      </c>
      <c r="F423" s="164">
        <v>4.42</v>
      </c>
      <c r="G423" s="165">
        <v>183.56</v>
      </c>
      <c r="H423" s="164">
        <v>0.04</v>
      </c>
      <c r="I423" s="164">
        <v>34.86</v>
      </c>
      <c r="J423" s="164">
        <v>892.88</v>
      </c>
      <c r="K423" s="164"/>
      <c r="L423" s="164"/>
      <c r="M423" s="164"/>
      <c r="N423" s="164"/>
      <c r="O423" s="164"/>
      <c r="P423" s="164"/>
      <c r="Q423" s="164"/>
      <c r="R423" s="164"/>
      <c r="S423" s="164"/>
      <c r="T423" s="164"/>
      <c r="U423" s="164"/>
      <c r="V423" s="164"/>
      <c r="W423" s="164"/>
      <c r="X423" s="164"/>
      <c r="Y423" s="164"/>
      <c r="Z423" s="41">
        <v>0</v>
      </c>
    </row>
    <row r="424" spans="1:27" ht="15" customHeight="1" x14ac:dyDescent="0.25">
      <c r="A424" s="163" t="s">
        <v>46</v>
      </c>
      <c r="B424" s="164">
        <f t="shared" si="116"/>
        <v>0</v>
      </c>
      <c r="C424" s="164">
        <f t="shared" si="117"/>
        <v>0</v>
      </c>
      <c r="D424" s="164">
        <f t="shared" si="118"/>
        <v>0</v>
      </c>
      <c r="E424" s="164"/>
      <c r="F424" s="164"/>
      <c r="G424" s="165"/>
      <c r="H424" s="164"/>
      <c r="I424" s="164"/>
      <c r="J424" s="164"/>
      <c r="K424" s="164"/>
      <c r="L424" s="164"/>
      <c r="M424" s="164"/>
      <c r="N424" s="164"/>
      <c r="O424" s="164"/>
      <c r="P424" s="164"/>
      <c r="Q424" s="164"/>
      <c r="R424" s="164"/>
      <c r="S424" s="164"/>
      <c r="T424" s="164"/>
      <c r="U424" s="164"/>
      <c r="V424" s="164"/>
      <c r="W424" s="164"/>
      <c r="X424" s="164"/>
      <c r="Y424" s="164"/>
      <c r="Z424" s="41">
        <v>0</v>
      </c>
    </row>
    <row r="425" spans="1:27" ht="15" customHeight="1" x14ac:dyDescent="0.25">
      <c r="A425" s="181" t="s">
        <v>47</v>
      </c>
      <c r="B425" s="182">
        <f t="shared" si="116"/>
        <v>0</v>
      </c>
      <c r="C425" s="182">
        <f t="shared" si="117"/>
        <v>0</v>
      </c>
      <c r="D425" s="182">
        <f t="shared" si="118"/>
        <v>0</v>
      </c>
      <c r="E425" s="182"/>
      <c r="F425" s="182"/>
      <c r="G425" s="182"/>
      <c r="H425" s="182"/>
      <c r="I425" s="182"/>
      <c r="J425" s="182"/>
      <c r="K425" s="182"/>
      <c r="L425" s="182"/>
      <c r="M425" s="182"/>
      <c r="N425" s="182"/>
      <c r="O425" s="182"/>
      <c r="P425" s="182"/>
      <c r="Q425" s="182"/>
      <c r="R425" s="182"/>
      <c r="S425" s="182"/>
      <c r="T425" s="182"/>
      <c r="U425" s="182"/>
      <c r="V425" s="182"/>
      <c r="W425" s="182"/>
      <c r="X425" s="182"/>
      <c r="Y425" s="182"/>
      <c r="Z425" s="41">
        <v>1</v>
      </c>
    </row>
    <row r="426" spans="1:27" ht="15" customHeight="1" x14ac:dyDescent="0.25">
      <c r="A426" s="181" t="s">
        <v>48</v>
      </c>
      <c r="B426" s="182">
        <f t="shared" si="116"/>
        <v>0.02</v>
      </c>
      <c r="C426" s="182">
        <f t="shared" si="117"/>
        <v>16</v>
      </c>
      <c r="D426" s="182">
        <f t="shared" si="118"/>
        <v>89.03</v>
      </c>
      <c r="E426" s="182">
        <v>0.02</v>
      </c>
      <c r="F426" s="182">
        <v>16</v>
      </c>
      <c r="G426" s="182">
        <v>89.03</v>
      </c>
      <c r="H426" s="182"/>
      <c r="I426" s="182"/>
      <c r="J426" s="182"/>
      <c r="K426" s="182"/>
      <c r="L426" s="182"/>
      <c r="M426" s="182"/>
      <c r="N426" s="182"/>
      <c r="O426" s="182"/>
      <c r="P426" s="182"/>
      <c r="Q426" s="182"/>
      <c r="R426" s="182"/>
      <c r="S426" s="182"/>
      <c r="T426" s="182"/>
      <c r="U426" s="182"/>
      <c r="V426" s="182"/>
      <c r="W426" s="182"/>
      <c r="X426" s="182"/>
      <c r="Y426" s="182"/>
      <c r="Z426" s="41">
        <v>1</v>
      </c>
    </row>
    <row r="427" spans="1:27" s="44" customFormat="1" x14ac:dyDescent="0.25">
      <c r="A427" s="161" t="s">
        <v>18</v>
      </c>
      <c r="B427" s="162">
        <f t="shared" ref="B427:Y427" si="119">SUMIF($Z415:$Z426,"=1",B415:B426)</f>
        <v>3.73</v>
      </c>
      <c r="C427" s="162">
        <f t="shared" si="119"/>
        <v>3262.5699999999997</v>
      </c>
      <c r="D427" s="162">
        <f t="shared" si="119"/>
        <v>112695.71</v>
      </c>
      <c r="E427" s="162">
        <f t="shared" si="119"/>
        <v>2.44</v>
      </c>
      <c r="F427" s="162">
        <f t="shared" si="119"/>
        <v>2134.71</v>
      </c>
      <c r="G427" s="162">
        <f t="shared" si="119"/>
        <v>85644.19</v>
      </c>
      <c r="H427" s="162">
        <f t="shared" si="119"/>
        <v>1.29</v>
      </c>
      <c r="I427" s="162">
        <f t="shared" si="119"/>
        <v>1127.8600000000001</v>
      </c>
      <c r="J427" s="162">
        <f t="shared" si="119"/>
        <v>27051.52</v>
      </c>
      <c r="K427" s="162">
        <f t="shared" si="119"/>
        <v>0</v>
      </c>
      <c r="L427" s="162">
        <f t="shared" si="119"/>
        <v>0</v>
      </c>
      <c r="M427" s="162">
        <f t="shared" si="119"/>
        <v>0</v>
      </c>
      <c r="N427" s="162">
        <f t="shared" si="119"/>
        <v>0</v>
      </c>
      <c r="O427" s="162">
        <f t="shared" si="119"/>
        <v>0</v>
      </c>
      <c r="P427" s="162">
        <f t="shared" si="119"/>
        <v>0</v>
      </c>
      <c r="Q427" s="162">
        <f t="shared" si="119"/>
        <v>0</v>
      </c>
      <c r="R427" s="162">
        <f t="shared" si="119"/>
        <v>0</v>
      </c>
      <c r="S427" s="162">
        <f t="shared" si="119"/>
        <v>0</v>
      </c>
      <c r="T427" s="162">
        <f t="shared" si="119"/>
        <v>0</v>
      </c>
      <c r="U427" s="162">
        <f t="shared" si="119"/>
        <v>0</v>
      </c>
      <c r="V427" s="162">
        <f t="shared" si="119"/>
        <v>0</v>
      </c>
      <c r="W427" s="162">
        <f t="shared" si="119"/>
        <v>0</v>
      </c>
      <c r="X427" s="162">
        <f t="shared" si="119"/>
        <v>0</v>
      </c>
      <c r="Y427" s="162">
        <f t="shared" si="119"/>
        <v>0</v>
      </c>
    </row>
    <row r="428" spans="1:27" x14ac:dyDescent="0.25">
      <c r="A428" s="229" t="s">
        <v>78</v>
      </c>
      <c r="B428" s="230"/>
      <c r="C428" s="230"/>
      <c r="D428" s="230"/>
      <c r="E428" s="230"/>
      <c r="F428" s="230"/>
      <c r="G428" s="230"/>
      <c r="H428" s="230"/>
      <c r="I428" s="230"/>
      <c r="J428" s="230"/>
      <c r="K428" s="230"/>
      <c r="L428" s="230"/>
      <c r="M428" s="230"/>
      <c r="N428" s="230"/>
      <c r="O428" s="230"/>
      <c r="P428" s="230"/>
      <c r="Q428" s="230"/>
      <c r="R428" s="230"/>
      <c r="S428" s="230"/>
      <c r="T428" s="230"/>
      <c r="U428" s="230"/>
      <c r="V428" s="230"/>
      <c r="W428" s="230"/>
      <c r="X428" s="230"/>
      <c r="Y428" s="231"/>
      <c r="AA428" s="160"/>
    </row>
    <row r="429" spans="1:27" ht="15" customHeight="1" x14ac:dyDescent="0.25">
      <c r="A429" s="181" t="s">
        <v>37</v>
      </c>
      <c r="B429" s="182">
        <f t="shared" ref="B429:B440" si="120">E429+H429+K429+N429+Q429+T429+W429</f>
        <v>50.2</v>
      </c>
      <c r="C429" s="182">
        <f t="shared" ref="C429:C440" si="121">F429+I429+L429+O429+R429+U429+X429</f>
        <v>44017</v>
      </c>
      <c r="D429" s="182">
        <f t="shared" ref="D429:D440" si="122">G429+J429+M429+P429+S429+V429+Y429</f>
        <v>679352.77</v>
      </c>
      <c r="E429" s="182">
        <v>5.91</v>
      </c>
      <c r="F429" s="182">
        <v>5188</v>
      </c>
      <c r="G429" s="182">
        <v>119903.71</v>
      </c>
      <c r="H429" s="182">
        <v>1.05</v>
      </c>
      <c r="I429" s="182">
        <v>928</v>
      </c>
      <c r="J429" s="182">
        <v>11392.72</v>
      </c>
      <c r="K429" s="182">
        <v>0.56999999999999995</v>
      </c>
      <c r="L429" s="182">
        <v>488</v>
      </c>
      <c r="M429" s="182">
        <v>4454.07</v>
      </c>
      <c r="N429" s="182">
        <v>42.67</v>
      </c>
      <c r="O429" s="182">
        <v>37413</v>
      </c>
      <c r="P429" s="182">
        <v>543602.27</v>
      </c>
      <c r="Q429" s="182"/>
      <c r="R429" s="182"/>
      <c r="S429" s="182"/>
      <c r="T429" s="182"/>
      <c r="U429" s="182"/>
      <c r="V429" s="182"/>
      <c r="W429" s="182"/>
      <c r="X429" s="182"/>
      <c r="Y429" s="182"/>
      <c r="Z429" s="41">
        <v>1</v>
      </c>
    </row>
    <row r="430" spans="1:27" ht="15" customHeight="1" x14ac:dyDescent="0.25">
      <c r="A430" s="163" t="s">
        <v>38</v>
      </c>
      <c r="B430" s="164">
        <f t="shared" si="120"/>
        <v>39.69</v>
      </c>
      <c r="C430" s="164">
        <f t="shared" si="121"/>
        <v>34904</v>
      </c>
      <c r="D430" s="164">
        <f t="shared" si="122"/>
        <v>536420.38</v>
      </c>
      <c r="E430" s="164">
        <v>3.42</v>
      </c>
      <c r="F430" s="164">
        <v>3004</v>
      </c>
      <c r="G430" s="165">
        <v>76523.64</v>
      </c>
      <c r="H430" s="164">
        <v>0.83</v>
      </c>
      <c r="I430" s="164">
        <v>728</v>
      </c>
      <c r="J430" s="164">
        <v>8866.9500000000007</v>
      </c>
      <c r="K430" s="164">
        <v>0.44</v>
      </c>
      <c r="L430" s="164">
        <v>376</v>
      </c>
      <c r="M430" s="164">
        <v>3484.59</v>
      </c>
      <c r="N430" s="164">
        <v>35</v>
      </c>
      <c r="O430" s="164">
        <v>30796</v>
      </c>
      <c r="P430" s="164">
        <v>447545.2</v>
      </c>
      <c r="Q430" s="164"/>
      <c r="R430" s="164"/>
      <c r="S430" s="164"/>
      <c r="T430" s="164"/>
      <c r="U430" s="164"/>
      <c r="V430" s="164"/>
      <c r="W430" s="164"/>
      <c r="X430" s="164"/>
      <c r="Y430" s="164"/>
      <c r="Z430" s="41">
        <v>0</v>
      </c>
    </row>
    <row r="431" spans="1:27" ht="15" customHeight="1" x14ac:dyDescent="0.25">
      <c r="A431" s="163" t="s">
        <v>39</v>
      </c>
      <c r="B431" s="164">
        <f t="shared" si="120"/>
        <v>0</v>
      </c>
      <c r="C431" s="164">
        <f t="shared" si="121"/>
        <v>0</v>
      </c>
      <c r="D431" s="164">
        <f t="shared" si="122"/>
        <v>3717.65</v>
      </c>
      <c r="E431" s="164"/>
      <c r="F431" s="164"/>
      <c r="G431" s="165">
        <v>5.57</v>
      </c>
      <c r="H431" s="164"/>
      <c r="I431" s="164"/>
      <c r="J431" s="164"/>
      <c r="K431" s="164"/>
      <c r="L431" s="164"/>
      <c r="M431" s="164"/>
      <c r="N431" s="164"/>
      <c r="O431" s="164"/>
      <c r="P431" s="164">
        <v>3712.08</v>
      </c>
      <c r="Q431" s="164"/>
      <c r="R431" s="164"/>
      <c r="S431" s="164"/>
      <c r="T431" s="164"/>
      <c r="U431" s="164"/>
      <c r="V431" s="164"/>
      <c r="W431" s="164"/>
      <c r="X431" s="164"/>
      <c r="Y431" s="164"/>
      <c r="Z431" s="41">
        <v>0</v>
      </c>
    </row>
    <row r="432" spans="1:27" ht="15" customHeight="1" x14ac:dyDescent="0.25">
      <c r="A432" s="163" t="s">
        <v>40</v>
      </c>
      <c r="B432" s="164">
        <f t="shared" si="120"/>
        <v>10.53</v>
      </c>
      <c r="C432" s="164">
        <f t="shared" si="121"/>
        <v>9113</v>
      </c>
      <c r="D432" s="164">
        <f t="shared" si="122"/>
        <v>139214.74</v>
      </c>
      <c r="E432" s="164">
        <v>2.5</v>
      </c>
      <c r="F432" s="164">
        <v>2184</v>
      </c>
      <c r="G432" s="165">
        <v>43374.5</v>
      </c>
      <c r="H432" s="164">
        <v>0.23</v>
      </c>
      <c r="I432" s="164">
        <v>200</v>
      </c>
      <c r="J432" s="164">
        <v>2525.77</v>
      </c>
      <c r="K432" s="164">
        <v>0.13</v>
      </c>
      <c r="L432" s="164">
        <v>112</v>
      </c>
      <c r="M432" s="164">
        <v>969.48</v>
      </c>
      <c r="N432" s="164">
        <v>7.67</v>
      </c>
      <c r="O432" s="164">
        <v>6617</v>
      </c>
      <c r="P432" s="164">
        <v>92344.99</v>
      </c>
      <c r="Q432" s="164"/>
      <c r="R432" s="164"/>
      <c r="S432" s="164"/>
      <c r="T432" s="164"/>
      <c r="U432" s="164"/>
      <c r="V432" s="164"/>
      <c r="W432" s="164"/>
      <c r="X432" s="164"/>
      <c r="Y432" s="164"/>
      <c r="Z432" s="41">
        <v>0</v>
      </c>
    </row>
    <row r="433" spans="1:27" ht="15" customHeight="1" x14ac:dyDescent="0.25">
      <c r="A433" s="181" t="s">
        <v>41</v>
      </c>
      <c r="B433" s="182">
        <f t="shared" si="120"/>
        <v>1.31</v>
      </c>
      <c r="C433" s="182">
        <f t="shared" si="121"/>
        <v>1171</v>
      </c>
      <c r="D433" s="182">
        <f t="shared" si="122"/>
        <v>15084.3</v>
      </c>
      <c r="E433" s="182">
        <v>7.0000000000000007E-2</v>
      </c>
      <c r="F433" s="182">
        <v>60</v>
      </c>
      <c r="G433" s="182">
        <v>1545.76</v>
      </c>
      <c r="H433" s="182">
        <v>0.04</v>
      </c>
      <c r="I433" s="182">
        <v>40</v>
      </c>
      <c r="J433" s="182">
        <v>527.29999999999995</v>
      </c>
      <c r="K433" s="182">
        <v>0.03</v>
      </c>
      <c r="L433" s="182">
        <v>32</v>
      </c>
      <c r="M433" s="182">
        <v>228.84</v>
      </c>
      <c r="N433" s="182">
        <v>1.17</v>
      </c>
      <c r="O433" s="182">
        <v>1039</v>
      </c>
      <c r="P433" s="182">
        <v>12782.4</v>
      </c>
      <c r="Q433" s="182"/>
      <c r="R433" s="182"/>
      <c r="S433" s="182"/>
      <c r="T433" s="182"/>
      <c r="U433" s="182"/>
      <c r="V433" s="182"/>
      <c r="W433" s="182"/>
      <c r="X433" s="182"/>
      <c r="Y433" s="182"/>
      <c r="Z433" s="41">
        <v>1</v>
      </c>
    </row>
    <row r="434" spans="1:27" ht="15" customHeight="1" x14ac:dyDescent="0.25">
      <c r="A434" s="181" t="s">
        <v>42</v>
      </c>
      <c r="B434" s="182">
        <f t="shared" si="120"/>
        <v>0.14000000000000001</v>
      </c>
      <c r="C434" s="182">
        <f t="shared" si="121"/>
        <v>122.14</v>
      </c>
      <c r="D434" s="182">
        <f t="shared" si="122"/>
        <v>1758.0399999999997</v>
      </c>
      <c r="E434" s="182"/>
      <c r="F434" s="182"/>
      <c r="G434" s="182"/>
      <c r="H434" s="182">
        <v>7.0000000000000007E-2</v>
      </c>
      <c r="I434" s="182">
        <v>58.46</v>
      </c>
      <c r="J434" s="182">
        <v>1169.07</v>
      </c>
      <c r="K434" s="182">
        <v>7.0000000000000007E-2</v>
      </c>
      <c r="L434" s="182">
        <v>62.92</v>
      </c>
      <c r="M434" s="182">
        <v>578.16999999999996</v>
      </c>
      <c r="N434" s="182">
        <v>0</v>
      </c>
      <c r="O434" s="182">
        <v>0.76</v>
      </c>
      <c r="P434" s="182">
        <v>10.8</v>
      </c>
      <c r="Q434" s="182"/>
      <c r="R434" s="182"/>
      <c r="S434" s="182"/>
      <c r="T434" s="182"/>
      <c r="U434" s="182"/>
      <c r="V434" s="182"/>
      <c r="W434" s="182"/>
      <c r="X434" s="182"/>
      <c r="Y434" s="182"/>
      <c r="Z434" s="41">
        <v>1</v>
      </c>
    </row>
    <row r="435" spans="1:27" ht="15" customHeight="1" x14ac:dyDescent="0.25">
      <c r="A435" s="163" t="s">
        <v>43</v>
      </c>
      <c r="B435" s="164">
        <f t="shared" si="120"/>
        <v>0</v>
      </c>
      <c r="C435" s="164">
        <f t="shared" si="121"/>
        <v>0</v>
      </c>
      <c r="D435" s="164">
        <f t="shared" si="122"/>
        <v>0</v>
      </c>
      <c r="E435" s="164"/>
      <c r="F435" s="164"/>
      <c r="G435" s="165"/>
      <c r="H435" s="164"/>
      <c r="I435" s="164"/>
      <c r="J435" s="164"/>
      <c r="K435" s="164"/>
      <c r="L435" s="164"/>
      <c r="M435" s="164"/>
      <c r="N435" s="164"/>
      <c r="O435" s="164"/>
      <c r="P435" s="164"/>
      <c r="Q435" s="164"/>
      <c r="R435" s="164"/>
      <c r="S435" s="164"/>
      <c r="T435" s="164"/>
      <c r="U435" s="164"/>
      <c r="V435" s="164"/>
      <c r="W435" s="164"/>
      <c r="X435" s="164"/>
      <c r="Y435" s="164"/>
      <c r="Z435" s="41">
        <v>0</v>
      </c>
    </row>
    <row r="436" spans="1:27" ht="15" customHeight="1" x14ac:dyDescent="0.25">
      <c r="A436" s="163" t="s">
        <v>44</v>
      </c>
      <c r="B436" s="164">
        <f t="shared" si="120"/>
        <v>7.0000000000000007E-2</v>
      </c>
      <c r="C436" s="164">
        <f t="shared" si="121"/>
        <v>56</v>
      </c>
      <c r="D436" s="164">
        <f t="shared" si="122"/>
        <v>514.59</v>
      </c>
      <c r="E436" s="164"/>
      <c r="F436" s="164"/>
      <c r="G436" s="165"/>
      <c r="H436" s="164"/>
      <c r="I436" s="164"/>
      <c r="J436" s="164"/>
      <c r="K436" s="164">
        <v>7.0000000000000007E-2</v>
      </c>
      <c r="L436" s="164">
        <v>56</v>
      </c>
      <c r="M436" s="164">
        <v>514.59</v>
      </c>
      <c r="N436" s="164"/>
      <c r="O436" s="164"/>
      <c r="P436" s="164"/>
      <c r="Q436" s="164"/>
      <c r="R436" s="164"/>
      <c r="S436" s="164"/>
      <c r="T436" s="164"/>
      <c r="U436" s="164"/>
      <c r="V436" s="164"/>
      <c r="W436" s="164"/>
      <c r="X436" s="164"/>
      <c r="Y436" s="164"/>
      <c r="Z436" s="41">
        <v>0</v>
      </c>
    </row>
    <row r="437" spans="1:27" ht="15" customHeight="1" x14ac:dyDescent="0.25">
      <c r="A437" s="163" t="s">
        <v>45</v>
      </c>
      <c r="B437" s="164">
        <f t="shared" si="120"/>
        <v>0.08</v>
      </c>
      <c r="C437" s="164">
        <f t="shared" si="121"/>
        <v>66.14</v>
      </c>
      <c r="D437" s="164">
        <f t="shared" si="122"/>
        <v>1243.4499999999998</v>
      </c>
      <c r="E437" s="164"/>
      <c r="F437" s="164"/>
      <c r="G437" s="165"/>
      <c r="H437" s="164">
        <v>7.0000000000000007E-2</v>
      </c>
      <c r="I437" s="164">
        <v>58.46</v>
      </c>
      <c r="J437" s="164">
        <v>1169.07</v>
      </c>
      <c r="K437" s="164">
        <v>0.01</v>
      </c>
      <c r="L437" s="164">
        <v>6.92</v>
      </c>
      <c r="M437" s="164">
        <v>63.58</v>
      </c>
      <c r="N437" s="164">
        <v>0</v>
      </c>
      <c r="O437" s="164">
        <v>0.76</v>
      </c>
      <c r="P437" s="164">
        <v>10.8</v>
      </c>
      <c r="Q437" s="164"/>
      <c r="R437" s="164"/>
      <c r="S437" s="164"/>
      <c r="T437" s="164"/>
      <c r="U437" s="164"/>
      <c r="V437" s="164"/>
      <c r="W437" s="164"/>
      <c r="X437" s="164"/>
      <c r="Y437" s="164"/>
      <c r="Z437" s="41">
        <v>0</v>
      </c>
    </row>
    <row r="438" spans="1:27" ht="15" customHeight="1" x14ac:dyDescent="0.25">
      <c r="A438" s="163" t="s">
        <v>46</v>
      </c>
      <c r="B438" s="164">
        <f t="shared" si="120"/>
        <v>0</v>
      </c>
      <c r="C438" s="164">
        <f t="shared" si="121"/>
        <v>0</v>
      </c>
      <c r="D438" s="164">
        <f t="shared" si="122"/>
        <v>0</v>
      </c>
      <c r="E438" s="164"/>
      <c r="F438" s="164"/>
      <c r="G438" s="165"/>
      <c r="H438" s="164"/>
      <c r="I438" s="164"/>
      <c r="J438" s="164"/>
      <c r="K438" s="164"/>
      <c r="L438" s="164"/>
      <c r="M438" s="164"/>
      <c r="N438" s="164"/>
      <c r="O438" s="164"/>
      <c r="P438" s="164"/>
      <c r="Q438" s="164"/>
      <c r="R438" s="164"/>
      <c r="S438" s="164"/>
      <c r="T438" s="164"/>
      <c r="U438" s="164"/>
      <c r="V438" s="164"/>
      <c r="W438" s="164"/>
      <c r="X438" s="164"/>
      <c r="Y438" s="164"/>
      <c r="Z438" s="41">
        <v>0</v>
      </c>
    </row>
    <row r="439" spans="1:27" ht="15" customHeight="1" x14ac:dyDescent="0.25">
      <c r="A439" s="181" t="s">
        <v>47</v>
      </c>
      <c r="B439" s="182">
        <f t="shared" si="120"/>
        <v>0</v>
      </c>
      <c r="C439" s="182">
        <f t="shared" si="121"/>
        <v>0</v>
      </c>
      <c r="D439" s="182">
        <f t="shared" si="122"/>
        <v>0</v>
      </c>
      <c r="E439" s="182"/>
      <c r="F439" s="182"/>
      <c r="G439" s="182"/>
      <c r="H439" s="182"/>
      <c r="I439" s="182"/>
      <c r="J439" s="182"/>
      <c r="K439" s="182"/>
      <c r="L439" s="182"/>
      <c r="M439" s="182"/>
      <c r="N439" s="182"/>
      <c r="O439" s="182"/>
      <c r="P439" s="182"/>
      <c r="Q439" s="182"/>
      <c r="R439" s="182"/>
      <c r="S439" s="182"/>
      <c r="T439" s="182"/>
      <c r="U439" s="182"/>
      <c r="V439" s="182"/>
      <c r="W439" s="182"/>
      <c r="X439" s="182"/>
      <c r="Y439" s="182"/>
      <c r="Z439" s="41">
        <v>1</v>
      </c>
    </row>
    <row r="440" spans="1:27" ht="15" customHeight="1" x14ac:dyDescent="0.25">
      <c r="A440" s="181" t="s">
        <v>48</v>
      </c>
      <c r="B440" s="182">
        <f t="shared" si="120"/>
        <v>0</v>
      </c>
      <c r="C440" s="182">
        <f t="shared" si="121"/>
        <v>0</v>
      </c>
      <c r="D440" s="182">
        <f t="shared" si="122"/>
        <v>0</v>
      </c>
      <c r="E440" s="182"/>
      <c r="F440" s="182"/>
      <c r="G440" s="182"/>
      <c r="H440" s="182"/>
      <c r="I440" s="182"/>
      <c r="J440" s="182"/>
      <c r="K440" s="182"/>
      <c r="L440" s="182"/>
      <c r="M440" s="182"/>
      <c r="N440" s="182"/>
      <c r="O440" s="182"/>
      <c r="P440" s="182"/>
      <c r="Q440" s="182"/>
      <c r="R440" s="182"/>
      <c r="S440" s="182"/>
      <c r="T440" s="182"/>
      <c r="U440" s="182"/>
      <c r="V440" s="182"/>
      <c r="W440" s="182"/>
      <c r="X440" s="182"/>
      <c r="Y440" s="182"/>
      <c r="Z440" s="41">
        <v>1</v>
      </c>
    </row>
    <row r="441" spans="1:27" s="44" customFormat="1" x14ac:dyDescent="0.25">
      <c r="A441" s="161" t="s">
        <v>18</v>
      </c>
      <c r="B441" s="162">
        <f t="shared" ref="B441:Y441" si="123">SUMIF($Z429:$Z440,"=1",B429:B440)</f>
        <v>51.650000000000006</v>
      </c>
      <c r="C441" s="162">
        <f t="shared" si="123"/>
        <v>45310.14</v>
      </c>
      <c r="D441" s="162">
        <f t="shared" si="123"/>
        <v>696195.1100000001</v>
      </c>
      <c r="E441" s="162">
        <f t="shared" si="123"/>
        <v>5.98</v>
      </c>
      <c r="F441" s="162">
        <f t="shared" si="123"/>
        <v>5248</v>
      </c>
      <c r="G441" s="162">
        <f t="shared" si="123"/>
        <v>121449.47</v>
      </c>
      <c r="H441" s="162">
        <f t="shared" si="123"/>
        <v>1.1600000000000001</v>
      </c>
      <c r="I441" s="162">
        <f t="shared" si="123"/>
        <v>1026.46</v>
      </c>
      <c r="J441" s="162">
        <f t="shared" si="123"/>
        <v>13089.089999999998</v>
      </c>
      <c r="K441" s="162">
        <f t="shared" si="123"/>
        <v>0.66999999999999993</v>
      </c>
      <c r="L441" s="162">
        <f t="shared" si="123"/>
        <v>582.91999999999996</v>
      </c>
      <c r="M441" s="162">
        <f t="shared" si="123"/>
        <v>5261.08</v>
      </c>
      <c r="N441" s="162">
        <f t="shared" si="123"/>
        <v>43.84</v>
      </c>
      <c r="O441" s="162">
        <f t="shared" si="123"/>
        <v>38452.76</v>
      </c>
      <c r="P441" s="162">
        <f t="shared" si="123"/>
        <v>556395.47000000009</v>
      </c>
      <c r="Q441" s="162">
        <f t="shared" si="123"/>
        <v>0</v>
      </c>
      <c r="R441" s="162">
        <f t="shared" si="123"/>
        <v>0</v>
      </c>
      <c r="S441" s="162">
        <f t="shared" si="123"/>
        <v>0</v>
      </c>
      <c r="T441" s="162">
        <f t="shared" si="123"/>
        <v>0</v>
      </c>
      <c r="U441" s="162">
        <f t="shared" si="123"/>
        <v>0</v>
      </c>
      <c r="V441" s="162">
        <f t="shared" si="123"/>
        <v>0</v>
      </c>
      <c r="W441" s="162">
        <f t="shared" si="123"/>
        <v>0</v>
      </c>
      <c r="X441" s="162">
        <f t="shared" si="123"/>
        <v>0</v>
      </c>
      <c r="Y441" s="162">
        <f t="shared" si="123"/>
        <v>0</v>
      </c>
    </row>
    <row r="442" spans="1:27" x14ac:dyDescent="0.25">
      <c r="A442" s="229" t="s">
        <v>79</v>
      </c>
      <c r="B442" s="230"/>
      <c r="C442" s="230"/>
      <c r="D442" s="230"/>
      <c r="E442" s="230"/>
      <c r="F442" s="230"/>
      <c r="G442" s="230"/>
      <c r="H442" s="230"/>
      <c r="I442" s="230"/>
      <c r="J442" s="230"/>
      <c r="K442" s="230"/>
      <c r="L442" s="230"/>
      <c r="M442" s="230"/>
      <c r="N442" s="230"/>
      <c r="O442" s="230"/>
      <c r="P442" s="230"/>
      <c r="Q442" s="230"/>
      <c r="R442" s="230"/>
      <c r="S442" s="230"/>
      <c r="T442" s="230"/>
      <c r="U442" s="230"/>
      <c r="V442" s="230"/>
      <c r="W442" s="230"/>
      <c r="X442" s="230"/>
      <c r="Y442" s="231"/>
      <c r="AA442" s="160"/>
    </row>
    <row r="443" spans="1:27" ht="15" customHeight="1" x14ac:dyDescent="0.25">
      <c r="A443" s="181" t="s">
        <v>37</v>
      </c>
      <c r="B443" s="182">
        <f t="shared" ref="B443:B454" si="124">E443+H443+K443+N443+Q443+T443+W443</f>
        <v>40.769999999999996</v>
      </c>
      <c r="C443" s="182">
        <f t="shared" ref="C443:C454" si="125">F443+I443+L443+O443+R443+U443+X443</f>
        <v>35808.370000000003</v>
      </c>
      <c r="D443" s="182">
        <f t="shared" ref="D443:D454" si="126">G443+J443+M443+P443+S443+V443+Y443</f>
        <v>608649.56000000006</v>
      </c>
      <c r="E443" s="182"/>
      <c r="F443" s="182"/>
      <c r="G443" s="182"/>
      <c r="H443" s="182">
        <v>2.91</v>
      </c>
      <c r="I443" s="182">
        <v>2552</v>
      </c>
      <c r="J443" s="182">
        <v>38750.269999999997</v>
      </c>
      <c r="K443" s="182"/>
      <c r="L443" s="182"/>
      <c r="M443" s="182"/>
      <c r="N443" s="182">
        <v>37.86</v>
      </c>
      <c r="O443" s="182">
        <v>33256.370000000003</v>
      </c>
      <c r="P443" s="182">
        <v>569899.29</v>
      </c>
      <c r="Q443" s="182"/>
      <c r="R443" s="182"/>
      <c r="S443" s="182"/>
      <c r="T443" s="182"/>
      <c r="U443" s="182"/>
      <c r="V443" s="182"/>
      <c r="W443" s="182"/>
      <c r="X443" s="182"/>
      <c r="Y443" s="182"/>
      <c r="Z443" s="41">
        <v>1</v>
      </c>
    </row>
    <row r="444" spans="1:27" ht="15" customHeight="1" x14ac:dyDescent="0.25">
      <c r="A444" s="163" t="s">
        <v>38</v>
      </c>
      <c r="B444" s="164">
        <f t="shared" si="124"/>
        <v>34.17</v>
      </c>
      <c r="C444" s="164">
        <f t="shared" si="125"/>
        <v>30039.02</v>
      </c>
      <c r="D444" s="164">
        <f t="shared" si="126"/>
        <v>499326.80000000005</v>
      </c>
      <c r="E444" s="164"/>
      <c r="F444" s="164"/>
      <c r="G444" s="165"/>
      <c r="H444" s="164">
        <v>2.4</v>
      </c>
      <c r="I444" s="164">
        <v>2104</v>
      </c>
      <c r="J444" s="164">
        <v>30887.52</v>
      </c>
      <c r="K444" s="164"/>
      <c r="L444" s="164"/>
      <c r="M444" s="164"/>
      <c r="N444" s="164">
        <v>31.77</v>
      </c>
      <c r="O444" s="164">
        <v>27935.02</v>
      </c>
      <c r="P444" s="164">
        <v>468439.28</v>
      </c>
      <c r="Q444" s="164"/>
      <c r="R444" s="164"/>
      <c r="S444" s="164"/>
      <c r="T444" s="164"/>
      <c r="U444" s="164"/>
      <c r="V444" s="164"/>
      <c r="W444" s="164"/>
      <c r="X444" s="164"/>
      <c r="Y444" s="164"/>
      <c r="Z444" s="41">
        <v>0</v>
      </c>
    </row>
    <row r="445" spans="1:27" ht="15" customHeight="1" x14ac:dyDescent="0.25">
      <c r="A445" s="163" t="s">
        <v>39</v>
      </c>
      <c r="B445" s="164">
        <f t="shared" si="124"/>
        <v>0</v>
      </c>
      <c r="C445" s="164">
        <f t="shared" si="125"/>
        <v>0</v>
      </c>
      <c r="D445" s="164">
        <f t="shared" si="126"/>
        <v>10478.519999999999</v>
      </c>
      <c r="E445" s="164"/>
      <c r="F445" s="164"/>
      <c r="G445" s="165"/>
      <c r="H445" s="164"/>
      <c r="I445" s="164"/>
      <c r="J445" s="164">
        <v>1082.56</v>
      </c>
      <c r="K445" s="164"/>
      <c r="L445" s="164"/>
      <c r="M445" s="164"/>
      <c r="N445" s="164"/>
      <c r="O445" s="164"/>
      <c r="P445" s="164">
        <v>9395.9599999999991</v>
      </c>
      <c r="Q445" s="164"/>
      <c r="R445" s="164"/>
      <c r="S445" s="164"/>
      <c r="T445" s="164"/>
      <c r="U445" s="164"/>
      <c r="V445" s="164"/>
      <c r="W445" s="164"/>
      <c r="X445" s="164"/>
      <c r="Y445" s="164"/>
      <c r="Z445" s="41">
        <v>0</v>
      </c>
    </row>
    <row r="446" spans="1:27" ht="15" customHeight="1" x14ac:dyDescent="0.25">
      <c r="A446" s="163" t="s">
        <v>40</v>
      </c>
      <c r="B446" s="164">
        <f t="shared" si="124"/>
        <v>6.6099999999999994</v>
      </c>
      <c r="C446" s="164">
        <f t="shared" si="125"/>
        <v>5769.35</v>
      </c>
      <c r="D446" s="164">
        <f t="shared" si="126"/>
        <v>98844.24</v>
      </c>
      <c r="E446" s="164"/>
      <c r="F446" s="164"/>
      <c r="G446" s="165"/>
      <c r="H446" s="164">
        <v>0.51</v>
      </c>
      <c r="I446" s="164">
        <v>448</v>
      </c>
      <c r="J446" s="164">
        <v>6780.19</v>
      </c>
      <c r="K446" s="164"/>
      <c r="L446" s="164"/>
      <c r="M446" s="164"/>
      <c r="N446" s="164">
        <v>6.1</v>
      </c>
      <c r="O446" s="164">
        <v>5321.35</v>
      </c>
      <c r="P446" s="164">
        <v>92064.05</v>
      </c>
      <c r="Q446" s="164"/>
      <c r="R446" s="164"/>
      <c r="S446" s="164"/>
      <c r="T446" s="164"/>
      <c r="U446" s="164"/>
      <c r="V446" s="164"/>
      <c r="W446" s="164"/>
      <c r="X446" s="164"/>
      <c r="Y446" s="164"/>
      <c r="Z446" s="41">
        <v>0</v>
      </c>
    </row>
    <row r="447" spans="1:27" ht="15" customHeight="1" x14ac:dyDescent="0.25">
      <c r="A447" s="181" t="s">
        <v>41</v>
      </c>
      <c r="B447" s="182">
        <f t="shared" si="124"/>
        <v>2.62</v>
      </c>
      <c r="C447" s="182">
        <f t="shared" si="125"/>
        <v>2297.63</v>
      </c>
      <c r="D447" s="182">
        <f t="shared" si="126"/>
        <v>27877.27</v>
      </c>
      <c r="E447" s="182"/>
      <c r="F447" s="182"/>
      <c r="G447" s="182"/>
      <c r="H447" s="182">
        <v>0.22</v>
      </c>
      <c r="I447" s="182">
        <v>200</v>
      </c>
      <c r="J447" s="182">
        <v>2205.4499999999998</v>
      </c>
      <c r="K447" s="182"/>
      <c r="L447" s="182"/>
      <c r="M447" s="182"/>
      <c r="N447" s="182">
        <v>2.4</v>
      </c>
      <c r="O447" s="182">
        <v>2097.63</v>
      </c>
      <c r="P447" s="182">
        <v>25671.82</v>
      </c>
      <c r="Q447" s="182"/>
      <c r="R447" s="182"/>
      <c r="S447" s="182"/>
      <c r="T447" s="182"/>
      <c r="U447" s="182"/>
      <c r="V447" s="182"/>
      <c r="W447" s="182"/>
      <c r="X447" s="182"/>
      <c r="Y447" s="182"/>
      <c r="Z447" s="41">
        <v>1</v>
      </c>
    </row>
    <row r="448" spans="1:27" ht="15" customHeight="1" x14ac:dyDescent="0.25">
      <c r="A448" s="181" t="s">
        <v>42</v>
      </c>
      <c r="B448" s="182">
        <f t="shared" si="124"/>
        <v>0.37</v>
      </c>
      <c r="C448" s="182">
        <f t="shared" si="125"/>
        <v>328.90999999999997</v>
      </c>
      <c r="D448" s="182">
        <f t="shared" si="126"/>
        <v>5310.05</v>
      </c>
      <c r="E448" s="182"/>
      <c r="F448" s="182"/>
      <c r="G448" s="182"/>
      <c r="H448" s="182">
        <v>0.11</v>
      </c>
      <c r="I448" s="182">
        <v>97.72</v>
      </c>
      <c r="J448" s="182">
        <v>1827.66</v>
      </c>
      <c r="K448" s="182"/>
      <c r="L448" s="182"/>
      <c r="M448" s="182"/>
      <c r="N448" s="182">
        <v>0.26</v>
      </c>
      <c r="O448" s="182">
        <v>231.19</v>
      </c>
      <c r="P448" s="182">
        <v>3482.39</v>
      </c>
      <c r="Q448" s="182"/>
      <c r="R448" s="182"/>
      <c r="S448" s="182"/>
      <c r="T448" s="182"/>
      <c r="U448" s="182"/>
      <c r="V448" s="182"/>
      <c r="W448" s="182"/>
      <c r="X448" s="182"/>
      <c r="Y448" s="182"/>
      <c r="Z448" s="41">
        <v>1</v>
      </c>
    </row>
    <row r="449" spans="1:27" ht="15" customHeight="1" x14ac:dyDescent="0.25">
      <c r="A449" s="163" t="s">
        <v>43</v>
      </c>
      <c r="B449" s="164">
        <f t="shared" si="124"/>
        <v>0</v>
      </c>
      <c r="C449" s="164">
        <f t="shared" si="125"/>
        <v>0</v>
      </c>
      <c r="D449" s="164">
        <f t="shared" si="126"/>
        <v>0</v>
      </c>
      <c r="E449" s="164"/>
      <c r="F449" s="164"/>
      <c r="G449" s="165"/>
      <c r="H449" s="164"/>
      <c r="I449" s="164"/>
      <c r="J449" s="164"/>
      <c r="K449" s="164"/>
      <c r="L449" s="164"/>
      <c r="M449" s="164"/>
      <c r="N449" s="164"/>
      <c r="O449" s="164"/>
      <c r="P449" s="164"/>
      <c r="Q449" s="164"/>
      <c r="R449" s="164"/>
      <c r="S449" s="164"/>
      <c r="T449" s="164"/>
      <c r="U449" s="164"/>
      <c r="V449" s="164"/>
      <c r="W449" s="164"/>
      <c r="X449" s="164"/>
      <c r="Y449" s="164"/>
      <c r="Z449" s="41">
        <v>0</v>
      </c>
    </row>
    <row r="450" spans="1:27" ht="15" customHeight="1" x14ac:dyDescent="0.25">
      <c r="A450" s="163" t="s">
        <v>44</v>
      </c>
      <c r="B450" s="164">
        <f t="shared" si="124"/>
        <v>0.28000000000000003</v>
      </c>
      <c r="C450" s="164">
        <f t="shared" si="125"/>
        <v>242.7</v>
      </c>
      <c r="D450" s="164">
        <f t="shared" si="126"/>
        <v>3981.92</v>
      </c>
      <c r="E450" s="164"/>
      <c r="F450" s="164"/>
      <c r="G450" s="165"/>
      <c r="H450" s="164">
        <v>0.06</v>
      </c>
      <c r="I450" s="164">
        <v>49</v>
      </c>
      <c r="J450" s="164">
        <v>975.2</v>
      </c>
      <c r="K450" s="164"/>
      <c r="L450" s="164"/>
      <c r="M450" s="164"/>
      <c r="N450" s="164">
        <v>0.22</v>
      </c>
      <c r="O450" s="164">
        <v>193.7</v>
      </c>
      <c r="P450" s="164">
        <v>3006.72</v>
      </c>
      <c r="Q450" s="164"/>
      <c r="R450" s="164"/>
      <c r="S450" s="164"/>
      <c r="T450" s="164"/>
      <c r="U450" s="164"/>
      <c r="V450" s="164"/>
      <c r="W450" s="164"/>
      <c r="X450" s="164"/>
      <c r="Y450" s="164"/>
      <c r="Z450" s="41">
        <v>0</v>
      </c>
    </row>
    <row r="451" spans="1:27" ht="15" customHeight="1" x14ac:dyDescent="0.25">
      <c r="A451" s="163" t="s">
        <v>45</v>
      </c>
      <c r="B451" s="164">
        <f t="shared" si="124"/>
        <v>0.09</v>
      </c>
      <c r="C451" s="164">
        <f t="shared" si="125"/>
        <v>86.210000000000008</v>
      </c>
      <c r="D451" s="164">
        <f t="shared" si="126"/>
        <v>1328.13</v>
      </c>
      <c r="E451" s="164"/>
      <c r="F451" s="164"/>
      <c r="G451" s="165"/>
      <c r="H451" s="164">
        <v>0.05</v>
      </c>
      <c r="I451" s="164">
        <v>48.72</v>
      </c>
      <c r="J451" s="164">
        <v>852.46</v>
      </c>
      <c r="K451" s="164"/>
      <c r="L451" s="164"/>
      <c r="M451" s="164"/>
      <c r="N451" s="164">
        <v>0.04</v>
      </c>
      <c r="O451" s="164">
        <v>37.49</v>
      </c>
      <c r="P451" s="164">
        <v>475.67</v>
      </c>
      <c r="Q451" s="164"/>
      <c r="R451" s="164"/>
      <c r="S451" s="164"/>
      <c r="T451" s="164"/>
      <c r="U451" s="164"/>
      <c r="V451" s="164"/>
      <c r="W451" s="164"/>
      <c r="X451" s="164"/>
      <c r="Y451" s="164"/>
      <c r="Z451" s="41">
        <v>0</v>
      </c>
    </row>
    <row r="452" spans="1:27" ht="15" customHeight="1" x14ac:dyDescent="0.25">
      <c r="A452" s="163" t="s">
        <v>46</v>
      </c>
      <c r="B452" s="164">
        <f t="shared" si="124"/>
        <v>0</v>
      </c>
      <c r="C452" s="164">
        <f t="shared" si="125"/>
        <v>0</v>
      </c>
      <c r="D452" s="164">
        <f t="shared" si="126"/>
        <v>0</v>
      </c>
      <c r="E452" s="164"/>
      <c r="F452" s="164"/>
      <c r="G452" s="165"/>
      <c r="H452" s="164"/>
      <c r="I452" s="164"/>
      <c r="J452" s="164"/>
      <c r="K452" s="164"/>
      <c r="L452" s="164"/>
      <c r="M452" s="164"/>
      <c r="N452" s="164"/>
      <c r="O452" s="164"/>
      <c r="P452" s="164"/>
      <c r="Q452" s="164"/>
      <c r="R452" s="164"/>
      <c r="S452" s="164"/>
      <c r="T452" s="164"/>
      <c r="U452" s="164"/>
      <c r="V452" s="164"/>
      <c r="W452" s="164"/>
      <c r="X452" s="164"/>
      <c r="Y452" s="164"/>
      <c r="Z452" s="41">
        <v>0</v>
      </c>
    </row>
    <row r="453" spans="1:27" ht="15" customHeight="1" x14ac:dyDescent="0.25">
      <c r="A453" s="181" t="s">
        <v>47</v>
      </c>
      <c r="B453" s="182">
        <f t="shared" si="124"/>
        <v>0</v>
      </c>
      <c r="C453" s="182">
        <f t="shared" si="125"/>
        <v>0</v>
      </c>
      <c r="D453" s="182">
        <f t="shared" si="126"/>
        <v>0</v>
      </c>
      <c r="E453" s="182"/>
      <c r="F453" s="182"/>
      <c r="G453" s="182"/>
      <c r="H453" s="182"/>
      <c r="I453" s="182"/>
      <c r="J453" s="182"/>
      <c r="K453" s="182"/>
      <c r="L453" s="182"/>
      <c r="M453" s="182"/>
      <c r="N453" s="182"/>
      <c r="O453" s="182"/>
      <c r="P453" s="182"/>
      <c r="Q453" s="182"/>
      <c r="R453" s="182"/>
      <c r="S453" s="182"/>
      <c r="T453" s="182"/>
      <c r="U453" s="182"/>
      <c r="V453" s="182"/>
      <c r="W453" s="182"/>
      <c r="X453" s="182"/>
      <c r="Y453" s="182"/>
      <c r="Z453" s="41">
        <v>1</v>
      </c>
    </row>
    <row r="454" spans="1:27" ht="15" customHeight="1" x14ac:dyDescent="0.25">
      <c r="A454" s="181" t="s">
        <v>48</v>
      </c>
      <c r="B454" s="182">
        <f t="shared" si="124"/>
        <v>0</v>
      </c>
      <c r="C454" s="182">
        <f t="shared" si="125"/>
        <v>0</v>
      </c>
      <c r="D454" s="182">
        <f t="shared" si="126"/>
        <v>0</v>
      </c>
      <c r="E454" s="182"/>
      <c r="F454" s="182"/>
      <c r="G454" s="182"/>
      <c r="H454" s="182"/>
      <c r="I454" s="182"/>
      <c r="J454" s="182"/>
      <c r="K454" s="182"/>
      <c r="L454" s="182"/>
      <c r="M454" s="182"/>
      <c r="N454" s="182"/>
      <c r="O454" s="182"/>
      <c r="P454" s="182"/>
      <c r="Q454" s="182"/>
      <c r="R454" s="182"/>
      <c r="S454" s="182"/>
      <c r="T454" s="182"/>
      <c r="U454" s="182"/>
      <c r="V454" s="182"/>
      <c r="W454" s="182"/>
      <c r="X454" s="182"/>
      <c r="Y454" s="182"/>
      <c r="Z454" s="41">
        <v>1</v>
      </c>
    </row>
    <row r="455" spans="1:27" s="44" customFormat="1" x14ac:dyDescent="0.25">
      <c r="A455" s="161" t="s">
        <v>18</v>
      </c>
      <c r="B455" s="162">
        <f t="shared" ref="B455:Y455" si="127">SUMIF($Z443:$Z454,"=1",B443:B454)</f>
        <v>43.759999999999991</v>
      </c>
      <c r="C455" s="162">
        <f t="shared" si="127"/>
        <v>38434.910000000003</v>
      </c>
      <c r="D455" s="162">
        <f t="shared" si="127"/>
        <v>641836.88000000012</v>
      </c>
      <c r="E455" s="162">
        <f t="shared" si="127"/>
        <v>0</v>
      </c>
      <c r="F455" s="162">
        <f t="shared" si="127"/>
        <v>0</v>
      </c>
      <c r="G455" s="162">
        <f t="shared" si="127"/>
        <v>0</v>
      </c>
      <c r="H455" s="162">
        <f t="shared" si="127"/>
        <v>3.24</v>
      </c>
      <c r="I455" s="162">
        <f t="shared" si="127"/>
        <v>2849.72</v>
      </c>
      <c r="J455" s="162">
        <f t="shared" si="127"/>
        <v>42783.38</v>
      </c>
      <c r="K455" s="162">
        <f t="shared" si="127"/>
        <v>0</v>
      </c>
      <c r="L455" s="162">
        <f t="shared" si="127"/>
        <v>0</v>
      </c>
      <c r="M455" s="162">
        <f t="shared" si="127"/>
        <v>0</v>
      </c>
      <c r="N455" s="162">
        <f t="shared" si="127"/>
        <v>40.519999999999996</v>
      </c>
      <c r="O455" s="162">
        <f t="shared" si="127"/>
        <v>35585.19</v>
      </c>
      <c r="P455" s="162">
        <f t="shared" si="127"/>
        <v>599053.5</v>
      </c>
      <c r="Q455" s="162">
        <f t="shared" si="127"/>
        <v>0</v>
      </c>
      <c r="R455" s="162">
        <f t="shared" si="127"/>
        <v>0</v>
      </c>
      <c r="S455" s="162">
        <f t="shared" si="127"/>
        <v>0</v>
      </c>
      <c r="T455" s="162">
        <f t="shared" si="127"/>
        <v>0</v>
      </c>
      <c r="U455" s="162">
        <f t="shared" si="127"/>
        <v>0</v>
      </c>
      <c r="V455" s="162">
        <f t="shared" si="127"/>
        <v>0</v>
      </c>
      <c r="W455" s="162">
        <f t="shared" si="127"/>
        <v>0</v>
      </c>
      <c r="X455" s="162">
        <f t="shared" si="127"/>
        <v>0</v>
      </c>
      <c r="Y455" s="162">
        <f t="shared" si="127"/>
        <v>0</v>
      </c>
    </row>
    <row r="456" spans="1:27" x14ac:dyDescent="0.25">
      <c r="A456" s="229" t="s">
        <v>80</v>
      </c>
      <c r="B456" s="230"/>
      <c r="C456" s="230"/>
      <c r="D456" s="230"/>
      <c r="E456" s="230"/>
      <c r="F456" s="230"/>
      <c r="G456" s="230"/>
      <c r="H456" s="230"/>
      <c r="I456" s="230"/>
      <c r="J456" s="230"/>
      <c r="K456" s="230"/>
      <c r="L456" s="230"/>
      <c r="M456" s="230"/>
      <c r="N456" s="230"/>
      <c r="O456" s="230"/>
      <c r="P456" s="230"/>
      <c r="Q456" s="230"/>
      <c r="R456" s="230"/>
      <c r="S456" s="230"/>
      <c r="T456" s="230"/>
      <c r="U456" s="230"/>
      <c r="V456" s="230"/>
      <c r="W456" s="230"/>
      <c r="X456" s="230"/>
      <c r="Y456" s="231"/>
      <c r="AA456" s="160"/>
    </row>
    <row r="457" spans="1:27" ht="15" customHeight="1" x14ac:dyDescent="0.25">
      <c r="A457" s="181" t="s">
        <v>37</v>
      </c>
      <c r="B457" s="182">
        <f t="shared" ref="B457:B468" si="128">E457+H457+K457+N457+Q457+T457+W457</f>
        <v>60.160000000000004</v>
      </c>
      <c r="C457" s="182">
        <f t="shared" ref="C457:C468" si="129">F457+I457+L457+O457+R457+U457+X457</f>
        <v>52922.32</v>
      </c>
      <c r="D457" s="182">
        <f t="shared" ref="D457:D468" si="130">G457+J457+M457+P457+S457+V457+Y457</f>
        <v>1051031.95</v>
      </c>
      <c r="E457" s="182">
        <v>9.9700000000000006</v>
      </c>
      <c r="F457" s="182">
        <v>8791.92</v>
      </c>
      <c r="G457" s="182">
        <v>230813.15</v>
      </c>
      <c r="H457" s="182">
        <v>4.6100000000000003</v>
      </c>
      <c r="I457" s="182">
        <v>4068</v>
      </c>
      <c r="J457" s="182">
        <v>79269.94</v>
      </c>
      <c r="K457" s="182"/>
      <c r="L457" s="182"/>
      <c r="M457" s="182"/>
      <c r="N457" s="182">
        <v>44.68</v>
      </c>
      <c r="O457" s="182">
        <v>39278.400000000001</v>
      </c>
      <c r="P457" s="182">
        <v>734769.77</v>
      </c>
      <c r="Q457" s="182">
        <v>0.9</v>
      </c>
      <c r="R457" s="182">
        <v>784</v>
      </c>
      <c r="S457" s="182">
        <v>6179.09</v>
      </c>
      <c r="T457" s="182"/>
      <c r="U457" s="182"/>
      <c r="V457" s="182"/>
      <c r="W457" s="182"/>
      <c r="X457" s="182"/>
      <c r="Y457" s="182"/>
      <c r="Z457" s="41">
        <v>1</v>
      </c>
    </row>
    <row r="458" spans="1:27" ht="15" customHeight="1" x14ac:dyDescent="0.25">
      <c r="A458" s="163" t="s">
        <v>38</v>
      </c>
      <c r="B458" s="164">
        <f t="shared" si="128"/>
        <v>40.5</v>
      </c>
      <c r="C458" s="164">
        <f t="shared" si="129"/>
        <v>35610.76</v>
      </c>
      <c r="D458" s="164">
        <f t="shared" si="130"/>
        <v>688405.77</v>
      </c>
      <c r="E458" s="164">
        <v>3.71</v>
      </c>
      <c r="F458" s="164">
        <v>3259.62</v>
      </c>
      <c r="G458" s="165">
        <v>103311.99</v>
      </c>
      <c r="H458" s="164">
        <v>3.26</v>
      </c>
      <c r="I458" s="164">
        <v>2861.6</v>
      </c>
      <c r="J458" s="164">
        <v>52136.99</v>
      </c>
      <c r="K458" s="164"/>
      <c r="L458" s="164"/>
      <c r="M458" s="164"/>
      <c r="N458" s="164">
        <v>32.76</v>
      </c>
      <c r="O458" s="164">
        <v>28809.54</v>
      </c>
      <c r="P458" s="164">
        <v>527721.61</v>
      </c>
      <c r="Q458" s="164">
        <v>0.77</v>
      </c>
      <c r="R458" s="164">
        <v>680</v>
      </c>
      <c r="S458" s="164">
        <v>5235.18</v>
      </c>
      <c r="T458" s="164"/>
      <c r="U458" s="164"/>
      <c r="V458" s="164"/>
      <c r="W458" s="164"/>
      <c r="X458" s="164"/>
      <c r="Y458" s="164"/>
      <c r="Z458" s="41">
        <v>0</v>
      </c>
    </row>
    <row r="459" spans="1:27" ht="15" customHeight="1" x14ac:dyDescent="0.25">
      <c r="A459" s="163" t="s">
        <v>39</v>
      </c>
      <c r="B459" s="164">
        <f t="shared" si="128"/>
        <v>0</v>
      </c>
      <c r="C459" s="164">
        <f t="shared" si="129"/>
        <v>0</v>
      </c>
      <c r="D459" s="164">
        <f t="shared" si="130"/>
        <v>19852.140000000003</v>
      </c>
      <c r="E459" s="164"/>
      <c r="F459" s="164"/>
      <c r="G459" s="165">
        <v>7584.15</v>
      </c>
      <c r="H459" s="164"/>
      <c r="I459" s="164"/>
      <c r="J459" s="164">
        <v>4621</v>
      </c>
      <c r="K459" s="164"/>
      <c r="L459" s="164"/>
      <c r="M459" s="164"/>
      <c r="N459" s="164"/>
      <c r="O459" s="164"/>
      <c r="P459" s="164">
        <v>7484.43</v>
      </c>
      <c r="Q459" s="164"/>
      <c r="R459" s="164"/>
      <c r="S459" s="164">
        <v>162.56</v>
      </c>
      <c r="T459" s="164"/>
      <c r="U459" s="164"/>
      <c r="V459" s="164"/>
      <c r="W459" s="164"/>
      <c r="X459" s="164"/>
      <c r="Y459" s="164"/>
      <c r="Z459" s="41">
        <v>0</v>
      </c>
    </row>
    <row r="460" spans="1:27" ht="15" customHeight="1" x14ac:dyDescent="0.25">
      <c r="A460" s="163" t="s">
        <v>40</v>
      </c>
      <c r="B460" s="164">
        <f t="shared" si="128"/>
        <v>19.66</v>
      </c>
      <c r="C460" s="164">
        <f t="shared" si="129"/>
        <v>17311.560000000001</v>
      </c>
      <c r="D460" s="164">
        <f t="shared" si="130"/>
        <v>342774.04</v>
      </c>
      <c r="E460" s="164">
        <v>6.26</v>
      </c>
      <c r="F460" s="164">
        <v>5532.3</v>
      </c>
      <c r="G460" s="165">
        <v>119917.01</v>
      </c>
      <c r="H460" s="164">
        <v>1.36</v>
      </c>
      <c r="I460" s="164">
        <v>1206.4000000000001</v>
      </c>
      <c r="J460" s="164">
        <v>22511.95</v>
      </c>
      <c r="K460" s="164"/>
      <c r="L460" s="164"/>
      <c r="M460" s="164"/>
      <c r="N460" s="164">
        <v>11.92</v>
      </c>
      <c r="O460" s="164">
        <v>10468.86</v>
      </c>
      <c r="P460" s="164">
        <v>199563.73</v>
      </c>
      <c r="Q460" s="164">
        <v>0.12</v>
      </c>
      <c r="R460" s="164">
        <v>104</v>
      </c>
      <c r="S460" s="164">
        <v>781.35</v>
      </c>
      <c r="T460" s="164"/>
      <c r="U460" s="164"/>
      <c r="V460" s="164"/>
      <c r="W460" s="164"/>
      <c r="X460" s="164"/>
      <c r="Y460" s="164"/>
      <c r="Z460" s="41">
        <v>0</v>
      </c>
    </row>
    <row r="461" spans="1:27" ht="15" customHeight="1" x14ac:dyDescent="0.25">
      <c r="A461" s="181" t="s">
        <v>41</v>
      </c>
      <c r="B461" s="182">
        <f t="shared" si="128"/>
        <v>1.43</v>
      </c>
      <c r="C461" s="182">
        <f t="shared" si="129"/>
        <v>1264.8</v>
      </c>
      <c r="D461" s="182">
        <f t="shared" si="130"/>
        <v>18849.23</v>
      </c>
      <c r="E461" s="182">
        <v>0.11</v>
      </c>
      <c r="F461" s="182">
        <v>103.2</v>
      </c>
      <c r="G461" s="182">
        <v>1938.78</v>
      </c>
      <c r="H461" s="182">
        <v>0.05</v>
      </c>
      <c r="I461" s="182">
        <v>43.2</v>
      </c>
      <c r="J461" s="182">
        <v>605.91999999999996</v>
      </c>
      <c r="K461" s="182"/>
      <c r="L461" s="182"/>
      <c r="M461" s="182"/>
      <c r="N461" s="182">
        <v>1.1599999999999999</v>
      </c>
      <c r="O461" s="182">
        <v>1022.4</v>
      </c>
      <c r="P461" s="182">
        <v>15724.59</v>
      </c>
      <c r="Q461" s="182">
        <v>0.11</v>
      </c>
      <c r="R461" s="182">
        <v>96</v>
      </c>
      <c r="S461" s="182">
        <v>579.94000000000005</v>
      </c>
      <c r="T461" s="182"/>
      <c r="U461" s="182"/>
      <c r="V461" s="182"/>
      <c r="W461" s="182"/>
      <c r="X461" s="182"/>
      <c r="Y461" s="182"/>
      <c r="Z461" s="41">
        <v>1</v>
      </c>
    </row>
    <row r="462" spans="1:27" ht="15" customHeight="1" x14ac:dyDescent="0.25">
      <c r="A462" s="181" t="s">
        <v>42</v>
      </c>
      <c r="B462" s="182">
        <f t="shared" si="128"/>
        <v>13.389999999999999</v>
      </c>
      <c r="C462" s="182">
        <f t="shared" si="129"/>
        <v>11617.57</v>
      </c>
      <c r="D462" s="182">
        <f t="shared" si="130"/>
        <v>342966.38</v>
      </c>
      <c r="E462" s="182">
        <v>2.2799999999999998</v>
      </c>
      <c r="F462" s="182">
        <v>1992.04</v>
      </c>
      <c r="G462" s="182">
        <v>74287.7</v>
      </c>
      <c r="H462" s="182"/>
      <c r="I462" s="182"/>
      <c r="J462" s="182"/>
      <c r="K462" s="182"/>
      <c r="L462" s="182"/>
      <c r="M462" s="182"/>
      <c r="N462" s="182">
        <v>11.11</v>
      </c>
      <c r="O462" s="182">
        <v>9625.5300000000007</v>
      </c>
      <c r="P462" s="182">
        <v>268678.68</v>
      </c>
      <c r="Q462" s="182"/>
      <c r="R462" s="182"/>
      <c r="S462" s="182"/>
      <c r="T462" s="182"/>
      <c r="U462" s="182"/>
      <c r="V462" s="182"/>
      <c r="W462" s="182"/>
      <c r="X462" s="182"/>
      <c r="Y462" s="182"/>
      <c r="Z462" s="41">
        <v>1</v>
      </c>
    </row>
    <row r="463" spans="1:27" ht="15" customHeight="1" x14ac:dyDescent="0.25">
      <c r="A463" s="163" t="s">
        <v>43</v>
      </c>
      <c r="B463" s="164">
        <f t="shared" si="128"/>
        <v>12.27</v>
      </c>
      <c r="C463" s="164">
        <f t="shared" si="129"/>
        <v>10631.77</v>
      </c>
      <c r="D463" s="164">
        <f t="shared" si="130"/>
        <v>317037.18</v>
      </c>
      <c r="E463" s="164">
        <v>1.62</v>
      </c>
      <c r="F463" s="164">
        <v>1411.38</v>
      </c>
      <c r="G463" s="165">
        <v>57862.53</v>
      </c>
      <c r="H463" s="164"/>
      <c r="I463" s="164"/>
      <c r="J463" s="164"/>
      <c r="K463" s="164"/>
      <c r="L463" s="164"/>
      <c r="M463" s="164"/>
      <c r="N463" s="164">
        <v>10.65</v>
      </c>
      <c r="O463" s="164">
        <v>9220.39</v>
      </c>
      <c r="P463" s="164">
        <v>259174.65</v>
      </c>
      <c r="Q463" s="164"/>
      <c r="R463" s="164"/>
      <c r="S463" s="164"/>
      <c r="T463" s="164"/>
      <c r="U463" s="164"/>
      <c r="V463" s="164"/>
      <c r="W463" s="164"/>
      <c r="X463" s="164"/>
      <c r="Y463" s="164"/>
      <c r="Z463" s="41">
        <v>0</v>
      </c>
    </row>
    <row r="464" spans="1:27" ht="15" customHeight="1" x14ac:dyDescent="0.25">
      <c r="A464" s="163" t="s">
        <v>44</v>
      </c>
      <c r="B464" s="164">
        <f t="shared" si="128"/>
        <v>0.62</v>
      </c>
      <c r="C464" s="164">
        <f t="shared" si="129"/>
        <v>535.17000000000007</v>
      </c>
      <c r="D464" s="164">
        <f t="shared" si="130"/>
        <v>13877.630000000001</v>
      </c>
      <c r="E464" s="164">
        <v>0.54</v>
      </c>
      <c r="F464" s="164">
        <v>471.17</v>
      </c>
      <c r="G464" s="165">
        <v>12326.26</v>
      </c>
      <c r="H464" s="164"/>
      <c r="I464" s="164"/>
      <c r="J464" s="164"/>
      <c r="K464" s="164"/>
      <c r="L464" s="164"/>
      <c r="M464" s="164"/>
      <c r="N464" s="164">
        <v>0.08</v>
      </c>
      <c r="O464" s="164">
        <v>64</v>
      </c>
      <c r="P464" s="164">
        <v>1551.37</v>
      </c>
      <c r="Q464" s="164"/>
      <c r="R464" s="164"/>
      <c r="S464" s="164"/>
      <c r="T464" s="164"/>
      <c r="U464" s="164"/>
      <c r="V464" s="164"/>
      <c r="W464" s="164"/>
      <c r="X464" s="164"/>
      <c r="Y464" s="164"/>
      <c r="Z464" s="41">
        <v>0</v>
      </c>
    </row>
    <row r="465" spans="1:27" ht="15" customHeight="1" x14ac:dyDescent="0.25">
      <c r="A465" s="163" t="s">
        <v>45</v>
      </c>
      <c r="B465" s="164">
        <f t="shared" si="128"/>
        <v>0.51</v>
      </c>
      <c r="C465" s="164">
        <f t="shared" si="129"/>
        <v>450.63</v>
      </c>
      <c r="D465" s="164">
        <f t="shared" si="130"/>
        <v>12051.57</v>
      </c>
      <c r="E465" s="164">
        <v>0.12</v>
      </c>
      <c r="F465" s="164">
        <v>109.49</v>
      </c>
      <c r="G465" s="165">
        <v>4098.91</v>
      </c>
      <c r="H465" s="164"/>
      <c r="I465" s="164"/>
      <c r="J465" s="164"/>
      <c r="K465" s="164"/>
      <c r="L465" s="164"/>
      <c r="M465" s="164"/>
      <c r="N465" s="164">
        <v>0.39</v>
      </c>
      <c r="O465" s="164">
        <v>341.14</v>
      </c>
      <c r="P465" s="164">
        <v>7952.66</v>
      </c>
      <c r="Q465" s="164"/>
      <c r="R465" s="164"/>
      <c r="S465" s="164"/>
      <c r="T465" s="164"/>
      <c r="U465" s="164"/>
      <c r="V465" s="164"/>
      <c r="W465" s="164"/>
      <c r="X465" s="164"/>
      <c r="Y465" s="164"/>
      <c r="Z465" s="41">
        <v>0</v>
      </c>
    </row>
    <row r="466" spans="1:27" ht="15" customHeight="1" x14ac:dyDescent="0.25">
      <c r="A466" s="163" t="s">
        <v>46</v>
      </c>
      <c r="B466" s="164">
        <f t="shared" si="128"/>
        <v>0</v>
      </c>
      <c r="C466" s="164">
        <f t="shared" si="129"/>
        <v>0</v>
      </c>
      <c r="D466" s="164">
        <f t="shared" si="130"/>
        <v>0</v>
      </c>
      <c r="E466" s="164"/>
      <c r="F466" s="164"/>
      <c r="G466" s="165"/>
      <c r="H466" s="164"/>
      <c r="I466" s="164"/>
      <c r="J466" s="164"/>
      <c r="K466" s="164"/>
      <c r="L466" s="164"/>
      <c r="M466" s="164"/>
      <c r="N466" s="164">
        <v>0</v>
      </c>
      <c r="O466" s="164">
        <v>0</v>
      </c>
      <c r="P466" s="164">
        <v>0</v>
      </c>
      <c r="Q466" s="164"/>
      <c r="R466" s="164"/>
      <c r="S466" s="164"/>
      <c r="T466" s="164"/>
      <c r="U466" s="164"/>
      <c r="V466" s="164"/>
      <c r="W466" s="164"/>
      <c r="X466" s="164"/>
      <c r="Y466" s="164"/>
      <c r="Z466" s="41">
        <v>0</v>
      </c>
    </row>
    <row r="467" spans="1:27" ht="15" customHeight="1" x14ac:dyDescent="0.25">
      <c r="A467" s="181" t="s">
        <v>47</v>
      </c>
      <c r="B467" s="182">
        <f t="shared" si="128"/>
        <v>0</v>
      </c>
      <c r="C467" s="182">
        <f t="shared" si="129"/>
        <v>0</v>
      </c>
      <c r="D467" s="182">
        <f t="shared" si="130"/>
        <v>0</v>
      </c>
      <c r="E467" s="182"/>
      <c r="F467" s="182"/>
      <c r="G467" s="182"/>
      <c r="H467" s="182"/>
      <c r="I467" s="182"/>
      <c r="J467" s="182"/>
      <c r="K467" s="182"/>
      <c r="L467" s="182"/>
      <c r="M467" s="182"/>
      <c r="N467" s="182"/>
      <c r="O467" s="182"/>
      <c r="P467" s="182"/>
      <c r="Q467" s="182"/>
      <c r="R467" s="182"/>
      <c r="S467" s="182"/>
      <c r="T467" s="182"/>
      <c r="U467" s="182"/>
      <c r="V467" s="182"/>
      <c r="W467" s="182"/>
      <c r="X467" s="182"/>
      <c r="Y467" s="182"/>
      <c r="Z467" s="41">
        <v>1</v>
      </c>
    </row>
    <row r="468" spans="1:27" ht="15" customHeight="1" x14ac:dyDescent="0.25">
      <c r="A468" s="181" t="s">
        <v>48</v>
      </c>
      <c r="B468" s="182">
        <f t="shared" si="128"/>
        <v>0</v>
      </c>
      <c r="C468" s="182">
        <f t="shared" si="129"/>
        <v>0</v>
      </c>
      <c r="D468" s="182">
        <f t="shared" si="130"/>
        <v>0</v>
      </c>
      <c r="E468" s="182"/>
      <c r="F468" s="182"/>
      <c r="G468" s="182"/>
      <c r="H468" s="182"/>
      <c r="I468" s="182"/>
      <c r="J468" s="182"/>
      <c r="K468" s="182"/>
      <c r="L468" s="182"/>
      <c r="M468" s="182"/>
      <c r="N468" s="182">
        <v>0</v>
      </c>
      <c r="O468" s="182">
        <v>0</v>
      </c>
      <c r="P468" s="182">
        <v>0</v>
      </c>
      <c r="Q468" s="182"/>
      <c r="R468" s="182"/>
      <c r="S468" s="182"/>
      <c r="T468" s="182"/>
      <c r="U468" s="182"/>
      <c r="V468" s="182"/>
      <c r="W468" s="182"/>
      <c r="X468" s="182"/>
      <c r="Y468" s="182"/>
      <c r="Z468" s="41">
        <v>1</v>
      </c>
    </row>
    <row r="469" spans="1:27" s="44" customFormat="1" x14ac:dyDescent="0.25">
      <c r="A469" s="161" t="s">
        <v>18</v>
      </c>
      <c r="B469" s="162">
        <f t="shared" ref="B469:Y469" si="131">SUMIF($Z457:$Z468,"=1",B457:B468)</f>
        <v>74.98</v>
      </c>
      <c r="C469" s="162">
        <f t="shared" si="131"/>
        <v>65804.69</v>
      </c>
      <c r="D469" s="162">
        <f t="shared" si="131"/>
        <v>1412847.56</v>
      </c>
      <c r="E469" s="162">
        <f t="shared" si="131"/>
        <v>12.36</v>
      </c>
      <c r="F469" s="162">
        <f t="shared" si="131"/>
        <v>10887.16</v>
      </c>
      <c r="G469" s="162">
        <f t="shared" si="131"/>
        <v>307039.63</v>
      </c>
      <c r="H469" s="162">
        <f t="shared" si="131"/>
        <v>4.66</v>
      </c>
      <c r="I469" s="162">
        <f t="shared" si="131"/>
        <v>4111.2</v>
      </c>
      <c r="J469" s="162">
        <f t="shared" si="131"/>
        <v>79875.86</v>
      </c>
      <c r="K469" s="162">
        <f t="shared" si="131"/>
        <v>0</v>
      </c>
      <c r="L469" s="162">
        <f t="shared" si="131"/>
        <v>0</v>
      </c>
      <c r="M469" s="162">
        <f t="shared" si="131"/>
        <v>0</v>
      </c>
      <c r="N469" s="162">
        <f t="shared" si="131"/>
        <v>56.949999999999996</v>
      </c>
      <c r="O469" s="162">
        <f t="shared" si="131"/>
        <v>49926.33</v>
      </c>
      <c r="P469" s="162">
        <f t="shared" si="131"/>
        <v>1019173.04</v>
      </c>
      <c r="Q469" s="162">
        <f t="shared" si="131"/>
        <v>1.01</v>
      </c>
      <c r="R469" s="162">
        <f t="shared" si="131"/>
        <v>880</v>
      </c>
      <c r="S469" s="162">
        <f t="shared" si="131"/>
        <v>6759.0300000000007</v>
      </c>
      <c r="T469" s="162">
        <f t="shared" si="131"/>
        <v>0</v>
      </c>
      <c r="U469" s="162">
        <f t="shared" si="131"/>
        <v>0</v>
      </c>
      <c r="V469" s="162">
        <f t="shared" si="131"/>
        <v>0</v>
      </c>
      <c r="W469" s="162">
        <f t="shared" si="131"/>
        <v>0</v>
      </c>
      <c r="X469" s="162">
        <f t="shared" si="131"/>
        <v>0</v>
      </c>
      <c r="Y469" s="162">
        <f t="shared" si="131"/>
        <v>0</v>
      </c>
    </row>
    <row r="470" spans="1:27" x14ac:dyDescent="0.25">
      <c r="A470" s="229" t="s">
        <v>81</v>
      </c>
      <c r="B470" s="230"/>
      <c r="C470" s="230"/>
      <c r="D470" s="230"/>
      <c r="E470" s="230"/>
      <c r="F470" s="230"/>
      <c r="G470" s="230"/>
      <c r="H470" s="230"/>
      <c r="I470" s="230"/>
      <c r="J470" s="230"/>
      <c r="K470" s="230"/>
      <c r="L470" s="230"/>
      <c r="M470" s="230"/>
      <c r="N470" s="230"/>
      <c r="O470" s="230"/>
      <c r="P470" s="230"/>
      <c r="Q470" s="230"/>
      <c r="R470" s="230"/>
      <c r="S470" s="230"/>
      <c r="T470" s="230"/>
      <c r="U470" s="230"/>
      <c r="V470" s="230"/>
      <c r="W470" s="230"/>
      <c r="X470" s="230"/>
      <c r="Y470" s="231"/>
      <c r="AA470" s="160"/>
    </row>
    <row r="471" spans="1:27" ht="15" customHeight="1" x14ac:dyDescent="0.25">
      <c r="A471" s="181" t="s">
        <v>37</v>
      </c>
      <c r="B471" s="182">
        <f t="shared" ref="B471:B482" si="132">E471+H471+K471+N471+Q471+T471+W471</f>
        <v>24.229999999999997</v>
      </c>
      <c r="C471" s="182">
        <f t="shared" ref="C471:C482" si="133">F471+I471+L471+O471+R471+U471+X471</f>
        <v>21291</v>
      </c>
      <c r="D471" s="182">
        <f t="shared" ref="D471:D482" si="134">G471+J471+M471+P471+S471+V471+Y471</f>
        <v>373526.5</v>
      </c>
      <c r="E471" s="182">
        <v>5.32</v>
      </c>
      <c r="F471" s="182">
        <v>4675</v>
      </c>
      <c r="G471" s="182">
        <v>119526.51</v>
      </c>
      <c r="H471" s="182">
        <v>9.3699999999999992</v>
      </c>
      <c r="I471" s="182">
        <v>8228</v>
      </c>
      <c r="J471" s="182">
        <v>134075.62</v>
      </c>
      <c r="K471" s="182">
        <v>0.49</v>
      </c>
      <c r="L471" s="182">
        <v>436</v>
      </c>
      <c r="M471" s="182">
        <v>4577.6499999999996</v>
      </c>
      <c r="N471" s="182">
        <v>7.77</v>
      </c>
      <c r="O471" s="182">
        <v>6824</v>
      </c>
      <c r="P471" s="182">
        <v>106637.09</v>
      </c>
      <c r="Q471" s="182">
        <v>0.88</v>
      </c>
      <c r="R471" s="182">
        <v>768</v>
      </c>
      <c r="S471" s="182">
        <v>6154.64</v>
      </c>
      <c r="T471" s="182"/>
      <c r="U471" s="182"/>
      <c r="V471" s="182"/>
      <c r="W471" s="182">
        <v>0.4</v>
      </c>
      <c r="X471" s="182">
        <v>360</v>
      </c>
      <c r="Y471" s="182">
        <v>2554.9899999999998</v>
      </c>
      <c r="Z471" s="41">
        <v>1</v>
      </c>
    </row>
    <row r="472" spans="1:27" ht="15" customHeight="1" x14ac:dyDescent="0.25">
      <c r="A472" s="163" t="s">
        <v>38</v>
      </c>
      <c r="B472" s="164">
        <f t="shared" si="132"/>
        <v>19.400000000000002</v>
      </c>
      <c r="C472" s="164">
        <f t="shared" si="133"/>
        <v>17084.55</v>
      </c>
      <c r="D472" s="164">
        <f t="shared" si="134"/>
        <v>294476.02</v>
      </c>
      <c r="E472" s="164">
        <v>3.65</v>
      </c>
      <c r="F472" s="164">
        <v>3213.88</v>
      </c>
      <c r="G472" s="165">
        <v>84630.7</v>
      </c>
      <c r="H472" s="164">
        <v>7.72</v>
      </c>
      <c r="I472" s="164">
        <v>6798.62</v>
      </c>
      <c r="J472" s="164">
        <v>110018.32</v>
      </c>
      <c r="K472" s="164">
        <v>0.41</v>
      </c>
      <c r="L472" s="164">
        <v>360</v>
      </c>
      <c r="M472" s="164">
        <v>3793.09</v>
      </c>
      <c r="N472" s="164">
        <v>6.47</v>
      </c>
      <c r="O472" s="164">
        <v>5688.05</v>
      </c>
      <c r="P472" s="164">
        <v>88070.82</v>
      </c>
      <c r="Q472" s="164">
        <v>0.78</v>
      </c>
      <c r="R472" s="164">
        <v>688</v>
      </c>
      <c r="S472" s="164">
        <v>5523.36</v>
      </c>
      <c r="T472" s="164"/>
      <c r="U472" s="164"/>
      <c r="V472" s="164"/>
      <c r="W472" s="164">
        <v>0.37</v>
      </c>
      <c r="X472" s="164">
        <v>336</v>
      </c>
      <c r="Y472" s="164">
        <v>2439.73</v>
      </c>
      <c r="Z472" s="41">
        <v>0</v>
      </c>
    </row>
    <row r="473" spans="1:27" ht="15" customHeight="1" x14ac:dyDescent="0.25">
      <c r="A473" s="163" t="s">
        <v>39</v>
      </c>
      <c r="B473" s="164">
        <f t="shared" si="132"/>
        <v>0</v>
      </c>
      <c r="C473" s="164">
        <f t="shared" si="133"/>
        <v>0</v>
      </c>
      <c r="D473" s="164">
        <f t="shared" si="134"/>
        <v>0</v>
      </c>
      <c r="E473" s="164"/>
      <c r="F473" s="164"/>
      <c r="G473" s="165"/>
      <c r="H473" s="164"/>
      <c r="I473" s="164"/>
      <c r="J473" s="164"/>
      <c r="K473" s="164"/>
      <c r="L473" s="164"/>
      <c r="M473" s="164"/>
      <c r="N473" s="164"/>
      <c r="O473" s="164"/>
      <c r="P473" s="164"/>
      <c r="Q473" s="164"/>
      <c r="R473" s="164"/>
      <c r="S473" s="164"/>
      <c r="T473" s="164"/>
      <c r="U473" s="164"/>
      <c r="V473" s="164"/>
      <c r="W473" s="164"/>
      <c r="X473" s="164"/>
      <c r="Y473" s="164"/>
      <c r="Z473" s="41">
        <v>0</v>
      </c>
    </row>
    <row r="474" spans="1:27" ht="15" customHeight="1" x14ac:dyDescent="0.25">
      <c r="A474" s="163" t="s">
        <v>40</v>
      </c>
      <c r="B474" s="164">
        <f t="shared" si="132"/>
        <v>4.82</v>
      </c>
      <c r="C474" s="164">
        <f t="shared" si="133"/>
        <v>4206.45</v>
      </c>
      <c r="D474" s="164">
        <f t="shared" si="134"/>
        <v>79050.48</v>
      </c>
      <c r="E474" s="164">
        <v>1.67</v>
      </c>
      <c r="F474" s="164">
        <v>1461.12</v>
      </c>
      <c r="G474" s="165">
        <v>34895.81</v>
      </c>
      <c r="H474" s="164">
        <v>1.65</v>
      </c>
      <c r="I474" s="164">
        <v>1429.38</v>
      </c>
      <c r="J474" s="164">
        <v>24057.3</v>
      </c>
      <c r="K474" s="164">
        <v>0.08</v>
      </c>
      <c r="L474" s="164">
        <v>76</v>
      </c>
      <c r="M474" s="164">
        <v>784.56</v>
      </c>
      <c r="N474" s="164">
        <v>1.3</v>
      </c>
      <c r="O474" s="164">
        <v>1135.95</v>
      </c>
      <c r="P474" s="164">
        <v>18566.27</v>
      </c>
      <c r="Q474" s="164">
        <v>0.09</v>
      </c>
      <c r="R474" s="164">
        <v>80</v>
      </c>
      <c r="S474" s="164">
        <v>631.28</v>
      </c>
      <c r="T474" s="164"/>
      <c r="U474" s="164"/>
      <c r="V474" s="164"/>
      <c r="W474" s="164">
        <v>0.03</v>
      </c>
      <c r="X474" s="164">
        <v>24</v>
      </c>
      <c r="Y474" s="164">
        <v>115.26</v>
      </c>
      <c r="Z474" s="41">
        <v>0</v>
      </c>
    </row>
    <row r="475" spans="1:27" ht="15" customHeight="1" x14ac:dyDescent="0.25">
      <c r="A475" s="181" t="s">
        <v>41</v>
      </c>
      <c r="B475" s="182">
        <f t="shared" si="132"/>
        <v>0.78</v>
      </c>
      <c r="C475" s="182">
        <f t="shared" si="133"/>
        <v>681</v>
      </c>
      <c r="D475" s="182">
        <f t="shared" si="134"/>
        <v>8622.5399999999991</v>
      </c>
      <c r="E475" s="182">
        <v>0.33</v>
      </c>
      <c r="F475" s="182">
        <v>285</v>
      </c>
      <c r="G475" s="182">
        <v>4182.2</v>
      </c>
      <c r="H475" s="182">
        <v>0.22</v>
      </c>
      <c r="I475" s="182">
        <v>188</v>
      </c>
      <c r="J475" s="182">
        <v>2325.25</v>
      </c>
      <c r="K475" s="182"/>
      <c r="L475" s="182"/>
      <c r="M475" s="182"/>
      <c r="N475" s="182">
        <v>0.1</v>
      </c>
      <c r="O475" s="182">
        <v>96</v>
      </c>
      <c r="P475" s="182">
        <v>1408.27</v>
      </c>
      <c r="Q475" s="182">
        <v>0.13</v>
      </c>
      <c r="R475" s="182">
        <v>112</v>
      </c>
      <c r="S475" s="182">
        <v>706.82</v>
      </c>
      <c r="T475" s="182"/>
      <c r="U475" s="182"/>
      <c r="V475" s="182"/>
      <c r="W475" s="182"/>
      <c r="X475" s="182"/>
      <c r="Y475" s="182"/>
      <c r="Z475" s="41">
        <v>1</v>
      </c>
    </row>
    <row r="476" spans="1:27" ht="15" customHeight="1" x14ac:dyDescent="0.25">
      <c r="A476" s="181" t="s">
        <v>42</v>
      </c>
      <c r="B476" s="182">
        <f t="shared" si="132"/>
        <v>4.34</v>
      </c>
      <c r="C476" s="182">
        <f t="shared" si="133"/>
        <v>3758.33</v>
      </c>
      <c r="D476" s="182">
        <f t="shared" si="134"/>
        <v>124295.28</v>
      </c>
      <c r="E476" s="182">
        <v>1.94</v>
      </c>
      <c r="F476" s="182">
        <v>1692.51</v>
      </c>
      <c r="G476" s="182">
        <v>71835.47</v>
      </c>
      <c r="H476" s="182">
        <v>1.1499999999999999</v>
      </c>
      <c r="I476" s="182">
        <v>990.74</v>
      </c>
      <c r="J476" s="182">
        <v>25932.01</v>
      </c>
      <c r="K476" s="182"/>
      <c r="L476" s="182"/>
      <c r="M476" s="182"/>
      <c r="N476" s="182">
        <v>1.25</v>
      </c>
      <c r="O476" s="182">
        <v>1074</v>
      </c>
      <c r="P476" s="182">
        <v>26516.84</v>
      </c>
      <c r="Q476" s="182">
        <v>0</v>
      </c>
      <c r="R476" s="182">
        <v>1.08</v>
      </c>
      <c r="S476" s="182">
        <v>10.96</v>
      </c>
      <c r="T476" s="182"/>
      <c r="U476" s="182"/>
      <c r="V476" s="182"/>
      <c r="W476" s="182"/>
      <c r="X476" s="182"/>
      <c r="Y476" s="182"/>
      <c r="Z476" s="41">
        <v>1</v>
      </c>
    </row>
    <row r="477" spans="1:27" ht="15" customHeight="1" x14ac:dyDescent="0.25">
      <c r="A477" s="163" t="s">
        <v>43</v>
      </c>
      <c r="B477" s="164">
        <f t="shared" si="132"/>
        <v>4.05</v>
      </c>
      <c r="C477" s="164">
        <f t="shared" si="133"/>
        <v>3508.51</v>
      </c>
      <c r="D477" s="164">
        <f t="shared" si="134"/>
        <v>118466.07</v>
      </c>
      <c r="E477" s="164">
        <v>1.89</v>
      </c>
      <c r="F477" s="164">
        <v>1651.51</v>
      </c>
      <c r="G477" s="165">
        <v>70133.289999999994</v>
      </c>
      <c r="H477" s="164">
        <v>1.02</v>
      </c>
      <c r="I477" s="164">
        <v>881</v>
      </c>
      <c r="J477" s="164">
        <v>23696.49</v>
      </c>
      <c r="K477" s="164"/>
      <c r="L477" s="164"/>
      <c r="M477" s="164"/>
      <c r="N477" s="164">
        <v>1.1399999999999999</v>
      </c>
      <c r="O477" s="164">
        <v>976</v>
      </c>
      <c r="P477" s="164">
        <v>24636.29</v>
      </c>
      <c r="Q477" s="164"/>
      <c r="R477" s="164"/>
      <c r="S477" s="164"/>
      <c r="T477" s="164"/>
      <c r="U477" s="164"/>
      <c r="V477" s="164"/>
      <c r="W477" s="164"/>
      <c r="X477" s="164"/>
      <c r="Y477" s="164"/>
      <c r="Z477" s="41">
        <v>0</v>
      </c>
    </row>
    <row r="478" spans="1:27" ht="15" customHeight="1" x14ac:dyDescent="0.25">
      <c r="A478" s="163" t="s">
        <v>44</v>
      </c>
      <c r="B478" s="164">
        <f t="shared" si="132"/>
        <v>0.19</v>
      </c>
      <c r="C478" s="164">
        <f t="shared" si="133"/>
        <v>160</v>
      </c>
      <c r="D478" s="164">
        <f t="shared" si="134"/>
        <v>3982.8100000000004</v>
      </c>
      <c r="E478" s="164">
        <v>0.05</v>
      </c>
      <c r="F478" s="164">
        <v>41</v>
      </c>
      <c r="G478" s="165">
        <v>1702.18</v>
      </c>
      <c r="H478" s="164">
        <v>7.0000000000000007E-2</v>
      </c>
      <c r="I478" s="164">
        <v>60</v>
      </c>
      <c r="J478" s="164">
        <v>1209.1199999999999</v>
      </c>
      <c r="K478" s="164"/>
      <c r="L478" s="164"/>
      <c r="M478" s="164"/>
      <c r="N478" s="164">
        <v>7.0000000000000007E-2</v>
      </c>
      <c r="O478" s="164">
        <v>59</v>
      </c>
      <c r="P478" s="164">
        <v>1071.51</v>
      </c>
      <c r="Q478" s="164"/>
      <c r="R478" s="164"/>
      <c r="S478" s="164"/>
      <c r="T478" s="164"/>
      <c r="U478" s="164"/>
      <c r="V478" s="164"/>
      <c r="W478" s="164"/>
      <c r="X478" s="164"/>
      <c r="Y478" s="164"/>
      <c r="Z478" s="41">
        <v>0</v>
      </c>
    </row>
    <row r="479" spans="1:27" ht="15" customHeight="1" x14ac:dyDescent="0.25">
      <c r="A479" s="163" t="s">
        <v>45</v>
      </c>
      <c r="B479" s="164">
        <f t="shared" si="132"/>
        <v>0.1</v>
      </c>
      <c r="C479" s="164">
        <f t="shared" si="133"/>
        <v>89.820000000000007</v>
      </c>
      <c r="D479" s="164">
        <f t="shared" si="134"/>
        <v>1846.4</v>
      </c>
      <c r="E479" s="164"/>
      <c r="F479" s="164"/>
      <c r="G479" s="165"/>
      <c r="H479" s="164">
        <v>0.06</v>
      </c>
      <c r="I479" s="164">
        <v>49.74</v>
      </c>
      <c r="J479" s="164">
        <v>1026.4000000000001</v>
      </c>
      <c r="K479" s="164"/>
      <c r="L479" s="164"/>
      <c r="M479" s="164"/>
      <c r="N479" s="164">
        <v>0.04</v>
      </c>
      <c r="O479" s="164">
        <v>39</v>
      </c>
      <c r="P479" s="164">
        <v>809.04</v>
      </c>
      <c r="Q479" s="164">
        <v>0</v>
      </c>
      <c r="R479" s="164">
        <v>1.08</v>
      </c>
      <c r="S479" s="164">
        <v>10.96</v>
      </c>
      <c r="T479" s="164"/>
      <c r="U479" s="164"/>
      <c r="V479" s="164"/>
      <c r="W479" s="164"/>
      <c r="X479" s="164"/>
      <c r="Y479" s="164"/>
      <c r="Z479" s="41">
        <v>0</v>
      </c>
    </row>
    <row r="480" spans="1:27" ht="15" customHeight="1" x14ac:dyDescent="0.25">
      <c r="A480" s="163" t="s">
        <v>46</v>
      </c>
      <c r="B480" s="164">
        <f t="shared" si="132"/>
        <v>0</v>
      </c>
      <c r="C480" s="164">
        <f t="shared" si="133"/>
        <v>0</v>
      </c>
      <c r="D480" s="164">
        <f t="shared" si="134"/>
        <v>0</v>
      </c>
      <c r="E480" s="164"/>
      <c r="F480" s="164"/>
      <c r="G480" s="165"/>
      <c r="H480" s="164"/>
      <c r="I480" s="164"/>
      <c r="J480" s="164"/>
      <c r="K480" s="164"/>
      <c r="L480" s="164"/>
      <c r="M480" s="164"/>
      <c r="N480" s="164"/>
      <c r="O480" s="164"/>
      <c r="P480" s="164"/>
      <c r="Q480" s="164"/>
      <c r="R480" s="164"/>
      <c r="S480" s="164"/>
      <c r="T480" s="164"/>
      <c r="U480" s="164"/>
      <c r="V480" s="164"/>
      <c r="W480" s="164"/>
      <c r="X480" s="164"/>
      <c r="Y480" s="164"/>
      <c r="Z480" s="41">
        <v>0</v>
      </c>
    </row>
    <row r="481" spans="1:27" ht="15" customHeight="1" x14ac:dyDescent="0.25">
      <c r="A481" s="181" t="s">
        <v>47</v>
      </c>
      <c r="B481" s="182">
        <f t="shared" si="132"/>
        <v>0</v>
      </c>
      <c r="C481" s="182">
        <f t="shared" si="133"/>
        <v>0</v>
      </c>
      <c r="D481" s="182">
        <f t="shared" si="134"/>
        <v>0</v>
      </c>
      <c r="E481" s="182"/>
      <c r="F481" s="182"/>
      <c r="G481" s="182"/>
      <c r="H481" s="182"/>
      <c r="I481" s="182"/>
      <c r="J481" s="182"/>
      <c r="K481" s="182"/>
      <c r="L481" s="182"/>
      <c r="M481" s="182"/>
      <c r="N481" s="182"/>
      <c r="O481" s="182"/>
      <c r="P481" s="182"/>
      <c r="Q481" s="182"/>
      <c r="R481" s="182"/>
      <c r="S481" s="182"/>
      <c r="T481" s="182"/>
      <c r="U481" s="182"/>
      <c r="V481" s="182"/>
      <c r="W481" s="182"/>
      <c r="X481" s="182"/>
      <c r="Y481" s="182"/>
      <c r="Z481" s="41">
        <v>1</v>
      </c>
    </row>
    <row r="482" spans="1:27" ht="15" customHeight="1" x14ac:dyDescent="0.25">
      <c r="A482" s="181" t="s">
        <v>48</v>
      </c>
      <c r="B482" s="182">
        <f t="shared" si="132"/>
        <v>0</v>
      </c>
      <c r="C482" s="182">
        <f t="shared" si="133"/>
        <v>0</v>
      </c>
      <c r="D482" s="182">
        <f t="shared" si="134"/>
        <v>0</v>
      </c>
      <c r="E482" s="182"/>
      <c r="F482" s="182"/>
      <c r="G482" s="182"/>
      <c r="H482" s="182"/>
      <c r="I482" s="182"/>
      <c r="J482" s="182"/>
      <c r="K482" s="182"/>
      <c r="L482" s="182"/>
      <c r="M482" s="182"/>
      <c r="N482" s="182"/>
      <c r="O482" s="182"/>
      <c r="P482" s="182"/>
      <c r="Q482" s="182"/>
      <c r="R482" s="182"/>
      <c r="S482" s="182"/>
      <c r="T482" s="182"/>
      <c r="U482" s="182"/>
      <c r="V482" s="182"/>
      <c r="W482" s="182"/>
      <c r="X482" s="182"/>
      <c r="Y482" s="182"/>
      <c r="Z482" s="41">
        <v>1</v>
      </c>
    </row>
    <row r="483" spans="1:27" s="44" customFormat="1" x14ac:dyDescent="0.25">
      <c r="A483" s="161" t="s">
        <v>18</v>
      </c>
      <c r="B483" s="162">
        <f t="shared" ref="B483:Y483" si="135">SUMIF($Z471:$Z482,"=1",B471:B482)</f>
        <v>29.349999999999998</v>
      </c>
      <c r="C483" s="162">
        <f t="shared" si="135"/>
        <v>25730.33</v>
      </c>
      <c r="D483" s="162">
        <f t="shared" si="135"/>
        <v>506444.31999999995</v>
      </c>
      <c r="E483" s="162">
        <f t="shared" si="135"/>
        <v>7.59</v>
      </c>
      <c r="F483" s="162">
        <f t="shared" si="135"/>
        <v>6652.51</v>
      </c>
      <c r="G483" s="162">
        <f t="shared" si="135"/>
        <v>195544.18</v>
      </c>
      <c r="H483" s="162">
        <f t="shared" si="135"/>
        <v>10.74</v>
      </c>
      <c r="I483" s="162">
        <f t="shared" si="135"/>
        <v>9406.74</v>
      </c>
      <c r="J483" s="162">
        <f t="shared" si="135"/>
        <v>162332.88</v>
      </c>
      <c r="K483" s="162">
        <f t="shared" si="135"/>
        <v>0.49</v>
      </c>
      <c r="L483" s="162">
        <f t="shared" si="135"/>
        <v>436</v>
      </c>
      <c r="M483" s="162">
        <f t="shared" si="135"/>
        <v>4577.6499999999996</v>
      </c>
      <c r="N483" s="162">
        <f t="shared" si="135"/>
        <v>9.1199999999999992</v>
      </c>
      <c r="O483" s="162">
        <f t="shared" si="135"/>
        <v>7994</v>
      </c>
      <c r="P483" s="162">
        <f t="shared" si="135"/>
        <v>134562.20000000001</v>
      </c>
      <c r="Q483" s="162">
        <f t="shared" si="135"/>
        <v>1.01</v>
      </c>
      <c r="R483" s="162">
        <f t="shared" si="135"/>
        <v>881.08</v>
      </c>
      <c r="S483" s="162">
        <f t="shared" si="135"/>
        <v>6872.42</v>
      </c>
      <c r="T483" s="162">
        <f t="shared" si="135"/>
        <v>0</v>
      </c>
      <c r="U483" s="162">
        <f t="shared" si="135"/>
        <v>0</v>
      </c>
      <c r="V483" s="162">
        <f t="shared" si="135"/>
        <v>0</v>
      </c>
      <c r="W483" s="162">
        <f t="shared" si="135"/>
        <v>0.4</v>
      </c>
      <c r="X483" s="162">
        <f t="shared" si="135"/>
        <v>360</v>
      </c>
      <c r="Y483" s="162">
        <f t="shared" si="135"/>
        <v>2554.9899999999998</v>
      </c>
    </row>
    <row r="484" spans="1:27" x14ac:dyDescent="0.25">
      <c r="A484" s="229" t="s">
        <v>82</v>
      </c>
      <c r="B484" s="230"/>
      <c r="C484" s="230"/>
      <c r="D484" s="230"/>
      <c r="E484" s="230"/>
      <c r="F484" s="230"/>
      <c r="G484" s="230"/>
      <c r="H484" s="230"/>
      <c r="I484" s="230"/>
      <c r="J484" s="230"/>
      <c r="K484" s="230"/>
      <c r="L484" s="230"/>
      <c r="M484" s="230"/>
      <c r="N484" s="230"/>
      <c r="O484" s="230"/>
      <c r="P484" s="230"/>
      <c r="Q484" s="230"/>
      <c r="R484" s="230"/>
      <c r="S484" s="230"/>
      <c r="T484" s="230"/>
      <c r="U484" s="230"/>
      <c r="V484" s="230"/>
      <c r="W484" s="230"/>
      <c r="X484" s="230"/>
      <c r="Y484" s="231"/>
      <c r="AA484" s="160"/>
    </row>
    <row r="485" spans="1:27" ht="15" customHeight="1" x14ac:dyDescent="0.25">
      <c r="A485" s="181" t="s">
        <v>37</v>
      </c>
      <c r="B485" s="182">
        <f t="shared" ref="B485:B496" si="136">E485+H485+K485+N485+Q485+T485+W485</f>
        <v>25.270000000000003</v>
      </c>
      <c r="C485" s="182">
        <f t="shared" ref="C485:C496" si="137">F485+I485+L485+O485+R485+U485+X485</f>
        <v>22215.8</v>
      </c>
      <c r="D485" s="182">
        <f t="shared" ref="D485:D496" si="138">G485+J485+M485+P485+S485+V485+Y485</f>
        <v>425043.53</v>
      </c>
      <c r="E485" s="182">
        <v>7.09</v>
      </c>
      <c r="F485" s="182">
        <v>6244</v>
      </c>
      <c r="G485" s="182">
        <v>192116.19</v>
      </c>
      <c r="H485" s="182"/>
      <c r="I485" s="182"/>
      <c r="J485" s="182"/>
      <c r="K485" s="182"/>
      <c r="L485" s="182"/>
      <c r="M485" s="182"/>
      <c r="N485" s="182">
        <v>13.55</v>
      </c>
      <c r="O485" s="182">
        <v>11895</v>
      </c>
      <c r="P485" s="182">
        <v>193858.64</v>
      </c>
      <c r="Q485" s="182"/>
      <c r="R485" s="182"/>
      <c r="S485" s="182"/>
      <c r="T485" s="182">
        <v>0.6</v>
      </c>
      <c r="U485" s="182">
        <v>520</v>
      </c>
      <c r="V485" s="182">
        <v>4256.0200000000004</v>
      </c>
      <c r="W485" s="182">
        <v>4.03</v>
      </c>
      <c r="X485" s="182">
        <v>3556.8</v>
      </c>
      <c r="Y485" s="182">
        <v>34812.68</v>
      </c>
      <c r="Z485" s="41">
        <v>1</v>
      </c>
    </row>
    <row r="486" spans="1:27" ht="15" customHeight="1" x14ac:dyDescent="0.25">
      <c r="A486" s="163" t="s">
        <v>38</v>
      </c>
      <c r="B486" s="164">
        <f t="shared" si="136"/>
        <v>18.68</v>
      </c>
      <c r="C486" s="164">
        <f t="shared" si="137"/>
        <v>16422.43</v>
      </c>
      <c r="D486" s="164">
        <f t="shared" si="138"/>
        <v>289692.02999999997</v>
      </c>
      <c r="E486" s="164">
        <v>3.52</v>
      </c>
      <c r="F486" s="164">
        <v>3096.99</v>
      </c>
      <c r="G486" s="165">
        <v>102100.75</v>
      </c>
      <c r="H486" s="164"/>
      <c r="I486" s="164"/>
      <c r="J486" s="164"/>
      <c r="K486" s="164"/>
      <c r="L486" s="164"/>
      <c r="M486" s="164"/>
      <c r="N486" s="164">
        <v>11.18</v>
      </c>
      <c r="O486" s="164">
        <v>9819.58</v>
      </c>
      <c r="P486" s="164">
        <v>154186.29999999999</v>
      </c>
      <c r="Q486" s="164"/>
      <c r="R486" s="164"/>
      <c r="S486" s="164"/>
      <c r="T486" s="164">
        <v>0.5</v>
      </c>
      <c r="U486" s="164">
        <v>432</v>
      </c>
      <c r="V486" s="164">
        <v>3329.44</v>
      </c>
      <c r="W486" s="164">
        <v>3.48</v>
      </c>
      <c r="X486" s="164">
        <v>3073.86</v>
      </c>
      <c r="Y486" s="164">
        <v>30075.54</v>
      </c>
      <c r="Z486" s="41">
        <v>0</v>
      </c>
    </row>
    <row r="487" spans="1:27" ht="15" customHeight="1" x14ac:dyDescent="0.25">
      <c r="A487" s="163" t="s">
        <v>39</v>
      </c>
      <c r="B487" s="164">
        <f t="shared" si="136"/>
        <v>0</v>
      </c>
      <c r="C487" s="164">
        <f t="shared" si="137"/>
        <v>0</v>
      </c>
      <c r="D487" s="164">
        <f t="shared" si="138"/>
        <v>22068.989999999998</v>
      </c>
      <c r="E487" s="164"/>
      <c r="F487" s="164"/>
      <c r="G487" s="165">
        <v>14039.22</v>
      </c>
      <c r="H487" s="164"/>
      <c r="I487" s="164"/>
      <c r="J487" s="164"/>
      <c r="K487" s="164"/>
      <c r="L487" s="164"/>
      <c r="M487" s="164"/>
      <c r="N487" s="164"/>
      <c r="O487" s="164"/>
      <c r="P487" s="164">
        <v>7779.67</v>
      </c>
      <c r="Q487" s="164"/>
      <c r="R487" s="164"/>
      <c r="S487" s="164"/>
      <c r="T487" s="164"/>
      <c r="U487" s="164"/>
      <c r="V487" s="164">
        <v>250.1</v>
      </c>
      <c r="W487" s="164"/>
      <c r="X487" s="164"/>
      <c r="Y487" s="164"/>
      <c r="Z487" s="41">
        <v>0</v>
      </c>
    </row>
    <row r="488" spans="1:27" ht="15" customHeight="1" x14ac:dyDescent="0.25">
      <c r="A488" s="163" t="s">
        <v>40</v>
      </c>
      <c r="B488" s="164">
        <f t="shared" si="136"/>
        <v>6.5799999999999992</v>
      </c>
      <c r="C488" s="164">
        <f t="shared" si="137"/>
        <v>5793.37</v>
      </c>
      <c r="D488" s="164">
        <f t="shared" si="138"/>
        <v>113282.51</v>
      </c>
      <c r="E488" s="164">
        <v>3.56</v>
      </c>
      <c r="F488" s="164">
        <v>3147.01</v>
      </c>
      <c r="G488" s="165">
        <v>75976.22</v>
      </c>
      <c r="H488" s="164"/>
      <c r="I488" s="164"/>
      <c r="J488" s="164"/>
      <c r="K488" s="164"/>
      <c r="L488" s="164"/>
      <c r="M488" s="164"/>
      <c r="N488" s="164">
        <v>2.37</v>
      </c>
      <c r="O488" s="164">
        <v>2075.42</v>
      </c>
      <c r="P488" s="164">
        <v>31892.67</v>
      </c>
      <c r="Q488" s="164"/>
      <c r="R488" s="164"/>
      <c r="S488" s="164"/>
      <c r="T488" s="164">
        <v>0.1</v>
      </c>
      <c r="U488" s="164">
        <v>88</v>
      </c>
      <c r="V488" s="164">
        <v>676.48</v>
      </c>
      <c r="W488" s="164">
        <v>0.55000000000000004</v>
      </c>
      <c r="X488" s="164">
        <v>482.94</v>
      </c>
      <c r="Y488" s="164">
        <v>4737.1400000000003</v>
      </c>
      <c r="Z488" s="41">
        <v>0</v>
      </c>
    </row>
    <row r="489" spans="1:27" ht="15" customHeight="1" x14ac:dyDescent="0.25">
      <c r="A489" s="181" t="s">
        <v>41</v>
      </c>
      <c r="B489" s="182">
        <f t="shared" si="136"/>
        <v>1.97</v>
      </c>
      <c r="C489" s="182">
        <f t="shared" si="137"/>
        <v>1750.8</v>
      </c>
      <c r="D489" s="182">
        <f t="shared" si="138"/>
        <v>23109.22</v>
      </c>
      <c r="E489" s="182">
        <v>0.27</v>
      </c>
      <c r="F489" s="182">
        <v>237.6</v>
      </c>
      <c r="G489" s="182">
        <v>5877.02</v>
      </c>
      <c r="H489" s="182"/>
      <c r="I489" s="182"/>
      <c r="J489" s="182"/>
      <c r="K489" s="182"/>
      <c r="L489" s="182"/>
      <c r="M489" s="182"/>
      <c r="N489" s="182">
        <v>1.17</v>
      </c>
      <c r="O489" s="182">
        <v>1038</v>
      </c>
      <c r="P489" s="182">
        <v>12791.82</v>
      </c>
      <c r="Q489" s="182"/>
      <c r="R489" s="182"/>
      <c r="S489" s="182"/>
      <c r="T489" s="182"/>
      <c r="U489" s="182"/>
      <c r="V489" s="182"/>
      <c r="W489" s="182">
        <v>0.53</v>
      </c>
      <c r="X489" s="182">
        <v>475.2</v>
      </c>
      <c r="Y489" s="182">
        <v>4440.38</v>
      </c>
      <c r="Z489" s="41">
        <v>1</v>
      </c>
    </row>
    <row r="490" spans="1:27" ht="15" customHeight="1" x14ac:dyDescent="0.25">
      <c r="A490" s="181" t="s">
        <v>42</v>
      </c>
      <c r="B490" s="182">
        <f t="shared" si="136"/>
        <v>0.31000000000000005</v>
      </c>
      <c r="C490" s="182">
        <f t="shared" si="137"/>
        <v>278.08</v>
      </c>
      <c r="D490" s="182">
        <f t="shared" si="138"/>
        <v>8444.27</v>
      </c>
      <c r="E490" s="182">
        <v>0.13</v>
      </c>
      <c r="F490" s="182">
        <v>118.4</v>
      </c>
      <c r="G490" s="182">
        <v>5204.78</v>
      </c>
      <c r="H490" s="182"/>
      <c r="I490" s="182"/>
      <c r="J490" s="182"/>
      <c r="K490" s="182"/>
      <c r="L490" s="182"/>
      <c r="M490" s="182"/>
      <c r="N490" s="182">
        <v>0.17</v>
      </c>
      <c r="O490" s="182">
        <v>147.91999999999999</v>
      </c>
      <c r="P490" s="182">
        <v>3136.07</v>
      </c>
      <c r="Q490" s="182"/>
      <c r="R490" s="182"/>
      <c r="S490" s="182"/>
      <c r="T490" s="182"/>
      <c r="U490" s="182"/>
      <c r="V490" s="182"/>
      <c r="W490" s="182">
        <v>0.01</v>
      </c>
      <c r="X490" s="182">
        <v>11.76</v>
      </c>
      <c r="Y490" s="182">
        <v>103.42</v>
      </c>
      <c r="Z490" s="41">
        <v>1</v>
      </c>
    </row>
    <row r="491" spans="1:27" ht="15" customHeight="1" x14ac:dyDescent="0.25">
      <c r="A491" s="163" t="s">
        <v>43</v>
      </c>
      <c r="B491" s="164">
        <f t="shared" si="136"/>
        <v>0</v>
      </c>
      <c r="C491" s="164">
        <f t="shared" si="137"/>
        <v>0</v>
      </c>
      <c r="D491" s="164">
        <f t="shared" si="138"/>
        <v>0</v>
      </c>
      <c r="E491" s="164"/>
      <c r="F491" s="164"/>
      <c r="G491" s="165"/>
      <c r="H491" s="164"/>
      <c r="I491" s="164"/>
      <c r="J491" s="164"/>
      <c r="K491" s="164"/>
      <c r="L491" s="164"/>
      <c r="M491" s="164"/>
      <c r="N491" s="164"/>
      <c r="O491" s="164"/>
      <c r="P491" s="164"/>
      <c r="Q491" s="164"/>
      <c r="R491" s="164"/>
      <c r="S491" s="164"/>
      <c r="T491" s="164"/>
      <c r="U491" s="164"/>
      <c r="V491" s="164"/>
      <c r="W491" s="164"/>
      <c r="X491" s="164"/>
      <c r="Y491" s="164"/>
      <c r="Z491" s="41">
        <v>0</v>
      </c>
    </row>
    <row r="492" spans="1:27" ht="15" customHeight="1" x14ac:dyDescent="0.25">
      <c r="A492" s="163" t="s">
        <v>44</v>
      </c>
      <c r="B492" s="164">
        <f t="shared" si="136"/>
        <v>0.28000000000000003</v>
      </c>
      <c r="C492" s="164">
        <f t="shared" si="137"/>
        <v>248.1</v>
      </c>
      <c r="D492" s="164">
        <f t="shared" si="138"/>
        <v>8117.16</v>
      </c>
      <c r="E492" s="164">
        <v>0.13</v>
      </c>
      <c r="F492" s="164">
        <v>118.4</v>
      </c>
      <c r="G492" s="165">
        <v>5204.78</v>
      </c>
      <c r="H492" s="164"/>
      <c r="I492" s="164"/>
      <c r="J492" s="164"/>
      <c r="K492" s="164"/>
      <c r="L492" s="164"/>
      <c r="M492" s="164"/>
      <c r="N492" s="164">
        <v>0.15</v>
      </c>
      <c r="O492" s="164">
        <v>129.69999999999999</v>
      </c>
      <c r="P492" s="164">
        <v>2912.38</v>
      </c>
      <c r="Q492" s="164"/>
      <c r="R492" s="164"/>
      <c r="S492" s="164"/>
      <c r="T492" s="164"/>
      <c r="U492" s="164"/>
      <c r="V492" s="164"/>
      <c r="W492" s="164"/>
      <c r="X492" s="164"/>
      <c r="Y492" s="164"/>
      <c r="Z492" s="41">
        <v>0</v>
      </c>
    </row>
    <row r="493" spans="1:27" ht="15" customHeight="1" x14ac:dyDescent="0.25">
      <c r="A493" s="163" t="s">
        <v>45</v>
      </c>
      <c r="B493" s="164">
        <f t="shared" si="136"/>
        <v>0.03</v>
      </c>
      <c r="C493" s="164">
        <f t="shared" si="137"/>
        <v>29.979999999999997</v>
      </c>
      <c r="D493" s="164">
        <f t="shared" si="138"/>
        <v>327.11</v>
      </c>
      <c r="E493" s="164"/>
      <c r="F493" s="164"/>
      <c r="G493" s="165"/>
      <c r="H493" s="164"/>
      <c r="I493" s="164"/>
      <c r="J493" s="164"/>
      <c r="K493" s="164"/>
      <c r="L493" s="164"/>
      <c r="M493" s="164"/>
      <c r="N493" s="164">
        <v>0.02</v>
      </c>
      <c r="O493" s="164">
        <v>18.22</v>
      </c>
      <c r="P493" s="164">
        <v>223.69</v>
      </c>
      <c r="Q493" s="164"/>
      <c r="R493" s="164"/>
      <c r="S493" s="164"/>
      <c r="T493" s="164"/>
      <c r="U493" s="164"/>
      <c r="V493" s="164"/>
      <c r="W493" s="164">
        <v>0.01</v>
      </c>
      <c r="X493" s="164">
        <v>11.76</v>
      </c>
      <c r="Y493" s="164">
        <v>103.42</v>
      </c>
      <c r="Z493" s="41">
        <v>0</v>
      </c>
    </row>
    <row r="494" spans="1:27" ht="15" customHeight="1" x14ac:dyDescent="0.25">
      <c r="A494" s="163" t="s">
        <v>46</v>
      </c>
      <c r="B494" s="164">
        <f t="shared" si="136"/>
        <v>0</v>
      </c>
      <c r="C494" s="164">
        <f t="shared" si="137"/>
        <v>0</v>
      </c>
      <c r="D494" s="164">
        <f t="shared" si="138"/>
        <v>0</v>
      </c>
      <c r="E494" s="164"/>
      <c r="F494" s="164"/>
      <c r="G494" s="165"/>
      <c r="H494" s="164"/>
      <c r="I494" s="164"/>
      <c r="J494" s="164"/>
      <c r="K494" s="164"/>
      <c r="L494" s="164"/>
      <c r="M494" s="164"/>
      <c r="N494" s="164"/>
      <c r="O494" s="164"/>
      <c r="P494" s="164"/>
      <c r="Q494" s="164"/>
      <c r="R494" s="164"/>
      <c r="S494" s="164"/>
      <c r="T494" s="164"/>
      <c r="U494" s="164"/>
      <c r="V494" s="164"/>
      <c r="W494" s="164"/>
      <c r="X494" s="164"/>
      <c r="Y494" s="164"/>
      <c r="Z494" s="41">
        <v>0</v>
      </c>
    </row>
    <row r="495" spans="1:27" ht="15" customHeight="1" x14ac:dyDescent="0.25">
      <c r="A495" s="181" t="s">
        <v>47</v>
      </c>
      <c r="B495" s="182">
        <f t="shared" si="136"/>
        <v>1.73</v>
      </c>
      <c r="C495" s="182">
        <f t="shared" si="137"/>
        <v>1509.24</v>
      </c>
      <c r="D495" s="182">
        <f t="shared" si="138"/>
        <v>16710.45</v>
      </c>
      <c r="E495" s="182"/>
      <c r="F495" s="182"/>
      <c r="G495" s="182"/>
      <c r="H495" s="182"/>
      <c r="I495" s="182"/>
      <c r="J495" s="182"/>
      <c r="K495" s="182"/>
      <c r="L495" s="182"/>
      <c r="M495" s="182"/>
      <c r="N495" s="182"/>
      <c r="O495" s="182"/>
      <c r="P495" s="182"/>
      <c r="Q495" s="182"/>
      <c r="R495" s="182"/>
      <c r="S495" s="182"/>
      <c r="T495" s="182"/>
      <c r="U495" s="182"/>
      <c r="V495" s="182"/>
      <c r="W495" s="182">
        <v>1.73</v>
      </c>
      <c r="X495" s="182">
        <v>1509.24</v>
      </c>
      <c r="Y495" s="182">
        <v>16710.45</v>
      </c>
      <c r="Z495" s="41">
        <v>1</v>
      </c>
    </row>
    <row r="496" spans="1:27" ht="15" customHeight="1" x14ac:dyDescent="0.25">
      <c r="A496" s="181" t="s">
        <v>48</v>
      </c>
      <c r="B496" s="182">
        <f t="shared" si="136"/>
        <v>0</v>
      </c>
      <c r="C496" s="182">
        <f t="shared" si="137"/>
        <v>0</v>
      </c>
      <c r="D496" s="182">
        <f t="shared" si="138"/>
        <v>0</v>
      </c>
      <c r="E496" s="182"/>
      <c r="F496" s="182"/>
      <c r="G496" s="182"/>
      <c r="H496" s="182"/>
      <c r="I496" s="182"/>
      <c r="J496" s="182"/>
      <c r="K496" s="182"/>
      <c r="L496" s="182"/>
      <c r="M496" s="182"/>
      <c r="N496" s="182"/>
      <c r="O496" s="182"/>
      <c r="P496" s="182"/>
      <c r="Q496" s="182"/>
      <c r="R496" s="182"/>
      <c r="S496" s="182"/>
      <c r="T496" s="182"/>
      <c r="U496" s="182"/>
      <c r="V496" s="182"/>
      <c r="W496" s="182"/>
      <c r="X496" s="182"/>
      <c r="Y496" s="182"/>
      <c r="Z496" s="41">
        <v>1</v>
      </c>
    </row>
    <row r="497" spans="1:27" s="44" customFormat="1" x14ac:dyDescent="0.25">
      <c r="A497" s="161" t="s">
        <v>18</v>
      </c>
      <c r="B497" s="162">
        <f t="shared" ref="B497:Y497" si="139">SUMIF($Z485:$Z496,"=1",B485:B496)</f>
        <v>29.28</v>
      </c>
      <c r="C497" s="162">
        <f t="shared" si="139"/>
        <v>25753.920000000002</v>
      </c>
      <c r="D497" s="162">
        <f t="shared" si="139"/>
        <v>473307.47000000003</v>
      </c>
      <c r="E497" s="162">
        <f t="shared" si="139"/>
        <v>7.4899999999999993</v>
      </c>
      <c r="F497" s="162">
        <f t="shared" si="139"/>
        <v>6600</v>
      </c>
      <c r="G497" s="162">
        <f t="shared" si="139"/>
        <v>203197.99</v>
      </c>
      <c r="H497" s="162">
        <f t="shared" si="139"/>
        <v>0</v>
      </c>
      <c r="I497" s="162">
        <f t="shared" si="139"/>
        <v>0</v>
      </c>
      <c r="J497" s="162">
        <f t="shared" si="139"/>
        <v>0</v>
      </c>
      <c r="K497" s="162">
        <f t="shared" si="139"/>
        <v>0</v>
      </c>
      <c r="L497" s="162">
        <f t="shared" si="139"/>
        <v>0</v>
      </c>
      <c r="M497" s="162">
        <f t="shared" si="139"/>
        <v>0</v>
      </c>
      <c r="N497" s="162">
        <f t="shared" si="139"/>
        <v>14.89</v>
      </c>
      <c r="O497" s="162">
        <f t="shared" si="139"/>
        <v>13080.92</v>
      </c>
      <c r="P497" s="162">
        <f t="shared" si="139"/>
        <v>209786.53000000003</v>
      </c>
      <c r="Q497" s="162">
        <f t="shared" si="139"/>
        <v>0</v>
      </c>
      <c r="R497" s="162">
        <f t="shared" si="139"/>
        <v>0</v>
      </c>
      <c r="S497" s="162">
        <f t="shared" si="139"/>
        <v>0</v>
      </c>
      <c r="T497" s="162">
        <f t="shared" si="139"/>
        <v>0.6</v>
      </c>
      <c r="U497" s="162">
        <f t="shared" si="139"/>
        <v>520</v>
      </c>
      <c r="V497" s="162">
        <f t="shared" si="139"/>
        <v>4256.0200000000004</v>
      </c>
      <c r="W497" s="162">
        <f t="shared" si="139"/>
        <v>6.3000000000000007</v>
      </c>
      <c r="X497" s="162">
        <f t="shared" si="139"/>
        <v>5553</v>
      </c>
      <c r="Y497" s="162">
        <f t="shared" si="139"/>
        <v>56066.929999999993</v>
      </c>
    </row>
    <row r="498" spans="1:27" x14ac:dyDescent="0.25">
      <c r="A498" s="229" t="s">
        <v>83</v>
      </c>
      <c r="B498" s="230"/>
      <c r="C498" s="230"/>
      <c r="D498" s="230"/>
      <c r="E498" s="230"/>
      <c r="F498" s="230"/>
      <c r="G498" s="230"/>
      <c r="H498" s="230"/>
      <c r="I498" s="230"/>
      <c r="J498" s="230"/>
      <c r="K498" s="230"/>
      <c r="L498" s="230"/>
      <c r="M498" s="230"/>
      <c r="N498" s="230"/>
      <c r="O498" s="230"/>
      <c r="P498" s="230"/>
      <c r="Q498" s="230"/>
      <c r="R498" s="230"/>
      <c r="S498" s="230"/>
      <c r="T498" s="230"/>
      <c r="U498" s="230"/>
      <c r="V498" s="230"/>
      <c r="W498" s="230"/>
      <c r="X498" s="230"/>
      <c r="Y498" s="231"/>
      <c r="AA498" s="160"/>
    </row>
    <row r="499" spans="1:27" ht="15" customHeight="1" x14ac:dyDescent="0.25">
      <c r="A499" s="181" t="s">
        <v>37</v>
      </c>
      <c r="B499" s="182">
        <f t="shared" ref="B499:B510" si="140">E499+H499+K499+N499+Q499+T499+W499</f>
        <v>27.21</v>
      </c>
      <c r="C499" s="182">
        <f t="shared" ref="C499:C510" si="141">F499+I499+L499+O499+R499+U499+X499</f>
        <v>23893.07</v>
      </c>
      <c r="D499" s="182">
        <f t="shared" ref="D499:D510" si="142">G499+J499+M499+P499+S499+V499+Y499</f>
        <v>307632.33999999997</v>
      </c>
      <c r="E499" s="182"/>
      <c r="F499" s="182"/>
      <c r="G499" s="182"/>
      <c r="H499" s="182"/>
      <c r="I499" s="182"/>
      <c r="J499" s="182"/>
      <c r="K499" s="182"/>
      <c r="L499" s="182"/>
      <c r="M499" s="182"/>
      <c r="N499" s="182">
        <v>21.67</v>
      </c>
      <c r="O499" s="182">
        <v>19029.07</v>
      </c>
      <c r="P499" s="182">
        <v>269728.84999999998</v>
      </c>
      <c r="Q499" s="182">
        <v>1.2</v>
      </c>
      <c r="R499" s="182">
        <v>1064</v>
      </c>
      <c r="S499" s="182">
        <v>8799.17</v>
      </c>
      <c r="T499" s="182"/>
      <c r="U499" s="182"/>
      <c r="V499" s="182"/>
      <c r="W499" s="182">
        <v>4.34</v>
      </c>
      <c r="X499" s="182">
        <v>3800</v>
      </c>
      <c r="Y499" s="182">
        <v>29104.32</v>
      </c>
      <c r="Z499" s="41">
        <v>1</v>
      </c>
    </row>
    <row r="500" spans="1:27" ht="15" customHeight="1" x14ac:dyDescent="0.25">
      <c r="A500" s="163" t="s">
        <v>38</v>
      </c>
      <c r="B500" s="164">
        <f t="shared" si="140"/>
        <v>21.429999999999996</v>
      </c>
      <c r="C500" s="164">
        <f t="shared" si="141"/>
        <v>18855.72</v>
      </c>
      <c r="D500" s="164">
        <f t="shared" si="142"/>
        <v>239440.91</v>
      </c>
      <c r="E500" s="164"/>
      <c r="F500" s="164"/>
      <c r="G500" s="165"/>
      <c r="H500" s="164"/>
      <c r="I500" s="164"/>
      <c r="J500" s="164"/>
      <c r="K500" s="164"/>
      <c r="L500" s="164"/>
      <c r="M500" s="164"/>
      <c r="N500" s="164">
        <v>16.809999999999999</v>
      </c>
      <c r="O500" s="164">
        <v>14799.72</v>
      </c>
      <c r="P500" s="164">
        <v>207265.72</v>
      </c>
      <c r="Q500" s="164">
        <v>1.06</v>
      </c>
      <c r="R500" s="164">
        <v>936</v>
      </c>
      <c r="S500" s="164">
        <v>7104.1</v>
      </c>
      <c r="T500" s="164"/>
      <c r="U500" s="164"/>
      <c r="V500" s="164"/>
      <c r="W500" s="164">
        <v>3.56</v>
      </c>
      <c r="X500" s="164">
        <v>3120</v>
      </c>
      <c r="Y500" s="164">
        <v>25071.09</v>
      </c>
      <c r="Z500" s="41">
        <v>0</v>
      </c>
    </row>
    <row r="501" spans="1:27" ht="15" customHeight="1" x14ac:dyDescent="0.25">
      <c r="A501" s="163" t="s">
        <v>39</v>
      </c>
      <c r="B501" s="164">
        <f t="shared" si="140"/>
        <v>0</v>
      </c>
      <c r="C501" s="164">
        <f t="shared" si="141"/>
        <v>0</v>
      </c>
      <c r="D501" s="164">
        <f t="shared" si="142"/>
        <v>2003.3200000000002</v>
      </c>
      <c r="E501" s="164"/>
      <c r="F501" s="164"/>
      <c r="G501" s="165"/>
      <c r="H501" s="164"/>
      <c r="I501" s="164"/>
      <c r="J501" s="164"/>
      <c r="K501" s="164"/>
      <c r="L501" s="164"/>
      <c r="M501" s="164"/>
      <c r="N501" s="164"/>
      <c r="O501" s="164"/>
      <c r="P501" s="164">
        <v>1080.78</v>
      </c>
      <c r="Q501" s="164"/>
      <c r="R501" s="164"/>
      <c r="S501" s="164">
        <v>736.08</v>
      </c>
      <c r="T501" s="164"/>
      <c r="U501" s="164"/>
      <c r="V501" s="164"/>
      <c r="W501" s="164"/>
      <c r="X501" s="164"/>
      <c r="Y501" s="164">
        <v>186.46</v>
      </c>
      <c r="Z501" s="41">
        <v>0</v>
      </c>
    </row>
    <row r="502" spans="1:27" ht="15" customHeight="1" x14ac:dyDescent="0.25">
      <c r="A502" s="163" t="s">
        <v>40</v>
      </c>
      <c r="B502" s="164">
        <f t="shared" si="140"/>
        <v>5.7900000000000009</v>
      </c>
      <c r="C502" s="164">
        <f t="shared" si="141"/>
        <v>5037.3500000000004</v>
      </c>
      <c r="D502" s="164">
        <f t="shared" si="142"/>
        <v>66188.11</v>
      </c>
      <c r="E502" s="164"/>
      <c r="F502" s="164"/>
      <c r="G502" s="165"/>
      <c r="H502" s="164"/>
      <c r="I502" s="164"/>
      <c r="J502" s="164"/>
      <c r="K502" s="164"/>
      <c r="L502" s="164"/>
      <c r="M502" s="164"/>
      <c r="N502" s="164">
        <v>4.8600000000000003</v>
      </c>
      <c r="O502" s="164">
        <v>4229.3500000000004</v>
      </c>
      <c r="P502" s="164">
        <v>61382.35</v>
      </c>
      <c r="Q502" s="164">
        <v>0.15</v>
      </c>
      <c r="R502" s="164">
        <v>128</v>
      </c>
      <c r="S502" s="164">
        <v>958.99</v>
      </c>
      <c r="T502" s="164"/>
      <c r="U502" s="164"/>
      <c r="V502" s="164"/>
      <c r="W502" s="164">
        <v>0.78</v>
      </c>
      <c r="X502" s="164">
        <v>680</v>
      </c>
      <c r="Y502" s="164">
        <v>3846.77</v>
      </c>
      <c r="Z502" s="41">
        <v>0</v>
      </c>
    </row>
    <row r="503" spans="1:27" ht="15" customHeight="1" x14ac:dyDescent="0.25">
      <c r="A503" s="181" t="s">
        <v>41</v>
      </c>
      <c r="B503" s="182">
        <f t="shared" si="140"/>
        <v>2.09</v>
      </c>
      <c r="C503" s="182">
        <f t="shared" si="141"/>
        <v>1851.5</v>
      </c>
      <c r="D503" s="182">
        <f t="shared" si="142"/>
        <v>16963.32</v>
      </c>
      <c r="E503" s="182"/>
      <c r="F503" s="182"/>
      <c r="G503" s="182"/>
      <c r="H503" s="182"/>
      <c r="I503" s="182"/>
      <c r="J503" s="182"/>
      <c r="K503" s="182"/>
      <c r="L503" s="182"/>
      <c r="M503" s="182"/>
      <c r="N503" s="182">
        <v>1.49</v>
      </c>
      <c r="O503" s="182">
        <v>1323.5</v>
      </c>
      <c r="P503" s="182">
        <v>14234.64</v>
      </c>
      <c r="Q503" s="182">
        <v>0.28999999999999998</v>
      </c>
      <c r="R503" s="182">
        <v>248</v>
      </c>
      <c r="S503" s="182">
        <v>1524.58</v>
      </c>
      <c r="T503" s="182"/>
      <c r="U503" s="182"/>
      <c r="V503" s="182"/>
      <c r="W503" s="182">
        <v>0.31</v>
      </c>
      <c r="X503" s="182">
        <v>280</v>
      </c>
      <c r="Y503" s="182">
        <v>1204.0999999999999</v>
      </c>
      <c r="Z503" s="41">
        <v>1</v>
      </c>
    </row>
    <row r="504" spans="1:27" ht="15" customHeight="1" x14ac:dyDescent="0.25">
      <c r="A504" s="181" t="s">
        <v>42</v>
      </c>
      <c r="B504" s="182">
        <f t="shared" si="140"/>
        <v>0.32</v>
      </c>
      <c r="C504" s="182">
        <f t="shared" si="141"/>
        <v>285.39999999999998</v>
      </c>
      <c r="D504" s="182">
        <f t="shared" si="142"/>
        <v>5346.92</v>
      </c>
      <c r="E504" s="182"/>
      <c r="F504" s="182"/>
      <c r="G504" s="182"/>
      <c r="H504" s="182"/>
      <c r="I504" s="182"/>
      <c r="J504" s="182"/>
      <c r="K504" s="182"/>
      <c r="L504" s="182"/>
      <c r="M504" s="182"/>
      <c r="N504" s="182">
        <v>0.32</v>
      </c>
      <c r="O504" s="182">
        <v>285.39999999999998</v>
      </c>
      <c r="P504" s="182">
        <v>5346.92</v>
      </c>
      <c r="Q504" s="182"/>
      <c r="R504" s="182"/>
      <c r="S504" s="182"/>
      <c r="T504" s="182"/>
      <c r="U504" s="182"/>
      <c r="V504" s="182"/>
      <c r="W504" s="182"/>
      <c r="X504" s="182"/>
      <c r="Y504" s="182"/>
      <c r="Z504" s="41">
        <v>1</v>
      </c>
    </row>
    <row r="505" spans="1:27" ht="15" customHeight="1" x14ac:dyDescent="0.25">
      <c r="A505" s="163" t="s">
        <v>43</v>
      </c>
      <c r="B505" s="164">
        <f t="shared" si="140"/>
        <v>0</v>
      </c>
      <c r="C505" s="164">
        <f t="shared" si="141"/>
        <v>0</v>
      </c>
      <c r="D505" s="164">
        <f t="shared" si="142"/>
        <v>0</v>
      </c>
      <c r="E505" s="164"/>
      <c r="F505" s="164"/>
      <c r="G505" s="165"/>
      <c r="H505" s="164"/>
      <c r="I505" s="164"/>
      <c r="J505" s="164"/>
      <c r="K505" s="164"/>
      <c r="L505" s="164"/>
      <c r="M505" s="164"/>
      <c r="N505" s="164"/>
      <c r="O505" s="164"/>
      <c r="P505" s="164"/>
      <c r="Q505" s="164"/>
      <c r="R505" s="164"/>
      <c r="S505" s="164"/>
      <c r="T505" s="164"/>
      <c r="U505" s="164"/>
      <c r="V505" s="164"/>
      <c r="W505" s="164"/>
      <c r="X505" s="164"/>
      <c r="Y505" s="164"/>
      <c r="Z505" s="41">
        <v>0</v>
      </c>
    </row>
    <row r="506" spans="1:27" ht="15" customHeight="1" x14ac:dyDescent="0.25">
      <c r="A506" s="163" t="s">
        <v>44</v>
      </c>
      <c r="B506" s="164">
        <f t="shared" si="140"/>
        <v>0</v>
      </c>
      <c r="C506" s="164">
        <f t="shared" si="141"/>
        <v>0</v>
      </c>
      <c r="D506" s="164">
        <f t="shared" si="142"/>
        <v>0</v>
      </c>
      <c r="E506" s="164"/>
      <c r="F506" s="164"/>
      <c r="G506" s="165"/>
      <c r="H506" s="164"/>
      <c r="I506" s="164"/>
      <c r="J506" s="164"/>
      <c r="K506" s="164"/>
      <c r="L506" s="164"/>
      <c r="M506" s="164"/>
      <c r="N506" s="164"/>
      <c r="O506" s="164"/>
      <c r="P506" s="164"/>
      <c r="Q506" s="164"/>
      <c r="R506" s="164"/>
      <c r="S506" s="164"/>
      <c r="T506" s="164"/>
      <c r="U506" s="164"/>
      <c r="V506" s="164"/>
      <c r="W506" s="164"/>
      <c r="X506" s="164"/>
      <c r="Y506" s="164"/>
      <c r="Z506" s="41">
        <v>0</v>
      </c>
    </row>
    <row r="507" spans="1:27" ht="15" customHeight="1" x14ac:dyDescent="0.25">
      <c r="A507" s="163" t="s">
        <v>45</v>
      </c>
      <c r="B507" s="164">
        <f t="shared" si="140"/>
        <v>0.32</v>
      </c>
      <c r="C507" s="164">
        <f t="shared" si="141"/>
        <v>285.39999999999998</v>
      </c>
      <c r="D507" s="164">
        <f t="shared" si="142"/>
        <v>5346.92</v>
      </c>
      <c r="E507" s="164"/>
      <c r="F507" s="164"/>
      <c r="G507" s="165"/>
      <c r="H507" s="164"/>
      <c r="I507" s="164"/>
      <c r="J507" s="164"/>
      <c r="K507" s="164"/>
      <c r="L507" s="164"/>
      <c r="M507" s="164"/>
      <c r="N507" s="164">
        <v>0.32</v>
      </c>
      <c r="O507" s="164">
        <v>285.39999999999998</v>
      </c>
      <c r="P507" s="164">
        <v>5346.92</v>
      </c>
      <c r="Q507" s="164"/>
      <c r="R507" s="164"/>
      <c r="S507" s="164"/>
      <c r="T507" s="164"/>
      <c r="U507" s="164"/>
      <c r="V507" s="164"/>
      <c r="W507" s="164"/>
      <c r="X507" s="164"/>
      <c r="Y507" s="164"/>
      <c r="Z507" s="41">
        <v>0</v>
      </c>
    </row>
    <row r="508" spans="1:27" ht="15" customHeight="1" x14ac:dyDescent="0.25">
      <c r="A508" s="163" t="s">
        <v>46</v>
      </c>
      <c r="B508" s="164">
        <f t="shared" si="140"/>
        <v>0</v>
      </c>
      <c r="C508" s="164">
        <f t="shared" si="141"/>
        <v>0</v>
      </c>
      <c r="D508" s="164">
        <f t="shared" si="142"/>
        <v>0</v>
      </c>
      <c r="E508" s="164"/>
      <c r="F508" s="164"/>
      <c r="G508" s="165"/>
      <c r="H508" s="164"/>
      <c r="I508" s="164"/>
      <c r="J508" s="164"/>
      <c r="K508" s="164"/>
      <c r="L508" s="164"/>
      <c r="M508" s="164"/>
      <c r="N508" s="164"/>
      <c r="O508" s="164"/>
      <c r="P508" s="164"/>
      <c r="Q508" s="164"/>
      <c r="R508" s="164"/>
      <c r="S508" s="164"/>
      <c r="T508" s="164"/>
      <c r="U508" s="164"/>
      <c r="V508" s="164"/>
      <c r="W508" s="164"/>
      <c r="X508" s="164"/>
      <c r="Y508" s="164"/>
      <c r="Z508" s="41">
        <v>0</v>
      </c>
    </row>
    <row r="509" spans="1:27" ht="15" customHeight="1" x14ac:dyDescent="0.25">
      <c r="A509" s="181" t="s">
        <v>47</v>
      </c>
      <c r="B509" s="182">
        <f t="shared" si="140"/>
        <v>0</v>
      </c>
      <c r="C509" s="182">
        <f t="shared" si="141"/>
        <v>0</v>
      </c>
      <c r="D509" s="182">
        <f t="shared" si="142"/>
        <v>0</v>
      </c>
      <c r="E509" s="182"/>
      <c r="F509" s="182"/>
      <c r="G509" s="182"/>
      <c r="H509" s="182"/>
      <c r="I509" s="182"/>
      <c r="J509" s="182"/>
      <c r="K509" s="182"/>
      <c r="L509" s="182"/>
      <c r="M509" s="182"/>
      <c r="N509" s="182"/>
      <c r="O509" s="182"/>
      <c r="P509" s="182"/>
      <c r="Q509" s="182"/>
      <c r="R509" s="182"/>
      <c r="S509" s="182"/>
      <c r="T509" s="182"/>
      <c r="U509" s="182"/>
      <c r="V509" s="182"/>
      <c r="W509" s="182"/>
      <c r="X509" s="182"/>
      <c r="Y509" s="182"/>
      <c r="Z509" s="41">
        <v>1</v>
      </c>
    </row>
    <row r="510" spans="1:27" ht="15" customHeight="1" x14ac:dyDescent="0.25">
      <c r="A510" s="181" t="s">
        <v>48</v>
      </c>
      <c r="B510" s="182">
        <f t="shared" si="140"/>
        <v>0</v>
      </c>
      <c r="C510" s="182">
        <f t="shared" si="141"/>
        <v>0</v>
      </c>
      <c r="D510" s="182">
        <f t="shared" si="142"/>
        <v>0</v>
      </c>
      <c r="E510" s="182"/>
      <c r="F510" s="182"/>
      <c r="G510" s="182"/>
      <c r="H510" s="182"/>
      <c r="I510" s="182"/>
      <c r="J510" s="182"/>
      <c r="K510" s="182"/>
      <c r="L510" s="182"/>
      <c r="M510" s="182"/>
      <c r="N510" s="182"/>
      <c r="O510" s="182"/>
      <c r="P510" s="182"/>
      <c r="Q510" s="182"/>
      <c r="R510" s="182"/>
      <c r="S510" s="182"/>
      <c r="T510" s="182"/>
      <c r="U510" s="182"/>
      <c r="V510" s="182"/>
      <c r="W510" s="182"/>
      <c r="X510" s="182"/>
      <c r="Y510" s="182"/>
      <c r="Z510" s="41">
        <v>1</v>
      </c>
    </row>
    <row r="511" spans="1:27" s="44" customFormat="1" x14ac:dyDescent="0.25">
      <c r="A511" s="161" t="s">
        <v>18</v>
      </c>
      <c r="B511" s="162">
        <f t="shared" ref="B511:Y511" si="143">SUMIF($Z499:$Z510,"=1",B499:B510)</f>
        <v>29.62</v>
      </c>
      <c r="C511" s="162">
        <f t="shared" si="143"/>
        <v>26029.97</v>
      </c>
      <c r="D511" s="162">
        <f t="shared" si="143"/>
        <v>329942.57999999996</v>
      </c>
      <c r="E511" s="162">
        <f t="shared" si="143"/>
        <v>0</v>
      </c>
      <c r="F511" s="162">
        <f t="shared" si="143"/>
        <v>0</v>
      </c>
      <c r="G511" s="162">
        <f t="shared" si="143"/>
        <v>0</v>
      </c>
      <c r="H511" s="162">
        <f t="shared" si="143"/>
        <v>0</v>
      </c>
      <c r="I511" s="162">
        <f t="shared" si="143"/>
        <v>0</v>
      </c>
      <c r="J511" s="162">
        <f t="shared" si="143"/>
        <v>0</v>
      </c>
      <c r="K511" s="162">
        <f t="shared" si="143"/>
        <v>0</v>
      </c>
      <c r="L511" s="162">
        <f t="shared" si="143"/>
        <v>0</v>
      </c>
      <c r="M511" s="162">
        <f t="shared" si="143"/>
        <v>0</v>
      </c>
      <c r="N511" s="162">
        <f t="shared" si="143"/>
        <v>23.48</v>
      </c>
      <c r="O511" s="162">
        <f t="shared" si="143"/>
        <v>20637.97</v>
      </c>
      <c r="P511" s="162">
        <f t="shared" si="143"/>
        <v>289310.40999999997</v>
      </c>
      <c r="Q511" s="162">
        <f t="shared" si="143"/>
        <v>1.49</v>
      </c>
      <c r="R511" s="162">
        <f t="shared" si="143"/>
        <v>1312</v>
      </c>
      <c r="S511" s="162">
        <f t="shared" si="143"/>
        <v>10323.75</v>
      </c>
      <c r="T511" s="162">
        <f t="shared" si="143"/>
        <v>0</v>
      </c>
      <c r="U511" s="162">
        <f t="shared" si="143"/>
        <v>0</v>
      </c>
      <c r="V511" s="162">
        <f t="shared" si="143"/>
        <v>0</v>
      </c>
      <c r="W511" s="162">
        <f t="shared" si="143"/>
        <v>4.6499999999999995</v>
      </c>
      <c r="X511" s="162">
        <f t="shared" si="143"/>
        <v>4080</v>
      </c>
      <c r="Y511" s="162">
        <f t="shared" si="143"/>
        <v>30308.42</v>
      </c>
    </row>
    <row r="512" spans="1:27" x14ac:dyDescent="0.25">
      <c r="A512" s="229" t="s">
        <v>84</v>
      </c>
      <c r="B512" s="230"/>
      <c r="C512" s="230"/>
      <c r="D512" s="230"/>
      <c r="E512" s="230"/>
      <c r="F512" s="230"/>
      <c r="G512" s="230"/>
      <c r="H512" s="230"/>
      <c r="I512" s="230"/>
      <c r="J512" s="230"/>
      <c r="K512" s="230"/>
      <c r="L512" s="230"/>
      <c r="M512" s="230"/>
      <c r="N512" s="230"/>
      <c r="O512" s="230"/>
      <c r="P512" s="230"/>
      <c r="Q512" s="230"/>
      <c r="R512" s="230"/>
      <c r="S512" s="230"/>
      <c r="T512" s="230"/>
      <c r="U512" s="230"/>
      <c r="V512" s="230"/>
      <c r="W512" s="230"/>
      <c r="X512" s="230"/>
      <c r="Y512" s="231"/>
      <c r="AA512" s="160"/>
    </row>
    <row r="513" spans="1:27" ht="15" customHeight="1" x14ac:dyDescent="0.25">
      <c r="A513" s="181" t="s">
        <v>37</v>
      </c>
      <c r="B513" s="182">
        <f t="shared" ref="B513:B524" si="144">E513+H513+K513+N513+Q513+T513+W513</f>
        <v>100.41</v>
      </c>
      <c r="C513" s="182">
        <f t="shared" ref="C513:C524" si="145">F513+I513+L513+O513+R513+U513+X513</f>
        <v>88244.77</v>
      </c>
      <c r="D513" s="182">
        <f t="shared" ref="D513:D524" si="146">G513+J513+M513+P513+S513+V513+Y513</f>
        <v>1523581.3699999999</v>
      </c>
      <c r="E513" s="182">
        <v>16.149999999999999</v>
      </c>
      <c r="F513" s="182">
        <v>14166.77</v>
      </c>
      <c r="G513" s="182">
        <v>436856.01</v>
      </c>
      <c r="H513" s="182">
        <v>39.1</v>
      </c>
      <c r="I513" s="182">
        <v>34368</v>
      </c>
      <c r="J513" s="182">
        <v>622711.64</v>
      </c>
      <c r="K513" s="182">
        <v>40.36</v>
      </c>
      <c r="L513" s="182">
        <v>35478</v>
      </c>
      <c r="M513" s="182">
        <v>418771.58</v>
      </c>
      <c r="N513" s="182"/>
      <c r="O513" s="182"/>
      <c r="P513" s="182"/>
      <c r="Q513" s="182"/>
      <c r="R513" s="182"/>
      <c r="S513" s="182"/>
      <c r="T513" s="182"/>
      <c r="U513" s="182"/>
      <c r="V513" s="182"/>
      <c r="W513" s="182">
        <v>4.8</v>
      </c>
      <c r="X513" s="182">
        <v>4232</v>
      </c>
      <c r="Y513" s="182">
        <v>45242.14</v>
      </c>
      <c r="Z513" s="41">
        <v>1</v>
      </c>
    </row>
    <row r="514" spans="1:27" ht="15" customHeight="1" x14ac:dyDescent="0.25">
      <c r="A514" s="163" t="s">
        <v>38</v>
      </c>
      <c r="B514" s="164">
        <f t="shared" si="144"/>
        <v>79.460000000000008</v>
      </c>
      <c r="C514" s="164">
        <f t="shared" si="145"/>
        <v>69938.53</v>
      </c>
      <c r="D514" s="164">
        <f t="shared" si="146"/>
        <v>1192553.0099999998</v>
      </c>
      <c r="E514" s="164">
        <v>11.22</v>
      </c>
      <c r="F514" s="164">
        <v>9876.41</v>
      </c>
      <c r="G514" s="165">
        <v>306119.09999999998</v>
      </c>
      <c r="H514" s="164">
        <v>31.51</v>
      </c>
      <c r="I514" s="164">
        <v>27745.55</v>
      </c>
      <c r="J514" s="164">
        <v>504935.8</v>
      </c>
      <c r="K514" s="164">
        <v>33.049999999999997</v>
      </c>
      <c r="L514" s="164">
        <v>29071.57</v>
      </c>
      <c r="M514" s="164">
        <v>345756.19</v>
      </c>
      <c r="N514" s="164"/>
      <c r="O514" s="164"/>
      <c r="P514" s="164"/>
      <c r="Q514" s="164"/>
      <c r="R514" s="164"/>
      <c r="S514" s="164"/>
      <c r="T514" s="164"/>
      <c r="U514" s="164"/>
      <c r="V514" s="164"/>
      <c r="W514" s="164">
        <v>3.68</v>
      </c>
      <c r="X514" s="164">
        <v>3245</v>
      </c>
      <c r="Y514" s="164">
        <v>35741.919999999998</v>
      </c>
      <c r="Z514" s="41">
        <v>0</v>
      </c>
    </row>
    <row r="515" spans="1:27" ht="15" customHeight="1" x14ac:dyDescent="0.25">
      <c r="A515" s="163" t="s">
        <v>39</v>
      </c>
      <c r="B515" s="164">
        <f t="shared" si="144"/>
        <v>0</v>
      </c>
      <c r="C515" s="164">
        <f t="shared" si="145"/>
        <v>0</v>
      </c>
      <c r="D515" s="164">
        <f t="shared" si="146"/>
        <v>6521.45</v>
      </c>
      <c r="E515" s="164"/>
      <c r="F515" s="164"/>
      <c r="G515" s="165">
        <v>5309.16</v>
      </c>
      <c r="H515" s="164"/>
      <c r="I515" s="164"/>
      <c r="J515" s="164">
        <v>1212.29</v>
      </c>
      <c r="K515" s="164"/>
      <c r="L515" s="164"/>
      <c r="M515" s="164"/>
      <c r="N515" s="164"/>
      <c r="O515" s="164"/>
      <c r="P515" s="164"/>
      <c r="Q515" s="164"/>
      <c r="R515" s="164"/>
      <c r="S515" s="164"/>
      <c r="T515" s="164"/>
      <c r="U515" s="164"/>
      <c r="V515" s="164"/>
      <c r="W515" s="164"/>
      <c r="X515" s="164"/>
      <c r="Y515" s="164"/>
      <c r="Z515" s="41">
        <v>0</v>
      </c>
    </row>
    <row r="516" spans="1:27" ht="15" customHeight="1" x14ac:dyDescent="0.25">
      <c r="A516" s="163" t="s">
        <v>40</v>
      </c>
      <c r="B516" s="164">
        <f t="shared" si="144"/>
        <v>20.94</v>
      </c>
      <c r="C516" s="164">
        <f t="shared" si="145"/>
        <v>18306.239999999998</v>
      </c>
      <c r="D516" s="164">
        <f t="shared" si="146"/>
        <v>324506.90999999997</v>
      </c>
      <c r="E516" s="164">
        <v>4.92</v>
      </c>
      <c r="F516" s="164">
        <v>4290.3599999999997</v>
      </c>
      <c r="G516" s="165">
        <v>125427.75</v>
      </c>
      <c r="H516" s="164">
        <v>7.59</v>
      </c>
      <c r="I516" s="164">
        <v>6622.45</v>
      </c>
      <c r="J516" s="164">
        <v>116563.55</v>
      </c>
      <c r="K516" s="164">
        <v>7.31</v>
      </c>
      <c r="L516" s="164">
        <v>6406.43</v>
      </c>
      <c r="M516" s="164">
        <v>73015.39</v>
      </c>
      <c r="N516" s="164"/>
      <c r="O516" s="164"/>
      <c r="P516" s="164"/>
      <c r="Q516" s="164"/>
      <c r="R516" s="164"/>
      <c r="S516" s="164"/>
      <c r="T516" s="164"/>
      <c r="U516" s="164"/>
      <c r="V516" s="164"/>
      <c r="W516" s="164">
        <v>1.1200000000000001</v>
      </c>
      <c r="X516" s="164">
        <v>987</v>
      </c>
      <c r="Y516" s="164">
        <v>9500.2199999999993</v>
      </c>
      <c r="Z516" s="41">
        <v>0</v>
      </c>
    </row>
    <row r="517" spans="1:27" ht="15" customHeight="1" x14ac:dyDescent="0.25">
      <c r="A517" s="181" t="s">
        <v>41</v>
      </c>
      <c r="B517" s="182">
        <f t="shared" si="144"/>
        <v>5.0399999999999991</v>
      </c>
      <c r="C517" s="182">
        <f t="shared" si="145"/>
        <v>4412.2299999999996</v>
      </c>
      <c r="D517" s="182">
        <f t="shared" si="146"/>
        <v>58788.4</v>
      </c>
      <c r="E517" s="182">
        <v>1.28</v>
      </c>
      <c r="F517" s="182">
        <v>1114.23</v>
      </c>
      <c r="G517" s="182">
        <v>24730.21</v>
      </c>
      <c r="H517" s="182">
        <v>1.28</v>
      </c>
      <c r="I517" s="182">
        <v>1114</v>
      </c>
      <c r="J517" s="182">
        <v>14192.03</v>
      </c>
      <c r="K517" s="182">
        <v>2.46</v>
      </c>
      <c r="L517" s="182">
        <v>2168</v>
      </c>
      <c r="M517" s="182">
        <v>19741.7</v>
      </c>
      <c r="N517" s="182"/>
      <c r="O517" s="182"/>
      <c r="P517" s="182"/>
      <c r="Q517" s="182"/>
      <c r="R517" s="182"/>
      <c r="S517" s="182"/>
      <c r="T517" s="182"/>
      <c r="U517" s="182"/>
      <c r="V517" s="182"/>
      <c r="W517" s="182">
        <v>0.02</v>
      </c>
      <c r="X517" s="182">
        <v>16</v>
      </c>
      <c r="Y517" s="182">
        <v>124.46</v>
      </c>
      <c r="Z517" s="41">
        <v>1</v>
      </c>
    </row>
    <row r="518" spans="1:27" ht="15" customHeight="1" x14ac:dyDescent="0.25">
      <c r="A518" s="181" t="s">
        <v>42</v>
      </c>
      <c r="B518" s="182">
        <f t="shared" si="144"/>
        <v>9.9400000000000013</v>
      </c>
      <c r="C518" s="182">
        <f t="shared" si="145"/>
        <v>8695.24</v>
      </c>
      <c r="D518" s="182">
        <f t="shared" si="146"/>
        <v>303308.65000000002</v>
      </c>
      <c r="E518" s="182">
        <v>5.62</v>
      </c>
      <c r="F518" s="182">
        <v>4923.54</v>
      </c>
      <c r="G518" s="182">
        <v>222640.61</v>
      </c>
      <c r="H518" s="182">
        <v>3.16</v>
      </c>
      <c r="I518" s="182">
        <v>2752.17</v>
      </c>
      <c r="J518" s="182">
        <v>69367.210000000006</v>
      </c>
      <c r="K518" s="182">
        <v>0.45</v>
      </c>
      <c r="L518" s="182">
        <v>410.07</v>
      </c>
      <c r="M518" s="182">
        <v>5079.21</v>
      </c>
      <c r="N518" s="182"/>
      <c r="O518" s="182"/>
      <c r="P518" s="182"/>
      <c r="Q518" s="182"/>
      <c r="R518" s="182"/>
      <c r="S518" s="182"/>
      <c r="T518" s="182"/>
      <c r="U518" s="182"/>
      <c r="V518" s="182"/>
      <c r="W518" s="182">
        <v>0.71</v>
      </c>
      <c r="X518" s="182">
        <v>609.46</v>
      </c>
      <c r="Y518" s="182">
        <v>6221.62</v>
      </c>
      <c r="Z518" s="41">
        <v>1</v>
      </c>
    </row>
    <row r="519" spans="1:27" ht="15" customHeight="1" x14ac:dyDescent="0.25">
      <c r="A519" s="163" t="s">
        <v>43</v>
      </c>
      <c r="B519" s="164">
        <f t="shared" si="144"/>
        <v>6.8900000000000006</v>
      </c>
      <c r="C519" s="164">
        <f t="shared" si="145"/>
        <v>6024.82</v>
      </c>
      <c r="D519" s="164">
        <f t="shared" si="146"/>
        <v>248955.93</v>
      </c>
      <c r="E519" s="164">
        <v>4.74</v>
      </c>
      <c r="F519" s="164">
        <v>4152.92</v>
      </c>
      <c r="G519" s="165">
        <v>197014.3</v>
      </c>
      <c r="H519" s="164">
        <v>2.15</v>
      </c>
      <c r="I519" s="164">
        <v>1871.9</v>
      </c>
      <c r="J519" s="164">
        <v>51941.63</v>
      </c>
      <c r="K519" s="164"/>
      <c r="L519" s="164"/>
      <c r="M519" s="164"/>
      <c r="N519" s="164"/>
      <c r="O519" s="164"/>
      <c r="P519" s="164"/>
      <c r="Q519" s="164"/>
      <c r="R519" s="164"/>
      <c r="S519" s="164"/>
      <c r="T519" s="164"/>
      <c r="U519" s="164"/>
      <c r="V519" s="164"/>
      <c r="W519" s="164"/>
      <c r="X519" s="164"/>
      <c r="Y519" s="164"/>
      <c r="Z519" s="41">
        <v>0</v>
      </c>
    </row>
    <row r="520" spans="1:27" ht="15" customHeight="1" x14ac:dyDescent="0.25">
      <c r="A520" s="163" t="s">
        <v>44</v>
      </c>
      <c r="B520" s="164">
        <f t="shared" si="144"/>
        <v>0.72</v>
      </c>
      <c r="C520" s="164">
        <f t="shared" si="145"/>
        <v>623.79999999999995</v>
      </c>
      <c r="D520" s="164">
        <f t="shared" si="146"/>
        <v>12731.77</v>
      </c>
      <c r="E520" s="164">
        <v>0.25</v>
      </c>
      <c r="F520" s="164">
        <v>217</v>
      </c>
      <c r="G520" s="165">
        <v>8244.52</v>
      </c>
      <c r="H520" s="164"/>
      <c r="I520" s="164"/>
      <c r="J520" s="164"/>
      <c r="K520" s="164">
        <v>0.08</v>
      </c>
      <c r="L520" s="164">
        <v>75.8</v>
      </c>
      <c r="M520" s="164">
        <v>987.7</v>
      </c>
      <c r="N520" s="164"/>
      <c r="O520" s="164"/>
      <c r="P520" s="164"/>
      <c r="Q520" s="164"/>
      <c r="R520" s="164"/>
      <c r="S520" s="164"/>
      <c r="T520" s="164"/>
      <c r="U520" s="164"/>
      <c r="V520" s="164"/>
      <c r="W520" s="164">
        <v>0.39</v>
      </c>
      <c r="X520" s="164">
        <v>331</v>
      </c>
      <c r="Y520" s="164">
        <v>3499.55</v>
      </c>
      <c r="Z520" s="41">
        <v>0</v>
      </c>
    </row>
    <row r="521" spans="1:27" ht="15" customHeight="1" x14ac:dyDescent="0.25">
      <c r="A521" s="163" t="s">
        <v>45</v>
      </c>
      <c r="B521" s="164">
        <f t="shared" si="144"/>
        <v>2.27</v>
      </c>
      <c r="C521" s="164">
        <f t="shared" si="145"/>
        <v>1996.6399999999999</v>
      </c>
      <c r="D521" s="164">
        <f t="shared" si="146"/>
        <v>40184.19</v>
      </c>
      <c r="E521" s="164">
        <v>0.63</v>
      </c>
      <c r="F521" s="164">
        <v>553.62</v>
      </c>
      <c r="G521" s="165">
        <v>17381.79</v>
      </c>
      <c r="H521" s="164">
        <v>0.95</v>
      </c>
      <c r="I521" s="164">
        <v>830.29</v>
      </c>
      <c r="J521" s="164">
        <v>15988.82</v>
      </c>
      <c r="K521" s="164">
        <v>0.37</v>
      </c>
      <c r="L521" s="164">
        <v>334.27</v>
      </c>
      <c r="M521" s="164">
        <v>4091.51</v>
      </c>
      <c r="N521" s="164"/>
      <c r="O521" s="164"/>
      <c r="P521" s="164"/>
      <c r="Q521" s="164"/>
      <c r="R521" s="164"/>
      <c r="S521" s="164"/>
      <c r="T521" s="164"/>
      <c r="U521" s="164"/>
      <c r="V521" s="164"/>
      <c r="W521" s="164">
        <v>0.32</v>
      </c>
      <c r="X521" s="164">
        <v>278.45999999999998</v>
      </c>
      <c r="Y521" s="164">
        <v>2722.07</v>
      </c>
      <c r="Z521" s="41">
        <v>0</v>
      </c>
    </row>
    <row r="522" spans="1:27" ht="15" customHeight="1" x14ac:dyDescent="0.25">
      <c r="A522" s="163" t="s">
        <v>46</v>
      </c>
      <c r="B522" s="164">
        <f t="shared" si="144"/>
        <v>0.06</v>
      </c>
      <c r="C522" s="164">
        <f t="shared" si="145"/>
        <v>49.98</v>
      </c>
      <c r="D522" s="164">
        <f t="shared" si="146"/>
        <v>1436.76</v>
      </c>
      <c r="E522" s="164"/>
      <c r="F522" s="164"/>
      <c r="G522" s="165"/>
      <c r="H522" s="164">
        <v>0.06</v>
      </c>
      <c r="I522" s="164">
        <v>49.98</v>
      </c>
      <c r="J522" s="164">
        <v>1436.76</v>
      </c>
      <c r="K522" s="164"/>
      <c r="L522" s="164"/>
      <c r="M522" s="164"/>
      <c r="N522" s="164"/>
      <c r="O522" s="164"/>
      <c r="P522" s="164"/>
      <c r="Q522" s="164"/>
      <c r="R522" s="164"/>
      <c r="S522" s="164"/>
      <c r="T522" s="164"/>
      <c r="U522" s="164"/>
      <c r="V522" s="164"/>
      <c r="W522" s="164"/>
      <c r="X522" s="164"/>
      <c r="Y522" s="164"/>
      <c r="Z522" s="41">
        <v>0</v>
      </c>
    </row>
    <row r="523" spans="1:27" ht="15" customHeight="1" x14ac:dyDescent="0.25">
      <c r="A523" s="181" t="s">
        <v>47</v>
      </c>
      <c r="B523" s="182">
        <f t="shared" si="144"/>
        <v>0</v>
      </c>
      <c r="C523" s="182">
        <f t="shared" si="145"/>
        <v>0</v>
      </c>
      <c r="D523" s="182">
        <f t="shared" si="146"/>
        <v>0</v>
      </c>
      <c r="E523" s="182"/>
      <c r="F523" s="182"/>
      <c r="G523" s="182"/>
      <c r="H523" s="182"/>
      <c r="I523" s="182"/>
      <c r="J523" s="182"/>
      <c r="K523" s="182"/>
      <c r="L523" s="182"/>
      <c r="M523" s="182"/>
      <c r="N523" s="182"/>
      <c r="O523" s="182"/>
      <c r="P523" s="182"/>
      <c r="Q523" s="182"/>
      <c r="R523" s="182"/>
      <c r="S523" s="182"/>
      <c r="T523" s="182"/>
      <c r="U523" s="182"/>
      <c r="V523" s="182"/>
      <c r="W523" s="182"/>
      <c r="X523" s="182"/>
      <c r="Y523" s="182"/>
      <c r="Z523" s="41">
        <v>1</v>
      </c>
    </row>
    <row r="524" spans="1:27" ht="15" customHeight="1" x14ac:dyDescent="0.25">
      <c r="A524" s="181" t="s">
        <v>48</v>
      </c>
      <c r="B524" s="182">
        <f t="shared" si="144"/>
        <v>1.86</v>
      </c>
      <c r="C524" s="182">
        <f t="shared" si="145"/>
        <v>1628.02</v>
      </c>
      <c r="D524" s="182">
        <f t="shared" si="146"/>
        <v>5274.72</v>
      </c>
      <c r="E524" s="182"/>
      <c r="F524" s="182"/>
      <c r="G524" s="182"/>
      <c r="H524" s="182">
        <v>1.86</v>
      </c>
      <c r="I524" s="182">
        <v>1628.02</v>
      </c>
      <c r="J524" s="182">
        <v>5274.72</v>
      </c>
      <c r="K524" s="182"/>
      <c r="L524" s="182"/>
      <c r="M524" s="182"/>
      <c r="N524" s="182"/>
      <c r="O524" s="182"/>
      <c r="P524" s="182"/>
      <c r="Q524" s="182"/>
      <c r="R524" s="182"/>
      <c r="S524" s="182"/>
      <c r="T524" s="182"/>
      <c r="U524" s="182"/>
      <c r="V524" s="182"/>
      <c r="W524" s="182"/>
      <c r="X524" s="182"/>
      <c r="Y524" s="182"/>
      <c r="Z524" s="41">
        <v>1</v>
      </c>
    </row>
    <row r="525" spans="1:27" s="44" customFormat="1" x14ac:dyDescent="0.25">
      <c r="A525" s="161" t="s">
        <v>18</v>
      </c>
      <c r="B525" s="162">
        <f t="shared" ref="B525:Y525" si="147">SUMIF($Z513:$Z524,"=1",B513:B524)</f>
        <v>117.24999999999999</v>
      </c>
      <c r="C525" s="162">
        <f t="shared" si="147"/>
        <v>102980.26000000001</v>
      </c>
      <c r="D525" s="162">
        <f t="shared" si="147"/>
        <v>1890953.14</v>
      </c>
      <c r="E525" s="162">
        <f t="shared" si="147"/>
        <v>23.05</v>
      </c>
      <c r="F525" s="162">
        <f t="shared" si="147"/>
        <v>20204.54</v>
      </c>
      <c r="G525" s="162">
        <f t="shared" si="147"/>
        <v>684226.83000000007</v>
      </c>
      <c r="H525" s="162">
        <f t="shared" si="147"/>
        <v>45.400000000000006</v>
      </c>
      <c r="I525" s="162">
        <f t="shared" si="147"/>
        <v>39862.189999999995</v>
      </c>
      <c r="J525" s="162">
        <f t="shared" si="147"/>
        <v>711545.6</v>
      </c>
      <c r="K525" s="162">
        <f t="shared" si="147"/>
        <v>43.27</v>
      </c>
      <c r="L525" s="162">
        <f t="shared" si="147"/>
        <v>38056.07</v>
      </c>
      <c r="M525" s="162">
        <f t="shared" si="147"/>
        <v>443592.49000000005</v>
      </c>
      <c r="N525" s="162">
        <f t="shared" si="147"/>
        <v>0</v>
      </c>
      <c r="O525" s="162">
        <f t="shared" si="147"/>
        <v>0</v>
      </c>
      <c r="P525" s="162">
        <f t="shared" si="147"/>
        <v>0</v>
      </c>
      <c r="Q525" s="162">
        <f t="shared" si="147"/>
        <v>0</v>
      </c>
      <c r="R525" s="162">
        <f t="shared" si="147"/>
        <v>0</v>
      </c>
      <c r="S525" s="162">
        <f t="shared" si="147"/>
        <v>0</v>
      </c>
      <c r="T525" s="162">
        <f t="shared" si="147"/>
        <v>0</v>
      </c>
      <c r="U525" s="162">
        <f t="shared" si="147"/>
        <v>0</v>
      </c>
      <c r="V525" s="162">
        <f t="shared" si="147"/>
        <v>0</v>
      </c>
      <c r="W525" s="162">
        <f t="shared" si="147"/>
        <v>5.5299999999999994</v>
      </c>
      <c r="X525" s="162">
        <f t="shared" si="147"/>
        <v>4857.46</v>
      </c>
      <c r="Y525" s="162">
        <f t="shared" si="147"/>
        <v>51588.22</v>
      </c>
    </row>
    <row r="526" spans="1:27" x14ac:dyDescent="0.25">
      <c r="A526" s="229" t="s">
        <v>85</v>
      </c>
      <c r="B526" s="230"/>
      <c r="C526" s="230"/>
      <c r="D526" s="230"/>
      <c r="E526" s="230"/>
      <c r="F526" s="230"/>
      <c r="G526" s="230"/>
      <c r="H526" s="230"/>
      <c r="I526" s="230"/>
      <c r="J526" s="230"/>
      <c r="K526" s="230"/>
      <c r="L526" s="230"/>
      <c r="M526" s="230"/>
      <c r="N526" s="230"/>
      <c r="O526" s="230"/>
      <c r="P526" s="230"/>
      <c r="Q526" s="230"/>
      <c r="R526" s="230"/>
      <c r="S526" s="230"/>
      <c r="T526" s="230"/>
      <c r="U526" s="230"/>
      <c r="V526" s="230"/>
      <c r="W526" s="230"/>
      <c r="X526" s="230"/>
      <c r="Y526" s="231"/>
      <c r="AA526" s="160"/>
    </row>
    <row r="527" spans="1:27" ht="15" customHeight="1" x14ac:dyDescent="0.25">
      <c r="A527" s="181" t="s">
        <v>37</v>
      </c>
      <c r="B527" s="182">
        <f t="shared" ref="B527:B538" si="148">E527+H527+K527+N527+Q527+T527+W527</f>
        <v>1.5</v>
      </c>
      <c r="C527" s="182">
        <f t="shared" ref="C527:C538" si="149">F527+I527+L527+O527+R527+U527+X527</f>
        <v>1320</v>
      </c>
      <c r="D527" s="182">
        <f t="shared" ref="D527:D538" si="150">G527+J527+M527+P527+S527+V527+Y527</f>
        <v>31069.46</v>
      </c>
      <c r="E527" s="182">
        <v>0.5</v>
      </c>
      <c r="F527" s="182">
        <v>440</v>
      </c>
      <c r="G527" s="182">
        <v>14255.45</v>
      </c>
      <c r="H527" s="182"/>
      <c r="I527" s="182"/>
      <c r="J527" s="182"/>
      <c r="K527" s="182"/>
      <c r="L527" s="182"/>
      <c r="M527" s="182"/>
      <c r="N527" s="182"/>
      <c r="O527" s="182"/>
      <c r="P527" s="182"/>
      <c r="Q527" s="182"/>
      <c r="R527" s="182"/>
      <c r="S527" s="182"/>
      <c r="T527" s="182">
        <v>1</v>
      </c>
      <c r="U527" s="182">
        <v>880</v>
      </c>
      <c r="V527" s="182">
        <v>16814.009999999998</v>
      </c>
      <c r="W527" s="182"/>
      <c r="X527" s="182"/>
      <c r="Y527" s="182"/>
      <c r="Z527" s="41">
        <v>1</v>
      </c>
    </row>
    <row r="528" spans="1:27" ht="15" customHeight="1" x14ac:dyDescent="0.25">
      <c r="A528" s="163" t="s">
        <v>38</v>
      </c>
      <c r="B528" s="164">
        <f t="shared" si="148"/>
        <v>1.19</v>
      </c>
      <c r="C528" s="164">
        <f t="shared" si="149"/>
        <v>1052</v>
      </c>
      <c r="D528" s="164">
        <f t="shared" si="150"/>
        <v>24063.190000000002</v>
      </c>
      <c r="E528" s="164">
        <v>0.38</v>
      </c>
      <c r="F528" s="164">
        <v>332</v>
      </c>
      <c r="G528" s="165">
        <v>10775.4</v>
      </c>
      <c r="H528" s="164"/>
      <c r="I528" s="164"/>
      <c r="J528" s="164"/>
      <c r="K528" s="164"/>
      <c r="L528" s="164"/>
      <c r="M528" s="164"/>
      <c r="N528" s="164"/>
      <c r="O528" s="164"/>
      <c r="P528" s="164"/>
      <c r="Q528" s="164"/>
      <c r="R528" s="164"/>
      <c r="S528" s="164"/>
      <c r="T528" s="164">
        <v>0.81</v>
      </c>
      <c r="U528" s="164">
        <v>720</v>
      </c>
      <c r="V528" s="164">
        <v>13287.79</v>
      </c>
      <c r="W528" s="164"/>
      <c r="X528" s="164"/>
      <c r="Y528" s="164"/>
      <c r="Z528" s="41">
        <v>0</v>
      </c>
    </row>
    <row r="529" spans="1:27" ht="15" customHeight="1" x14ac:dyDescent="0.25">
      <c r="A529" s="163" t="s">
        <v>39</v>
      </c>
      <c r="B529" s="164">
        <f t="shared" si="148"/>
        <v>0</v>
      </c>
      <c r="C529" s="164">
        <f t="shared" si="149"/>
        <v>0</v>
      </c>
      <c r="D529" s="164">
        <f t="shared" si="150"/>
        <v>407.87</v>
      </c>
      <c r="E529" s="164"/>
      <c r="F529" s="164"/>
      <c r="G529" s="165"/>
      <c r="H529" s="164"/>
      <c r="I529" s="164"/>
      <c r="J529" s="164"/>
      <c r="K529" s="164"/>
      <c r="L529" s="164"/>
      <c r="M529" s="164"/>
      <c r="N529" s="164"/>
      <c r="O529" s="164"/>
      <c r="P529" s="164"/>
      <c r="Q529" s="164"/>
      <c r="R529" s="164"/>
      <c r="S529" s="164"/>
      <c r="T529" s="164"/>
      <c r="U529" s="164"/>
      <c r="V529" s="164">
        <v>407.87</v>
      </c>
      <c r="W529" s="164"/>
      <c r="X529" s="164"/>
      <c r="Y529" s="164"/>
      <c r="Z529" s="41">
        <v>0</v>
      </c>
    </row>
    <row r="530" spans="1:27" ht="15" customHeight="1" x14ac:dyDescent="0.25">
      <c r="A530" s="163" t="s">
        <v>40</v>
      </c>
      <c r="B530" s="164">
        <f t="shared" si="148"/>
        <v>0.31</v>
      </c>
      <c r="C530" s="164">
        <f t="shared" si="149"/>
        <v>268</v>
      </c>
      <c r="D530" s="164">
        <f t="shared" si="150"/>
        <v>6598.4</v>
      </c>
      <c r="E530" s="164">
        <v>0.12</v>
      </c>
      <c r="F530" s="164">
        <v>108</v>
      </c>
      <c r="G530" s="165">
        <v>3480.05</v>
      </c>
      <c r="H530" s="164"/>
      <c r="I530" s="164"/>
      <c r="J530" s="164"/>
      <c r="K530" s="164"/>
      <c r="L530" s="164"/>
      <c r="M530" s="164"/>
      <c r="N530" s="164"/>
      <c r="O530" s="164"/>
      <c r="P530" s="164"/>
      <c r="Q530" s="164"/>
      <c r="R530" s="164"/>
      <c r="S530" s="164"/>
      <c r="T530" s="164">
        <v>0.19</v>
      </c>
      <c r="U530" s="164">
        <v>160</v>
      </c>
      <c r="V530" s="164">
        <v>3118.35</v>
      </c>
      <c r="W530" s="164"/>
      <c r="X530" s="164"/>
      <c r="Y530" s="164"/>
      <c r="Z530" s="41">
        <v>0</v>
      </c>
    </row>
    <row r="531" spans="1:27" ht="15" customHeight="1" x14ac:dyDescent="0.25">
      <c r="A531" s="181" t="s">
        <v>41</v>
      </c>
      <c r="B531" s="182">
        <f t="shared" si="148"/>
        <v>0</v>
      </c>
      <c r="C531" s="182">
        <f t="shared" si="149"/>
        <v>0</v>
      </c>
      <c r="D531" s="182">
        <f t="shared" si="150"/>
        <v>0</v>
      </c>
      <c r="E531" s="182"/>
      <c r="F531" s="182"/>
      <c r="G531" s="182"/>
      <c r="H531" s="182"/>
      <c r="I531" s="182"/>
      <c r="J531" s="182"/>
      <c r="K531" s="182"/>
      <c r="L531" s="182"/>
      <c r="M531" s="182"/>
      <c r="N531" s="182"/>
      <c r="O531" s="182"/>
      <c r="P531" s="182"/>
      <c r="Q531" s="182"/>
      <c r="R531" s="182"/>
      <c r="S531" s="182"/>
      <c r="T531" s="182"/>
      <c r="U531" s="182"/>
      <c r="V531" s="182"/>
      <c r="W531" s="182"/>
      <c r="X531" s="182"/>
      <c r="Y531" s="182"/>
      <c r="Z531" s="41">
        <v>1</v>
      </c>
    </row>
    <row r="532" spans="1:27" ht="15" customHeight="1" x14ac:dyDescent="0.25">
      <c r="A532" s="181" t="s">
        <v>42</v>
      </c>
      <c r="B532" s="182">
        <f t="shared" si="148"/>
        <v>0.03</v>
      </c>
      <c r="C532" s="182">
        <f t="shared" si="149"/>
        <v>22.42</v>
      </c>
      <c r="D532" s="182">
        <f t="shared" si="150"/>
        <v>899.16</v>
      </c>
      <c r="E532" s="182">
        <v>0.03</v>
      </c>
      <c r="F532" s="182">
        <v>22.42</v>
      </c>
      <c r="G532" s="182">
        <v>899.16</v>
      </c>
      <c r="H532" s="182"/>
      <c r="I532" s="182"/>
      <c r="J532" s="182"/>
      <c r="K532" s="182"/>
      <c r="L532" s="182"/>
      <c r="M532" s="182"/>
      <c r="N532" s="182"/>
      <c r="O532" s="182"/>
      <c r="P532" s="182"/>
      <c r="Q532" s="182"/>
      <c r="R532" s="182"/>
      <c r="S532" s="182"/>
      <c r="T532" s="182"/>
      <c r="U532" s="182"/>
      <c r="V532" s="182"/>
      <c r="W532" s="182"/>
      <c r="X532" s="182"/>
      <c r="Y532" s="182"/>
      <c r="Z532" s="41">
        <v>1</v>
      </c>
    </row>
    <row r="533" spans="1:27" ht="15" customHeight="1" x14ac:dyDescent="0.25">
      <c r="A533" s="163" t="s">
        <v>43</v>
      </c>
      <c r="B533" s="164">
        <f t="shared" si="148"/>
        <v>0</v>
      </c>
      <c r="C533" s="164">
        <f t="shared" si="149"/>
        <v>0</v>
      </c>
      <c r="D533" s="164">
        <f t="shared" si="150"/>
        <v>0</v>
      </c>
      <c r="E533" s="164"/>
      <c r="F533" s="164"/>
      <c r="G533" s="165"/>
      <c r="H533" s="164"/>
      <c r="I533" s="164"/>
      <c r="J533" s="164"/>
      <c r="K533" s="164"/>
      <c r="L533" s="164"/>
      <c r="M533" s="164"/>
      <c r="N533" s="164"/>
      <c r="O533" s="164"/>
      <c r="P533" s="164"/>
      <c r="Q533" s="164"/>
      <c r="R533" s="164"/>
      <c r="S533" s="164"/>
      <c r="T533" s="164"/>
      <c r="U533" s="164"/>
      <c r="V533" s="164"/>
      <c r="W533" s="164"/>
      <c r="X533" s="164"/>
      <c r="Y533" s="164"/>
      <c r="Z533" s="41">
        <v>0</v>
      </c>
    </row>
    <row r="534" spans="1:27" ht="15" customHeight="1" x14ac:dyDescent="0.25">
      <c r="A534" s="163" t="s">
        <v>44</v>
      </c>
      <c r="B534" s="164">
        <f t="shared" si="148"/>
        <v>0</v>
      </c>
      <c r="C534" s="164">
        <f t="shared" si="149"/>
        <v>0</v>
      </c>
      <c r="D534" s="164">
        <f t="shared" si="150"/>
        <v>0</v>
      </c>
      <c r="E534" s="164"/>
      <c r="F534" s="164"/>
      <c r="G534" s="165"/>
      <c r="H534" s="164"/>
      <c r="I534" s="164"/>
      <c r="J534" s="164"/>
      <c r="K534" s="164"/>
      <c r="L534" s="164"/>
      <c r="M534" s="164"/>
      <c r="N534" s="164"/>
      <c r="O534" s="164"/>
      <c r="P534" s="164"/>
      <c r="Q534" s="164"/>
      <c r="R534" s="164"/>
      <c r="S534" s="164"/>
      <c r="T534" s="164"/>
      <c r="U534" s="164"/>
      <c r="V534" s="164"/>
      <c r="W534" s="164"/>
      <c r="X534" s="164"/>
      <c r="Y534" s="164"/>
      <c r="Z534" s="41">
        <v>0</v>
      </c>
    </row>
    <row r="535" spans="1:27" ht="15" customHeight="1" x14ac:dyDescent="0.25">
      <c r="A535" s="163" t="s">
        <v>45</v>
      </c>
      <c r="B535" s="164">
        <f t="shared" si="148"/>
        <v>0.03</v>
      </c>
      <c r="C535" s="164">
        <f t="shared" si="149"/>
        <v>22.42</v>
      </c>
      <c r="D535" s="164">
        <f t="shared" si="150"/>
        <v>899.16</v>
      </c>
      <c r="E535" s="164">
        <v>0.03</v>
      </c>
      <c r="F535" s="164">
        <v>22.42</v>
      </c>
      <c r="G535" s="165">
        <v>899.16</v>
      </c>
      <c r="H535" s="164"/>
      <c r="I535" s="164"/>
      <c r="J535" s="164"/>
      <c r="K535" s="164"/>
      <c r="L535" s="164"/>
      <c r="M535" s="164"/>
      <c r="N535" s="164"/>
      <c r="O535" s="164"/>
      <c r="P535" s="164"/>
      <c r="Q535" s="164"/>
      <c r="R535" s="164"/>
      <c r="S535" s="164"/>
      <c r="T535" s="164"/>
      <c r="U535" s="164"/>
      <c r="V535" s="164"/>
      <c r="W535" s="164"/>
      <c r="X535" s="164"/>
      <c r="Y535" s="164"/>
      <c r="Z535" s="41">
        <v>0</v>
      </c>
    </row>
    <row r="536" spans="1:27" ht="15" customHeight="1" x14ac:dyDescent="0.25">
      <c r="A536" s="163" t="s">
        <v>46</v>
      </c>
      <c r="B536" s="164">
        <f t="shared" si="148"/>
        <v>0</v>
      </c>
      <c r="C536" s="164">
        <f t="shared" si="149"/>
        <v>0</v>
      </c>
      <c r="D536" s="164">
        <f t="shared" si="150"/>
        <v>0</v>
      </c>
      <c r="E536" s="164"/>
      <c r="F536" s="164"/>
      <c r="G536" s="165"/>
      <c r="H536" s="164"/>
      <c r="I536" s="164"/>
      <c r="J536" s="164"/>
      <c r="K536" s="164"/>
      <c r="L536" s="164"/>
      <c r="M536" s="164"/>
      <c r="N536" s="164"/>
      <c r="O536" s="164"/>
      <c r="P536" s="164"/>
      <c r="Q536" s="164"/>
      <c r="R536" s="164"/>
      <c r="S536" s="164"/>
      <c r="T536" s="164"/>
      <c r="U536" s="164"/>
      <c r="V536" s="164"/>
      <c r="W536" s="164"/>
      <c r="X536" s="164"/>
      <c r="Y536" s="164"/>
      <c r="Z536" s="41">
        <v>0</v>
      </c>
    </row>
    <row r="537" spans="1:27" ht="15" customHeight="1" x14ac:dyDescent="0.25">
      <c r="A537" s="181" t="s">
        <v>47</v>
      </c>
      <c r="B537" s="182">
        <f t="shared" si="148"/>
        <v>0</v>
      </c>
      <c r="C537" s="182">
        <f t="shared" si="149"/>
        <v>0</v>
      </c>
      <c r="D537" s="182">
        <f t="shared" si="150"/>
        <v>0</v>
      </c>
      <c r="E537" s="182"/>
      <c r="F537" s="182"/>
      <c r="G537" s="182"/>
      <c r="H537" s="182"/>
      <c r="I537" s="182"/>
      <c r="J537" s="182"/>
      <c r="K537" s="182"/>
      <c r="L537" s="182"/>
      <c r="M537" s="182"/>
      <c r="N537" s="182"/>
      <c r="O537" s="182"/>
      <c r="P537" s="182"/>
      <c r="Q537" s="182"/>
      <c r="R537" s="182"/>
      <c r="S537" s="182"/>
      <c r="T537" s="182"/>
      <c r="U537" s="182"/>
      <c r="V537" s="182"/>
      <c r="W537" s="182"/>
      <c r="X537" s="182"/>
      <c r="Y537" s="182"/>
      <c r="Z537" s="41">
        <v>1</v>
      </c>
    </row>
    <row r="538" spans="1:27" ht="15" customHeight="1" x14ac:dyDescent="0.25">
      <c r="A538" s="181" t="s">
        <v>48</v>
      </c>
      <c r="B538" s="182">
        <f t="shared" si="148"/>
        <v>0</v>
      </c>
      <c r="C538" s="182">
        <f t="shared" si="149"/>
        <v>0</v>
      </c>
      <c r="D538" s="182">
        <f t="shared" si="150"/>
        <v>0</v>
      </c>
      <c r="E538" s="182"/>
      <c r="F538" s="182"/>
      <c r="G538" s="182"/>
      <c r="H538" s="182"/>
      <c r="I538" s="182"/>
      <c r="J538" s="182"/>
      <c r="K538" s="182"/>
      <c r="L538" s="182"/>
      <c r="M538" s="182"/>
      <c r="N538" s="182"/>
      <c r="O538" s="182"/>
      <c r="P538" s="182"/>
      <c r="Q538" s="182"/>
      <c r="R538" s="182"/>
      <c r="S538" s="182"/>
      <c r="T538" s="182"/>
      <c r="U538" s="182"/>
      <c r="V538" s="182"/>
      <c r="W538" s="182"/>
      <c r="X538" s="182"/>
      <c r="Y538" s="182"/>
      <c r="Z538" s="41">
        <v>1</v>
      </c>
    </row>
    <row r="539" spans="1:27" s="44" customFormat="1" x14ac:dyDescent="0.25">
      <c r="A539" s="161" t="s">
        <v>18</v>
      </c>
      <c r="B539" s="162">
        <f t="shared" ref="B539:Y539" si="151">SUMIF($Z527:$Z538,"=1",B527:B538)</f>
        <v>1.53</v>
      </c>
      <c r="C539" s="162">
        <f t="shared" si="151"/>
        <v>1342.42</v>
      </c>
      <c r="D539" s="162">
        <f t="shared" si="151"/>
        <v>31968.62</v>
      </c>
      <c r="E539" s="162">
        <f t="shared" si="151"/>
        <v>0.53</v>
      </c>
      <c r="F539" s="162">
        <f t="shared" si="151"/>
        <v>462.42</v>
      </c>
      <c r="G539" s="162">
        <f t="shared" si="151"/>
        <v>15154.61</v>
      </c>
      <c r="H539" s="162">
        <f t="shared" si="151"/>
        <v>0</v>
      </c>
      <c r="I539" s="162">
        <f t="shared" si="151"/>
        <v>0</v>
      </c>
      <c r="J539" s="162">
        <f t="shared" si="151"/>
        <v>0</v>
      </c>
      <c r="K539" s="162">
        <f t="shared" si="151"/>
        <v>0</v>
      </c>
      <c r="L539" s="162">
        <f t="shared" si="151"/>
        <v>0</v>
      </c>
      <c r="M539" s="162">
        <f t="shared" si="151"/>
        <v>0</v>
      </c>
      <c r="N539" s="162">
        <f t="shared" si="151"/>
        <v>0</v>
      </c>
      <c r="O539" s="162">
        <f t="shared" si="151"/>
        <v>0</v>
      </c>
      <c r="P539" s="162">
        <f t="shared" si="151"/>
        <v>0</v>
      </c>
      <c r="Q539" s="162">
        <f t="shared" si="151"/>
        <v>0</v>
      </c>
      <c r="R539" s="162">
        <f t="shared" si="151"/>
        <v>0</v>
      </c>
      <c r="S539" s="162">
        <f t="shared" si="151"/>
        <v>0</v>
      </c>
      <c r="T539" s="162">
        <f t="shared" si="151"/>
        <v>1</v>
      </c>
      <c r="U539" s="162">
        <f t="shared" si="151"/>
        <v>880</v>
      </c>
      <c r="V539" s="162">
        <f t="shared" si="151"/>
        <v>16814.009999999998</v>
      </c>
      <c r="W539" s="162">
        <f t="shared" si="151"/>
        <v>0</v>
      </c>
      <c r="X539" s="162">
        <f t="shared" si="151"/>
        <v>0</v>
      </c>
      <c r="Y539" s="162">
        <f t="shared" si="151"/>
        <v>0</v>
      </c>
    </row>
    <row r="540" spans="1:27" x14ac:dyDescent="0.25">
      <c r="A540" s="229" t="s">
        <v>86</v>
      </c>
      <c r="B540" s="230"/>
      <c r="C540" s="230"/>
      <c r="D540" s="230"/>
      <c r="E540" s="230"/>
      <c r="F540" s="230"/>
      <c r="G540" s="230"/>
      <c r="H540" s="230"/>
      <c r="I540" s="230"/>
      <c r="J540" s="230"/>
      <c r="K540" s="230"/>
      <c r="L540" s="230"/>
      <c r="M540" s="230"/>
      <c r="N540" s="230"/>
      <c r="O540" s="230"/>
      <c r="P540" s="230"/>
      <c r="Q540" s="230"/>
      <c r="R540" s="230"/>
      <c r="S540" s="230"/>
      <c r="T540" s="230"/>
      <c r="U540" s="230"/>
      <c r="V540" s="230"/>
      <c r="W540" s="230"/>
      <c r="X540" s="230"/>
      <c r="Y540" s="231"/>
      <c r="AA540" s="160"/>
    </row>
    <row r="541" spans="1:27" ht="15" customHeight="1" x14ac:dyDescent="0.25">
      <c r="A541" s="181" t="s">
        <v>37</v>
      </c>
      <c r="B541" s="182">
        <f t="shared" ref="B541:B552" si="152">E541+H541+K541+N541+Q541+T541+W541</f>
        <v>22.22</v>
      </c>
      <c r="C541" s="182">
        <f t="shared" ref="C541:C552" si="153">F541+I541+L541+O541+R541+U541+X541</f>
        <v>19479.5</v>
      </c>
      <c r="D541" s="182">
        <f t="shared" ref="D541:D552" si="154">G541+J541+M541+P541+S541+V541+Y541</f>
        <v>222194.15</v>
      </c>
      <c r="E541" s="182">
        <v>22.22</v>
      </c>
      <c r="F541" s="182">
        <v>19479.5</v>
      </c>
      <c r="G541" s="182">
        <v>222194.15</v>
      </c>
      <c r="H541" s="182"/>
      <c r="I541" s="182"/>
      <c r="J541" s="182"/>
      <c r="K541" s="182"/>
      <c r="L541" s="182"/>
      <c r="M541" s="182"/>
      <c r="N541" s="182"/>
      <c r="O541" s="182"/>
      <c r="P541" s="182"/>
      <c r="Q541" s="182"/>
      <c r="R541" s="182"/>
      <c r="S541" s="182"/>
      <c r="T541" s="182"/>
      <c r="U541" s="182"/>
      <c r="V541" s="182"/>
      <c r="W541" s="182"/>
      <c r="X541" s="182"/>
      <c r="Y541" s="182"/>
      <c r="Z541" s="41">
        <v>1</v>
      </c>
    </row>
    <row r="542" spans="1:27" ht="15" customHeight="1" x14ac:dyDescent="0.25">
      <c r="A542" s="163" t="s">
        <v>38</v>
      </c>
      <c r="B542" s="164">
        <f t="shared" si="152"/>
        <v>15.51</v>
      </c>
      <c r="C542" s="164">
        <f t="shared" si="153"/>
        <v>13600</v>
      </c>
      <c r="D542" s="164">
        <f t="shared" si="154"/>
        <v>156809.51999999999</v>
      </c>
      <c r="E542" s="164">
        <v>15.51</v>
      </c>
      <c r="F542" s="164">
        <v>13600</v>
      </c>
      <c r="G542" s="165">
        <v>156809.51999999999</v>
      </c>
      <c r="H542" s="164"/>
      <c r="I542" s="164"/>
      <c r="J542" s="164"/>
      <c r="K542" s="164"/>
      <c r="L542" s="164"/>
      <c r="M542" s="164"/>
      <c r="N542" s="164"/>
      <c r="O542" s="164"/>
      <c r="P542" s="164"/>
      <c r="Q542" s="164"/>
      <c r="R542" s="164"/>
      <c r="S542" s="164"/>
      <c r="T542" s="164"/>
      <c r="U542" s="164"/>
      <c r="V542" s="164"/>
      <c r="W542" s="164"/>
      <c r="X542" s="164"/>
      <c r="Y542" s="164"/>
      <c r="Z542" s="41">
        <v>0</v>
      </c>
    </row>
    <row r="543" spans="1:27" ht="15" customHeight="1" x14ac:dyDescent="0.25">
      <c r="A543" s="163" t="s">
        <v>39</v>
      </c>
      <c r="B543" s="164">
        <f t="shared" si="152"/>
        <v>0</v>
      </c>
      <c r="C543" s="164">
        <f t="shared" si="153"/>
        <v>0</v>
      </c>
      <c r="D543" s="164">
        <f t="shared" si="154"/>
        <v>0</v>
      </c>
      <c r="E543" s="164"/>
      <c r="F543" s="164"/>
      <c r="G543" s="165"/>
      <c r="H543" s="164"/>
      <c r="I543" s="164"/>
      <c r="J543" s="164"/>
      <c r="K543" s="164"/>
      <c r="L543" s="164"/>
      <c r="M543" s="164"/>
      <c r="N543" s="164"/>
      <c r="O543" s="164"/>
      <c r="P543" s="164"/>
      <c r="Q543" s="164"/>
      <c r="R543" s="164"/>
      <c r="S543" s="164"/>
      <c r="T543" s="164"/>
      <c r="U543" s="164"/>
      <c r="V543" s="164"/>
      <c r="W543" s="164"/>
      <c r="X543" s="164"/>
      <c r="Y543" s="164"/>
      <c r="Z543" s="41">
        <v>0</v>
      </c>
    </row>
    <row r="544" spans="1:27" ht="15" customHeight="1" x14ac:dyDescent="0.25">
      <c r="A544" s="163" t="s">
        <v>40</v>
      </c>
      <c r="B544" s="164">
        <f t="shared" si="152"/>
        <v>6.71</v>
      </c>
      <c r="C544" s="164">
        <f t="shared" si="153"/>
        <v>5879.5</v>
      </c>
      <c r="D544" s="164">
        <f t="shared" si="154"/>
        <v>65384.63</v>
      </c>
      <c r="E544" s="164">
        <v>6.71</v>
      </c>
      <c r="F544" s="164">
        <v>5879.5</v>
      </c>
      <c r="G544" s="165">
        <v>65384.63</v>
      </c>
      <c r="H544" s="164"/>
      <c r="I544" s="164"/>
      <c r="J544" s="164"/>
      <c r="K544" s="164"/>
      <c r="L544" s="164"/>
      <c r="M544" s="164"/>
      <c r="N544" s="164"/>
      <c r="O544" s="164"/>
      <c r="P544" s="164"/>
      <c r="Q544" s="164"/>
      <c r="R544" s="164"/>
      <c r="S544" s="164"/>
      <c r="T544" s="164"/>
      <c r="U544" s="164"/>
      <c r="V544" s="164"/>
      <c r="W544" s="164"/>
      <c r="X544" s="164"/>
      <c r="Y544" s="164"/>
      <c r="Z544" s="41">
        <v>0</v>
      </c>
    </row>
    <row r="545" spans="1:27" ht="15" customHeight="1" x14ac:dyDescent="0.25">
      <c r="A545" s="181" t="s">
        <v>41</v>
      </c>
      <c r="B545" s="182">
        <f t="shared" si="152"/>
        <v>0.51</v>
      </c>
      <c r="C545" s="182">
        <f t="shared" si="153"/>
        <v>456.5</v>
      </c>
      <c r="D545" s="182">
        <f t="shared" si="154"/>
        <v>3831.83</v>
      </c>
      <c r="E545" s="182">
        <v>0.51</v>
      </c>
      <c r="F545" s="182">
        <v>456.5</v>
      </c>
      <c r="G545" s="182">
        <v>3831.83</v>
      </c>
      <c r="H545" s="182"/>
      <c r="I545" s="182"/>
      <c r="J545" s="182"/>
      <c r="K545" s="182"/>
      <c r="L545" s="182"/>
      <c r="M545" s="182"/>
      <c r="N545" s="182"/>
      <c r="O545" s="182"/>
      <c r="P545" s="182"/>
      <c r="Q545" s="182"/>
      <c r="R545" s="182"/>
      <c r="S545" s="182"/>
      <c r="T545" s="182"/>
      <c r="U545" s="182"/>
      <c r="V545" s="182"/>
      <c r="W545" s="182"/>
      <c r="X545" s="182"/>
      <c r="Y545" s="182"/>
      <c r="Z545" s="41">
        <v>1</v>
      </c>
    </row>
    <row r="546" spans="1:27" ht="15" customHeight="1" x14ac:dyDescent="0.25">
      <c r="A546" s="181" t="s">
        <v>42</v>
      </c>
      <c r="B546" s="182">
        <f t="shared" si="152"/>
        <v>0.01</v>
      </c>
      <c r="C546" s="182">
        <f t="shared" si="153"/>
        <v>14.43</v>
      </c>
      <c r="D546" s="182">
        <f t="shared" si="154"/>
        <v>188.25</v>
      </c>
      <c r="E546" s="182">
        <v>0.01</v>
      </c>
      <c r="F546" s="182">
        <v>14.43</v>
      </c>
      <c r="G546" s="182">
        <v>188.25</v>
      </c>
      <c r="H546" s="182"/>
      <c r="I546" s="182"/>
      <c r="J546" s="182"/>
      <c r="K546" s="182"/>
      <c r="L546" s="182"/>
      <c r="M546" s="182"/>
      <c r="N546" s="182"/>
      <c r="O546" s="182"/>
      <c r="P546" s="182"/>
      <c r="Q546" s="182"/>
      <c r="R546" s="182"/>
      <c r="S546" s="182"/>
      <c r="T546" s="182"/>
      <c r="U546" s="182"/>
      <c r="V546" s="182"/>
      <c r="W546" s="182"/>
      <c r="X546" s="182"/>
      <c r="Y546" s="182"/>
      <c r="Z546" s="41">
        <v>1</v>
      </c>
    </row>
    <row r="547" spans="1:27" ht="15" customHeight="1" x14ac:dyDescent="0.25">
      <c r="A547" s="163" t="s">
        <v>43</v>
      </c>
      <c r="B547" s="164">
        <f t="shared" si="152"/>
        <v>0</v>
      </c>
      <c r="C547" s="164">
        <f t="shared" si="153"/>
        <v>0</v>
      </c>
      <c r="D547" s="164">
        <f t="shared" si="154"/>
        <v>0</v>
      </c>
      <c r="E547" s="164"/>
      <c r="F547" s="164"/>
      <c r="G547" s="165"/>
      <c r="H547" s="164"/>
      <c r="I547" s="164"/>
      <c r="J547" s="164"/>
      <c r="K547" s="164"/>
      <c r="L547" s="164"/>
      <c r="M547" s="164"/>
      <c r="N547" s="164"/>
      <c r="O547" s="164"/>
      <c r="P547" s="164"/>
      <c r="Q547" s="164"/>
      <c r="R547" s="164"/>
      <c r="S547" s="164"/>
      <c r="T547" s="164"/>
      <c r="U547" s="164"/>
      <c r="V547" s="164"/>
      <c r="W547" s="164"/>
      <c r="X547" s="164"/>
      <c r="Y547" s="164"/>
      <c r="Z547" s="41">
        <v>0</v>
      </c>
    </row>
    <row r="548" spans="1:27" ht="15" customHeight="1" x14ac:dyDescent="0.25">
      <c r="A548" s="163" t="s">
        <v>44</v>
      </c>
      <c r="B548" s="164">
        <f t="shared" si="152"/>
        <v>0.01</v>
      </c>
      <c r="C548" s="164">
        <f t="shared" si="153"/>
        <v>4.53</v>
      </c>
      <c r="D548" s="164">
        <f t="shared" si="154"/>
        <v>59.1</v>
      </c>
      <c r="E548" s="164">
        <v>0.01</v>
      </c>
      <c r="F548" s="164">
        <v>4.53</v>
      </c>
      <c r="G548" s="165">
        <v>59.1</v>
      </c>
      <c r="H548" s="164"/>
      <c r="I548" s="164"/>
      <c r="J548" s="164"/>
      <c r="K548" s="164"/>
      <c r="L548" s="164"/>
      <c r="M548" s="164"/>
      <c r="N548" s="164"/>
      <c r="O548" s="164"/>
      <c r="P548" s="164"/>
      <c r="Q548" s="164"/>
      <c r="R548" s="164"/>
      <c r="S548" s="164"/>
      <c r="T548" s="164"/>
      <c r="U548" s="164"/>
      <c r="V548" s="164"/>
      <c r="W548" s="164"/>
      <c r="X548" s="164"/>
      <c r="Y548" s="164"/>
      <c r="Z548" s="41">
        <v>0</v>
      </c>
    </row>
    <row r="549" spans="1:27" ht="15" customHeight="1" x14ac:dyDescent="0.25">
      <c r="A549" s="163" t="s">
        <v>45</v>
      </c>
      <c r="B549" s="164">
        <f t="shared" si="152"/>
        <v>0.01</v>
      </c>
      <c r="C549" s="164">
        <f t="shared" si="153"/>
        <v>9.9</v>
      </c>
      <c r="D549" s="164">
        <f t="shared" si="154"/>
        <v>129.15</v>
      </c>
      <c r="E549" s="164">
        <v>0.01</v>
      </c>
      <c r="F549" s="164">
        <v>9.9</v>
      </c>
      <c r="G549" s="165">
        <v>129.15</v>
      </c>
      <c r="H549" s="164"/>
      <c r="I549" s="164"/>
      <c r="J549" s="164"/>
      <c r="K549" s="164"/>
      <c r="L549" s="164"/>
      <c r="M549" s="164"/>
      <c r="N549" s="164"/>
      <c r="O549" s="164"/>
      <c r="P549" s="164"/>
      <c r="Q549" s="164"/>
      <c r="R549" s="164"/>
      <c r="S549" s="164"/>
      <c r="T549" s="164"/>
      <c r="U549" s="164"/>
      <c r="V549" s="164"/>
      <c r="W549" s="164"/>
      <c r="X549" s="164"/>
      <c r="Y549" s="164"/>
      <c r="Z549" s="41">
        <v>0</v>
      </c>
    </row>
    <row r="550" spans="1:27" ht="15" customHeight="1" x14ac:dyDescent="0.25">
      <c r="A550" s="163" t="s">
        <v>46</v>
      </c>
      <c r="B550" s="164">
        <f t="shared" si="152"/>
        <v>0</v>
      </c>
      <c r="C550" s="164">
        <f t="shared" si="153"/>
        <v>0</v>
      </c>
      <c r="D550" s="164">
        <f t="shared" si="154"/>
        <v>0</v>
      </c>
      <c r="E550" s="164"/>
      <c r="F550" s="164"/>
      <c r="G550" s="165"/>
      <c r="H550" s="164"/>
      <c r="I550" s="164"/>
      <c r="J550" s="164"/>
      <c r="K550" s="164"/>
      <c r="L550" s="164"/>
      <c r="M550" s="164"/>
      <c r="N550" s="164"/>
      <c r="O550" s="164"/>
      <c r="P550" s="164"/>
      <c r="Q550" s="164"/>
      <c r="R550" s="164"/>
      <c r="S550" s="164"/>
      <c r="T550" s="164"/>
      <c r="U550" s="164"/>
      <c r="V550" s="164"/>
      <c r="W550" s="164"/>
      <c r="X550" s="164"/>
      <c r="Y550" s="164"/>
      <c r="Z550" s="41">
        <v>0</v>
      </c>
    </row>
    <row r="551" spans="1:27" ht="15" customHeight="1" x14ac:dyDescent="0.25">
      <c r="A551" s="181" t="s">
        <v>47</v>
      </c>
      <c r="B551" s="182">
        <f t="shared" si="152"/>
        <v>0</v>
      </c>
      <c r="C551" s="182">
        <f t="shared" si="153"/>
        <v>0</v>
      </c>
      <c r="D551" s="182">
        <f t="shared" si="154"/>
        <v>0</v>
      </c>
      <c r="E551" s="182"/>
      <c r="F551" s="182"/>
      <c r="G551" s="182"/>
      <c r="H551" s="182"/>
      <c r="I551" s="182"/>
      <c r="J551" s="182"/>
      <c r="K551" s="182"/>
      <c r="L551" s="182"/>
      <c r="M551" s="182"/>
      <c r="N551" s="182"/>
      <c r="O551" s="182"/>
      <c r="P551" s="182"/>
      <c r="Q551" s="182"/>
      <c r="R551" s="182"/>
      <c r="S551" s="182"/>
      <c r="T551" s="182"/>
      <c r="U551" s="182"/>
      <c r="V551" s="182"/>
      <c r="W551" s="182"/>
      <c r="X551" s="182"/>
      <c r="Y551" s="182"/>
      <c r="Z551" s="41">
        <v>1</v>
      </c>
    </row>
    <row r="552" spans="1:27" ht="15" customHeight="1" x14ac:dyDescent="0.25">
      <c r="A552" s="181" t="s">
        <v>48</v>
      </c>
      <c r="B552" s="182">
        <f t="shared" si="152"/>
        <v>0</v>
      </c>
      <c r="C552" s="182">
        <f t="shared" si="153"/>
        <v>0</v>
      </c>
      <c r="D552" s="182">
        <f t="shared" si="154"/>
        <v>0</v>
      </c>
      <c r="E552" s="182"/>
      <c r="F552" s="182"/>
      <c r="G552" s="182"/>
      <c r="H552" s="182"/>
      <c r="I552" s="182"/>
      <c r="J552" s="182"/>
      <c r="K552" s="182"/>
      <c r="L552" s="182"/>
      <c r="M552" s="182"/>
      <c r="N552" s="182"/>
      <c r="O552" s="182"/>
      <c r="P552" s="182"/>
      <c r="Q552" s="182"/>
      <c r="R552" s="182"/>
      <c r="S552" s="182"/>
      <c r="T552" s="182"/>
      <c r="U552" s="182"/>
      <c r="V552" s="182"/>
      <c r="W552" s="182"/>
      <c r="X552" s="182"/>
      <c r="Y552" s="182"/>
      <c r="Z552" s="41">
        <v>1</v>
      </c>
    </row>
    <row r="553" spans="1:27" s="44" customFormat="1" x14ac:dyDescent="0.25">
      <c r="A553" s="161" t="s">
        <v>18</v>
      </c>
      <c r="B553" s="162">
        <f t="shared" ref="B553:Y553" si="155">SUMIF($Z541:$Z552,"=1",B541:B552)</f>
        <v>22.740000000000002</v>
      </c>
      <c r="C553" s="162">
        <f t="shared" si="155"/>
        <v>19950.43</v>
      </c>
      <c r="D553" s="162">
        <f t="shared" si="155"/>
        <v>226214.22999999998</v>
      </c>
      <c r="E553" s="162">
        <f t="shared" si="155"/>
        <v>22.740000000000002</v>
      </c>
      <c r="F553" s="162">
        <f t="shared" si="155"/>
        <v>19950.43</v>
      </c>
      <c r="G553" s="162">
        <f t="shared" si="155"/>
        <v>226214.22999999998</v>
      </c>
      <c r="H553" s="162">
        <f t="shared" si="155"/>
        <v>0</v>
      </c>
      <c r="I553" s="162">
        <f t="shared" si="155"/>
        <v>0</v>
      </c>
      <c r="J553" s="162">
        <f t="shared" si="155"/>
        <v>0</v>
      </c>
      <c r="K553" s="162">
        <f t="shared" si="155"/>
        <v>0</v>
      </c>
      <c r="L553" s="162">
        <f t="shared" si="155"/>
        <v>0</v>
      </c>
      <c r="M553" s="162">
        <f t="shared" si="155"/>
        <v>0</v>
      </c>
      <c r="N553" s="162">
        <f t="shared" si="155"/>
        <v>0</v>
      </c>
      <c r="O553" s="162">
        <f t="shared" si="155"/>
        <v>0</v>
      </c>
      <c r="P553" s="162">
        <f t="shared" si="155"/>
        <v>0</v>
      </c>
      <c r="Q553" s="162">
        <f t="shared" si="155"/>
        <v>0</v>
      </c>
      <c r="R553" s="162">
        <f t="shared" si="155"/>
        <v>0</v>
      </c>
      <c r="S553" s="162">
        <f t="shared" si="155"/>
        <v>0</v>
      </c>
      <c r="T553" s="162">
        <f t="shared" si="155"/>
        <v>0</v>
      </c>
      <c r="U553" s="162">
        <f t="shared" si="155"/>
        <v>0</v>
      </c>
      <c r="V553" s="162">
        <f t="shared" si="155"/>
        <v>0</v>
      </c>
      <c r="W553" s="162">
        <f t="shared" si="155"/>
        <v>0</v>
      </c>
      <c r="X553" s="162">
        <f t="shared" si="155"/>
        <v>0</v>
      </c>
      <c r="Y553" s="162">
        <f t="shared" si="155"/>
        <v>0</v>
      </c>
    </row>
    <row r="554" spans="1:27" x14ac:dyDescent="0.25">
      <c r="A554" s="229" t="s">
        <v>87</v>
      </c>
      <c r="B554" s="230"/>
      <c r="C554" s="230"/>
      <c r="D554" s="230"/>
      <c r="E554" s="230"/>
      <c r="F554" s="230"/>
      <c r="G554" s="230"/>
      <c r="H554" s="230"/>
      <c r="I554" s="230"/>
      <c r="J554" s="230"/>
      <c r="K554" s="230"/>
      <c r="L554" s="230"/>
      <c r="M554" s="230"/>
      <c r="N554" s="230"/>
      <c r="O554" s="230"/>
      <c r="P554" s="230"/>
      <c r="Q554" s="230"/>
      <c r="R554" s="230"/>
      <c r="S554" s="230"/>
      <c r="T554" s="230"/>
      <c r="U554" s="230"/>
      <c r="V554" s="230"/>
      <c r="W554" s="230"/>
      <c r="X554" s="230"/>
      <c r="Y554" s="231"/>
      <c r="AA554" s="160"/>
    </row>
    <row r="555" spans="1:27" ht="15" customHeight="1" x14ac:dyDescent="0.25">
      <c r="A555" s="181" t="s">
        <v>37</v>
      </c>
      <c r="B555" s="182">
        <f t="shared" ref="B555:B566" si="156">E555+H555+K555+N555+Q555+T555+W555</f>
        <v>8.93</v>
      </c>
      <c r="C555" s="182">
        <f t="shared" ref="C555:C566" si="157">F555+I555+L555+O555+R555+U555+X555</f>
        <v>7852</v>
      </c>
      <c r="D555" s="182">
        <f t="shared" ref="D555:D566" si="158">G555+J555+M555+P555+S555+V555+Y555</f>
        <v>116115.98</v>
      </c>
      <c r="E555" s="182"/>
      <c r="F555" s="182"/>
      <c r="G555" s="182"/>
      <c r="H555" s="182">
        <v>3.92</v>
      </c>
      <c r="I555" s="182">
        <v>3452</v>
      </c>
      <c r="J555" s="182">
        <v>53105.95</v>
      </c>
      <c r="K555" s="182"/>
      <c r="L555" s="182"/>
      <c r="M555" s="182"/>
      <c r="N555" s="182"/>
      <c r="O555" s="182"/>
      <c r="P555" s="182"/>
      <c r="Q555" s="182"/>
      <c r="R555" s="182"/>
      <c r="S555" s="182"/>
      <c r="T555" s="182">
        <v>5.01</v>
      </c>
      <c r="U555" s="182">
        <v>4400</v>
      </c>
      <c r="V555" s="182">
        <v>63010.03</v>
      </c>
      <c r="W555" s="182"/>
      <c r="X555" s="182"/>
      <c r="Y555" s="182"/>
      <c r="Z555" s="41">
        <v>1</v>
      </c>
    </row>
    <row r="556" spans="1:27" ht="15" customHeight="1" x14ac:dyDescent="0.25">
      <c r="A556" s="163" t="s">
        <v>38</v>
      </c>
      <c r="B556" s="164">
        <f t="shared" si="156"/>
        <v>7.23</v>
      </c>
      <c r="C556" s="164">
        <f t="shared" si="157"/>
        <v>6370.38</v>
      </c>
      <c r="D556" s="164">
        <f t="shared" si="158"/>
        <v>92041.14</v>
      </c>
      <c r="E556" s="164"/>
      <c r="F556" s="164"/>
      <c r="G556" s="165"/>
      <c r="H556" s="164">
        <v>3.11</v>
      </c>
      <c r="I556" s="164">
        <v>2736</v>
      </c>
      <c r="J556" s="164">
        <v>41739.57</v>
      </c>
      <c r="K556" s="164"/>
      <c r="L556" s="164"/>
      <c r="M556" s="164"/>
      <c r="N556" s="164"/>
      <c r="O556" s="164"/>
      <c r="P556" s="164"/>
      <c r="Q556" s="164"/>
      <c r="R556" s="164"/>
      <c r="S556" s="164"/>
      <c r="T556" s="164">
        <v>4.12</v>
      </c>
      <c r="U556" s="164">
        <v>3634.38</v>
      </c>
      <c r="V556" s="164">
        <v>50301.57</v>
      </c>
      <c r="W556" s="164"/>
      <c r="X556" s="164"/>
      <c r="Y556" s="164"/>
      <c r="Z556" s="41">
        <v>0</v>
      </c>
    </row>
    <row r="557" spans="1:27" ht="15" customHeight="1" x14ac:dyDescent="0.25">
      <c r="A557" s="163" t="s">
        <v>39</v>
      </c>
      <c r="B557" s="164">
        <f t="shared" si="156"/>
        <v>0</v>
      </c>
      <c r="C557" s="164">
        <f t="shared" si="157"/>
        <v>0</v>
      </c>
      <c r="D557" s="164">
        <f t="shared" si="158"/>
        <v>784.26</v>
      </c>
      <c r="E557" s="164"/>
      <c r="F557" s="164"/>
      <c r="G557" s="165"/>
      <c r="H557" s="164"/>
      <c r="I557" s="164"/>
      <c r="J557" s="164"/>
      <c r="K557" s="164"/>
      <c r="L557" s="164"/>
      <c r="M557" s="164"/>
      <c r="N557" s="164"/>
      <c r="O557" s="164"/>
      <c r="P557" s="164"/>
      <c r="Q557" s="164"/>
      <c r="R557" s="164"/>
      <c r="S557" s="164"/>
      <c r="T557" s="164"/>
      <c r="U557" s="164"/>
      <c r="V557" s="164">
        <v>784.26</v>
      </c>
      <c r="W557" s="164"/>
      <c r="X557" s="164"/>
      <c r="Y557" s="164"/>
      <c r="Z557" s="41">
        <v>0</v>
      </c>
    </row>
    <row r="558" spans="1:27" ht="15" customHeight="1" x14ac:dyDescent="0.25">
      <c r="A558" s="163" t="s">
        <v>40</v>
      </c>
      <c r="B558" s="164">
        <f t="shared" si="156"/>
        <v>1.71</v>
      </c>
      <c r="C558" s="164">
        <f t="shared" si="157"/>
        <v>1481.62</v>
      </c>
      <c r="D558" s="164">
        <f t="shared" si="158"/>
        <v>23290.58</v>
      </c>
      <c r="E558" s="164"/>
      <c r="F558" s="164"/>
      <c r="G558" s="165"/>
      <c r="H558" s="164">
        <v>0.81</v>
      </c>
      <c r="I558" s="164">
        <v>716</v>
      </c>
      <c r="J558" s="164">
        <v>11366.38</v>
      </c>
      <c r="K558" s="164"/>
      <c r="L558" s="164"/>
      <c r="M558" s="164"/>
      <c r="N558" s="164"/>
      <c r="O558" s="164"/>
      <c r="P558" s="164"/>
      <c r="Q558" s="164"/>
      <c r="R558" s="164"/>
      <c r="S558" s="164"/>
      <c r="T558" s="164">
        <v>0.9</v>
      </c>
      <c r="U558" s="164">
        <v>765.62</v>
      </c>
      <c r="V558" s="164">
        <v>11924.2</v>
      </c>
      <c r="W558" s="164"/>
      <c r="X558" s="164"/>
      <c r="Y558" s="164"/>
      <c r="Z558" s="41">
        <v>0</v>
      </c>
    </row>
    <row r="559" spans="1:27" ht="15" customHeight="1" x14ac:dyDescent="0.25">
      <c r="A559" s="181" t="s">
        <v>41</v>
      </c>
      <c r="B559" s="182">
        <f t="shared" si="156"/>
        <v>0.17</v>
      </c>
      <c r="C559" s="182">
        <f t="shared" si="157"/>
        <v>144</v>
      </c>
      <c r="D559" s="182">
        <f t="shared" si="158"/>
        <v>1143.4100000000001</v>
      </c>
      <c r="E559" s="182"/>
      <c r="F559" s="182"/>
      <c r="G559" s="182"/>
      <c r="H559" s="182">
        <v>0.17</v>
      </c>
      <c r="I559" s="182">
        <v>144</v>
      </c>
      <c r="J559" s="182">
        <v>1143.4100000000001</v>
      </c>
      <c r="K559" s="182"/>
      <c r="L559" s="182"/>
      <c r="M559" s="182"/>
      <c r="N559" s="182"/>
      <c r="O559" s="182"/>
      <c r="P559" s="182"/>
      <c r="Q559" s="182"/>
      <c r="R559" s="182"/>
      <c r="S559" s="182"/>
      <c r="T559" s="182"/>
      <c r="U559" s="182"/>
      <c r="V559" s="182"/>
      <c r="W559" s="182"/>
      <c r="X559" s="182"/>
      <c r="Y559" s="182"/>
      <c r="Z559" s="41">
        <v>1</v>
      </c>
    </row>
    <row r="560" spans="1:27" ht="15" customHeight="1" x14ac:dyDescent="0.25">
      <c r="A560" s="181" t="s">
        <v>42</v>
      </c>
      <c r="B560" s="182">
        <f t="shared" si="156"/>
        <v>0.04</v>
      </c>
      <c r="C560" s="182">
        <f t="shared" si="157"/>
        <v>38.28</v>
      </c>
      <c r="D560" s="182">
        <f t="shared" si="158"/>
        <v>1025.58</v>
      </c>
      <c r="E560" s="182"/>
      <c r="F560" s="182"/>
      <c r="G560" s="182"/>
      <c r="H560" s="182">
        <v>0.03</v>
      </c>
      <c r="I560" s="182">
        <v>27.86</v>
      </c>
      <c r="J560" s="182">
        <v>824.42</v>
      </c>
      <c r="K560" s="182"/>
      <c r="L560" s="182"/>
      <c r="M560" s="182"/>
      <c r="N560" s="182"/>
      <c r="O560" s="182"/>
      <c r="P560" s="182"/>
      <c r="Q560" s="182"/>
      <c r="R560" s="182"/>
      <c r="S560" s="182"/>
      <c r="T560" s="182">
        <v>0.01</v>
      </c>
      <c r="U560" s="182">
        <v>10.42</v>
      </c>
      <c r="V560" s="182">
        <v>201.16</v>
      </c>
      <c r="W560" s="182"/>
      <c r="X560" s="182"/>
      <c r="Y560" s="182"/>
      <c r="Z560" s="41">
        <v>1</v>
      </c>
    </row>
    <row r="561" spans="1:27" ht="15" customHeight="1" x14ac:dyDescent="0.25">
      <c r="A561" s="163" t="s">
        <v>43</v>
      </c>
      <c r="B561" s="164">
        <f t="shared" si="156"/>
        <v>0</v>
      </c>
      <c r="C561" s="164">
        <f t="shared" si="157"/>
        <v>0</v>
      </c>
      <c r="D561" s="164">
        <f t="shared" si="158"/>
        <v>0</v>
      </c>
      <c r="E561" s="164"/>
      <c r="F561" s="164"/>
      <c r="G561" s="165"/>
      <c r="H561" s="164"/>
      <c r="I561" s="164"/>
      <c r="J561" s="164"/>
      <c r="K561" s="164"/>
      <c r="L561" s="164"/>
      <c r="M561" s="164"/>
      <c r="N561" s="164"/>
      <c r="O561" s="164"/>
      <c r="P561" s="164"/>
      <c r="Q561" s="164"/>
      <c r="R561" s="164"/>
      <c r="S561" s="164"/>
      <c r="T561" s="164"/>
      <c r="U561" s="164"/>
      <c r="V561" s="164"/>
      <c r="W561" s="164"/>
      <c r="X561" s="164"/>
      <c r="Y561" s="164"/>
      <c r="Z561" s="41">
        <v>0</v>
      </c>
    </row>
    <row r="562" spans="1:27" ht="15" customHeight="1" x14ac:dyDescent="0.25">
      <c r="A562" s="163" t="s">
        <v>44</v>
      </c>
      <c r="B562" s="164">
        <f t="shared" si="156"/>
        <v>0</v>
      </c>
      <c r="C562" s="164">
        <f t="shared" si="157"/>
        <v>0</v>
      </c>
      <c r="D562" s="164">
        <f t="shared" si="158"/>
        <v>0</v>
      </c>
      <c r="E562" s="164"/>
      <c r="F562" s="164"/>
      <c r="G562" s="165"/>
      <c r="H562" s="164"/>
      <c r="I562" s="164"/>
      <c r="J562" s="164"/>
      <c r="K562" s="164"/>
      <c r="L562" s="164"/>
      <c r="M562" s="164"/>
      <c r="N562" s="164"/>
      <c r="O562" s="164"/>
      <c r="P562" s="164"/>
      <c r="Q562" s="164"/>
      <c r="R562" s="164"/>
      <c r="S562" s="164"/>
      <c r="T562" s="164"/>
      <c r="U562" s="164"/>
      <c r="V562" s="164"/>
      <c r="W562" s="164"/>
      <c r="X562" s="164"/>
      <c r="Y562" s="164"/>
      <c r="Z562" s="41">
        <v>0</v>
      </c>
    </row>
    <row r="563" spans="1:27" ht="15" customHeight="1" x14ac:dyDescent="0.25">
      <c r="A563" s="163" t="s">
        <v>45</v>
      </c>
      <c r="B563" s="164">
        <f t="shared" si="156"/>
        <v>0.04</v>
      </c>
      <c r="C563" s="164">
        <f t="shared" si="157"/>
        <v>38.28</v>
      </c>
      <c r="D563" s="164">
        <f t="shared" si="158"/>
        <v>1025.58</v>
      </c>
      <c r="E563" s="164"/>
      <c r="F563" s="164"/>
      <c r="G563" s="165"/>
      <c r="H563" s="164">
        <v>0.03</v>
      </c>
      <c r="I563" s="164">
        <v>27.86</v>
      </c>
      <c r="J563" s="164">
        <v>824.42</v>
      </c>
      <c r="K563" s="164"/>
      <c r="L563" s="164"/>
      <c r="M563" s="164"/>
      <c r="N563" s="164"/>
      <c r="O563" s="164"/>
      <c r="P563" s="164"/>
      <c r="Q563" s="164"/>
      <c r="R563" s="164"/>
      <c r="S563" s="164"/>
      <c r="T563" s="164">
        <v>0.01</v>
      </c>
      <c r="U563" s="164">
        <v>10.42</v>
      </c>
      <c r="V563" s="164">
        <v>201.16</v>
      </c>
      <c r="W563" s="164"/>
      <c r="X563" s="164"/>
      <c r="Y563" s="164"/>
      <c r="Z563" s="41">
        <v>0</v>
      </c>
    </row>
    <row r="564" spans="1:27" ht="15" customHeight="1" x14ac:dyDescent="0.25">
      <c r="A564" s="163" t="s">
        <v>46</v>
      </c>
      <c r="B564" s="164">
        <f t="shared" si="156"/>
        <v>0</v>
      </c>
      <c r="C564" s="164">
        <f t="shared" si="157"/>
        <v>0</v>
      </c>
      <c r="D564" s="164">
        <f t="shared" si="158"/>
        <v>0</v>
      </c>
      <c r="E564" s="164"/>
      <c r="F564" s="164"/>
      <c r="G564" s="165"/>
      <c r="H564" s="164"/>
      <c r="I564" s="164"/>
      <c r="J564" s="164"/>
      <c r="K564" s="164"/>
      <c r="L564" s="164"/>
      <c r="M564" s="164"/>
      <c r="N564" s="164"/>
      <c r="O564" s="164"/>
      <c r="P564" s="164"/>
      <c r="Q564" s="164"/>
      <c r="R564" s="164"/>
      <c r="S564" s="164"/>
      <c r="T564" s="164"/>
      <c r="U564" s="164"/>
      <c r="V564" s="164"/>
      <c r="W564" s="164"/>
      <c r="X564" s="164"/>
      <c r="Y564" s="164"/>
      <c r="Z564" s="41">
        <v>0</v>
      </c>
    </row>
    <row r="565" spans="1:27" ht="15" customHeight="1" x14ac:dyDescent="0.25">
      <c r="A565" s="181" t="s">
        <v>47</v>
      </c>
      <c r="B565" s="182">
        <f t="shared" si="156"/>
        <v>0</v>
      </c>
      <c r="C565" s="182">
        <f t="shared" si="157"/>
        <v>0</v>
      </c>
      <c r="D565" s="182">
        <f t="shared" si="158"/>
        <v>0</v>
      </c>
      <c r="E565" s="182"/>
      <c r="F565" s="182"/>
      <c r="G565" s="182"/>
      <c r="H565" s="182"/>
      <c r="I565" s="182"/>
      <c r="J565" s="182"/>
      <c r="K565" s="182"/>
      <c r="L565" s="182"/>
      <c r="M565" s="182"/>
      <c r="N565" s="182"/>
      <c r="O565" s="182"/>
      <c r="P565" s="182"/>
      <c r="Q565" s="182"/>
      <c r="R565" s="182"/>
      <c r="S565" s="182"/>
      <c r="T565" s="182"/>
      <c r="U565" s="182"/>
      <c r="V565" s="182"/>
      <c r="W565" s="182"/>
      <c r="X565" s="182"/>
      <c r="Y565" s="182"/>
      <c r="Z565" s="41">
        <v>1</v>
      </c>
    </row>
    <row r="566" spans="1:27" ht="15" customHeight="1" x14ac:dyDescent="0.25">
      <c r="A566" s="181" t="s">
        <v>48</v>
      </c>
      <c r="B566" s="182">
        <f t="shared" si="156"/>
        <v>0</v>
      </c>
      <c r="C566" s="182">
        <f t="shared" si="157"/>
        <v>0</v>
      </c>
      <c r="D566" s="182">
        <f t="shared" si="158"/>
        <v>0</v>
      </c>
      <c r="E566" s="182"/>
      <c r="F566" s="182"/>
      <c r="G566" s="182"/>
      <c r="H566" s="182"/>
      <c r="I566" s="182"/>
      <c r="J566" s="182"/>
      <c r="K566" s="182"/>
      <c r="L566" s="182"/>
      <c r="M566" s="182"/>
      <c r="N566" s="182"/>
      <c r="O566" s="182"/>
      <c r="P566" s="182"/>
      <c r="Q566" s="182"/>
      <c r="R566" s="182"/>
      <c r="S566" s="182"/>
      <c r="T566" s="182"/>
      <c r="U566" s="182"/>
      <c r="V566" s="182"/>
      <c r="W566" s="182"/>
      <c r="X566" s="182"/>
      <c r="Y566" s="182"/>
      <c r="Z566" s="41">
        <v>1</v>
      </c>
    </row>
    <row r="567" spans="1:27" s="44" customFormat="1" x14ac:dyDescent="0.25">
      <c r="A567" s="161" t="s">
        <v>18</v>
      </c>
      <c r="B567" s="162">
        <f t="shared" ref="B567:Y567" si="159">SUMIF($Z555:$Z566,"=1",B555:B566)</f>
        <v>9.1399999999999988</v>
      </c>
      <c r="C567" s="162">
        <f t="shared" si="159"/>
        <v>8034.28</v>
      </c>
      <c r="D567" s="162">
        <f t="shared" si="159"/>
        <v>118284.97</v>
      </c>
      <c r="E567" s="162">
        <f t="shared" si="159"/>
        <v>0</v>
      </c>
      <c r="F567" s="162">
        <f t="shared" si="159"/>
        <v>0</v>
      </c>
      <c r="G567" s="162">
        <f t="shared" si="159"/>
        <v>0</v>
      </c>
      <c r="H567" s="162">
        <f t="shared" si="159"/>
        <v>4.12</v>
      </c>
      <c r="I567" s="162">
        <f t="shared" si="159"/>
        <v>3623.86</v>
      </c>
      <c r="J567" s="162">
        <f t="shared" si="159"/>
        <v>55073.78</v>
      </c>
      <c r="K567" s="162">
        <f t="shared" si="159"/>
        <v>0</v>
      </c>
      <c r="L567" s="162">
        <f t="shared" si="159"/>
        <v>0</v>
      </c>
      <c r="M567" s="162">
        <f t="shared" si="159"/>
        <v>0</v>
      </c>
      <c r="N567" s="162">
        <f t="shared" si="159"/>
        <v>0</v>
      </c>
      <c r="O567" s="162">
        <f t="shared" si="159"/>
        <v>0</v>
      </c>
      <c r="P567" s="162">
        <f t="shared" si="159"/>
        <v>0</v>
      </c>
      <c r="Q567" s="162">
        <f t="shared" si="159"/>
        <v>0</v>
      </c>
      <c r="R567" s="162">
        <f t="shared" si="159"/>
        <v>0</v>
      </c>
      <c r="S567" s="162">
        <f t="shared" si="159"/>
        <v>0</v>
      </c>
      <c r="T567" s="162">
        <f t="shared" si="159"/>
        <v>5.0199999999999996</v>
      </c>
      <c r="U567" s="162">
        <f t="shared" si="159"/>
        <v>4410.42</v>
      </c>
      <c r="V567" s="162">
        <f t="shared" si="159"/>
        <v>63211.19</v>
      </c>
      <c r="W567" s="162">
        <f t="shared" si="159"/>
        <v>0</v>
      </c>
      <c r="X567" s="162">
        <f t="shared" si="159"/>
        <v>0</v>
      </c>
      <c r="Y567" s="162">
        <f t="shared" si="159"/>
        <v>0</v>
      </c>
    </row>
    <row r="568" spans="1:27" x14ac:dyDescent="0.25">
      <c r="A568" s="229" t="s">
        <v>88</v>
      </c>
      <c r="B568" s="230"/>
      <c r="C568" s="230"/>
      <c r="D568" s="230"/>
      <c r="E568" s="230"/>
      <c r="F568" s="230"/>
      <c r="G568" s="230"/>
      <c r="H568" s="230"/>
      <c r="I568" s="230"/>
      <c r="J568" s="230"/>
      <c r="K568" s="230"/>
      <c r="L568" s="230"/>
      <c r="M568" s="230"/>
      <c r="N568" s="230"/>
      <c r="O568" s="230"/>
      <c r="P568" s="230"/>
      <c r="Q568" s="230"/>
      <c r="R568" s="230"/>
      <c r="S568" s="230"/>
      <c r="T568" s="230"/>
      <c r="U568" s="230"/>
      <c r="V568" s="230"/>
      <c r="W568" s="230"/>
      <c r="X568" s="230"/>
      <c r="Y568" s="231"/>
      <c r="AA568" s="160"/>
    </row>
    <row r="569" spans="1:27" ht="15" customHeight="1" x14ac:dyDescent="0.25">
      <c r="A569" s="181" t="s">
        <v>37</v>
      </c>
      <c r="B569" s="182">
        <f t="shared" ref="B569:B580" si="160">E569+H569+K569+N569+Q569+T569+W569</f>
        <v>39.019999999999996</v>
      </c>
      <c r="C569" s="182">
        <f t="shared" ref="C569:C580" si="161">F569+I569+L569+O569+R569+U569+X569</f>
        <v>34297.4</v>
      </c>
      <c r="D569" s="182">
        <f t="shared" ref="D569:D580" si="162">G569+J569+M569+P569+S569+V569+Y569</f>
        <v>294080.24000000005</v>
      </c>
      <c r="E569" s="182"/>
      <c r="F569" s="182"/>
      <c r="G569" s="182"/>
      <c r="H569" s="182"/>
      <c r="I569" s="182"/>
      <c r="J569" s="182"/>
      <c r="K569" s="182">
        <v>0.57999999999999996</v>
      </c>
      <c r="L569" s="182">
        <v>504</v>
      </c>
      <c r="M569" s="182">
        <v>6005.59</v>
      </c>
      <c r="N569" s="182"/>
      <c r="O569" s="182"/>
      <c r="P569" s="182"/>
      <c r="Q569" s="182"/>
      <c r="R569" s="182"/>
      <c r="S569" s="182"/>
      <c r="T569" s="182"/>
      <c r="U569" s="182"/>
      <c r="V569" s="182"/>
      <c r="W569" s="182">
        <v>38.44</v>
      </c>
      <c r="X569" s="182">
        <v>33793.4</v>
      </c>
      <c r="Y569" s="182">
        <v>288074.65000000002</v>
      </c>
      <c r="Z569" s="41">
        <v>1</v>
      </c>
    </row>
    <row r="570" spans="1:27" ht="15" customHeight="1" x14ac:dyDescent="0.25">
      <c r="A570" s="163" t="s">
        <v>38</v>
      </c>
      <c r="B570" s="164">
        <f t="shared" si="160"/>
        <v>33.1</v>
      </c>
      <c r="C570" s="164">
        <f t="shared" si="161"/>
        <v>29120.83</v>
      </c>
      <c r="D570" s="164">
        <f t="shared" si="162"/>
        <v>254675.74</v>
      </c>
      <c r="E570" s="164"/>
      <c r="F570" s="164"/>
      <c r="G570" s="165"/>
      <c r="H570" s="164"/>
      <c r="I570" s="164"/>
      <c r="J570" s="164"/>
      <c r="K570" s="164">
        <v>0.39</v>
      </c>
      <c r="L570" s="164">
        <v>336</v>
      </c>
      <c r="M570" s="164">
        <v>4058.16</v>
      </c>
      <c r="N570" s="164"/>
      <c r="O570" s="164"/>
      <c r="P570" s="164"/>
      <c r="Q570" s="164"/>
      <c r="R570" s="164"/>
      <c r="S570" s="164"/>
      <c r="T570" s="164"/>
      <c r="U570" s="164"/>
      <c r="V570" s="164"/>
      <c r="W570" s="164">
        <v>32.71</v>
      </c>
      <c r="X570" s="164">
        <v>28784.83</v>
      </c>
      <c r="Y570" s="164">
        <v>250617.58</v>
      </c>
      <c r="Z570" s="41">
        <v>0</v>
      </c>
    </row>
    <row r="571" spans="1:27" ht="15" customHeight="1" x14ac:dyDescent="0.25">
      <c r="A571" s="163" t="s">
        <v>39</v>
      </c>
      <c r="B571" s="164">
        <f t="shared" si="160"/>
        <v>0</v>
      </c>
      <c r="C571" s="164">
        <f t="shared" si="161"/>
        <v>0</v>
      </c>
      <c r="D571" s="164">
        <f t="shared" si="162"/>
        <v>0</v>
      </c>
      <c r="E571" s="164"/>
      <c r="F571" s="164"/>
      <c r="G571" s="165"/>
      <c r="H571" s="164"/>
      <c r="I571" s="164"/>
      <c r="J571" s="164"/>
      <c r="K571" s="164"/>
      <c r="L571" s="164"/>
      <c r="M571" s="164"/>
      <c r="N571" s="164"/>
      <c r="O571" s="164"/>
      <c r="P571" s="164"/>
      <c r="Q571" s="164"/>
      <c r="R571" s="164"/>
      <c r="S571" s="164"/>
      <c r="T571" s="164"/>
      <c r="U571" s="164"/>
      <c r="V571" s="164"/>
      <c r="W571" s="164"/>
      <c r="X571" s="164"/>
      <c r="Y571" s="164"/>
      <c r="Z571" s="41">
        <v>0</v>
      </c>
    </row>
    <row r="572" spans="1:27" ht="15" customHeight="1" x14ac:dyDescent="0.25">
      <c r="A572" s="163" t="s">
        <v>40</v>
      </c>
      <c r="B572" s="164">
        <f t="shared" si="160"/>
        <v>5.91</v>
      </c>
      <c r="C572" s="164">
        <f t="shared" si="161"/>
        <v>5176.57</v>
      </c>
      <c r="D572" s="164">
        <f t="shared" si="162"/>
        <v>39404.5</v>
      </c>
      <c r="E572" s="164"/>
      <c r="F572" s="164"/>
      <c r="G572" s="165"/>
      <c r="H572" s="164"/>
      <c r="I572" s="164"/>
      <c r="J572" s="164"/>
      <c r="K572" s="164">
        <v>0.19</v>
      </c>
      <c r="L572" s="164">
        <v>168</v>
      </c>
      <c r="M572" s="164">
        <v>1947.43</v>
      </c>
      <c r="N572" s="164"/>
      <c r="O572" s="164"/>
      <c r="P572" s="164"/>
      <c r="Q572" s="164"/>
      <c r="R572" s="164"/>
      <c r="S572" s="164"/>
      <c r="T572" s="164"/>
      <c r="U572" s="164"/>
      <c r="V572" s="164"/>
      <c r="W572" s="164">
        <v>5.72</v>
      </c>
      <c r="X572" s="164">
        <v>5008.57</v>
      </c>
      <c r="Y572" s="164">
        <v>37457.07</v>
      </c>
      <c r="Z572" s="41">
        <v>0</v>
      </c>
    </row>
    <row r="573" spans="1:27" ht="15" customHeight="1" x14ac:dyDescent="0.25">
      <c r="A573" s="181" t="s">
        <v>41</v>
      </c>
      <c r="B573" s="182">
        <f t="shared" si="160"/>
        <v>3.8200000000000003</v>
      </c>
      <c r="C573" s="182">
        <f t="shared" si="161"/>
        <v>3363.6</v>
      </c>
      <c r="D573" s="182">
        <f t="shared" si="162"/>
        <v>21064.66</v>
      </c>
      <c r="E573" s="182"/>
      <c r="F573" s="182"/>
      <c r="G573" s="182"/>
      <c r="H573" s="182"/>
      <c r="I573" s="182"/>
      <c r="J573" s="182"/>
      <c r="K573" s="182">
        <v>0.33</v>
      </c>
      <c r="L573" s="182">
        <v>296</v>
      </c>
      <c r="M573" s="182">
        <v>2739.22</v>
      </c>
      <c r="N573" s="182"/>
      <c r="O573" s="182"/>
      <c r="P573" s="182"/>
      <c r="Q573" s="182"/>
      <c r="R573" s="182"/>
      <c r="S573" s="182"/>
      <c r="T573" s="182"/>
      <c r="U573" s="182"/>
      <c r="V573" s="182"/>
      <c r="W573" s="182">
        <v>3.49</v>
      </c>
      <c r="X573" s="182">
        <v>3067.6</v>
      </c>
      <c r="Y573" s="182">
        <v>18325.439999999999</v>
      </c>
      <c r="Z573" s="41">
        <v>1</v>
      </c>
    </row>
    <row r="574" spans="1:27" ht="15" customHeight="1" x14ac:dyDescent="0.25">
      <c r="A574" s="181" t="s">
        <v>42</v>
      </c>
      <c r="B574" s="182">
        <f t="shared" si="160"/>
        <v>0.08</v>
      </c>
      <c r="C574" s="182">
        <f t="shared" si="161"/>
        <v>71.52</v>
      </c>
      <c r="D574" s="182">
        <f t="shared" si="162"/>
        <v>563.5</v>
      </c>
      <c r="E574" s="182"/>
      <c r="F574" s="182"/>
      <c r="G574" s="182"/>
      <c r="H574" s="182"/>
      <c r="I574" s="182"/>
      <c r="J574" s="182"/>
      <c r="K574" s="182"/>
      <c r="L574" s="182"/>
      <c r="M574" s="182"/>
      <c r="N574" s="182"/>
      <c r="O574" s="182"/>
      <c r="P574" s="182"/>
      <c r="Q574" s="182"/>
      <c r="R574" s="182"/>
      <c r="S574" s="182"/>
      <c r="T574" s="182"/>
      <c r="U574" s="182"/>
      <c r="V574" s="182"/>
      <c r="W574" s="182">
        <v>0.08</v>
      </c>
      <c r="X574" s="182">
        <v>71.52</v>
      </c>
      <c r="Y574" s="182">
        <v>563.5</v>
      </c>
      <c r="Z574" s="41">
        <v>1</v>
      </c>
    </row>
    <row r="575" spans="1:27" ht="15" customHeight="1" x14ac:dyDescent="0.25">
      <c r="A575" s="163" t="s">
        <v>43</v>
      </c>
      <c r="B575" s="164">
        <f t="shared" si="160"/>
        <v>0</v>
      </c>
      <c r="C575" s="164">
        <f t="shared" si="161"/>
        <v>0</v>
      </c>
      <c r="D575" s="164">
        <f t="shared" si="162"/>
        <v>0</v>
      </c>
      <c r="E575" s="164"/>
      <c r="F575" s="164"/>
      <c r="G575" s="165"/>
      <c r="H575" s="164"/>
      <c r="I575" s="164"/>
      <c r="J575" s="164"/>
      <c r="K575" s="164"/>
      <c r="L575" s="164"/>
      <c r="M575" s="164"/>
      <c r="N575" s="164"/>
      <c r="O575" s="164"/>
      <c r="P575" s="164"/>
      <c r="Q575" s="164"/>
      <c r="R575" s="164"/>
      <c r="S575" s="164"/>
      <c r="T575" s="164"/>
      <c r="U575" s="164"/>
      <c r="V575" s="164"/>
      <c r="W575" s="164"/>
      <c r="X575" s="164"/>
      <c r="Y575" s="164"/>
      <c r="Z575" s="41">
        <v>0</v>
      </c>
    </row>
    <row r="576" spans="1:27" ht="15" customHeight="1" x14ac:dyDescent="0.25">
      <c r="A576" s="163" t="s">
        <v>44</v>
      </c>
      <c r="B576" s="164">
        <f t="shared" si="160"/>
        <v>0</v>
      </c>
      <c r="C576" s="164">
        <f t="shared" si="161"/>
        <v>0</v>
      </c>
      <c r="D576" s="164">
        <f t="shared" si="162"/>
        <v>0</v>
      </c>
      <c r="E576" s="164"/>
      <c r="F576" s="164"/>
      <c r="G576" s="165"/>
      <c r="H576" s="164"/>
      <c r="I576" s="164"/>
      <c r="J576" s="164"/>
      <c r="K576" s="164"/>
      <c r="L576" s="164"/>
      <c r="M576" s="164"/>
      <c r="N576" s="164"/>
      <c r="O576" s="164"/>
      <c r="P576" s="164"/>
      <c r="Q576" s="164"/>
      <c r="R576" s="164"/>
      <c r="S576" s="164"/>
      <c r="T576" s="164"/>
      <c r="U576" s="164"/>
      <c r="V576" s="164"/>
      <c r="W576" s="164"/>
      <c r="X576" s="164"/>
      <c r="Y576" s="164"/>
      <c r="Z576" s="41">
        <v>0</v>
      </c>
    </row>
    <row r="577" spans="1:27" ht="15" customHeight="1" x14ac:dyDescent="0.25">
      <c r="A577" s="163" t="s">
        <v>45</v>
      </c>
      <c r="B577" s="164">
        <f t="shared" si="160"/>
        <v>0.08</v>
      </c>
      <c r="C577" s="164">
        <f t="shared" si="161"/>
        <v>71.52</v>
      </c>
      <c r="D577" s="164">
        <f t="shared" si="162"/>
        <v>563.5</v>
      </c>
      <c r="E577" s="164"/>
      <c r="F577" s="164"/>
      <c r="G577" s="165"/>
      <c r="H577" s="164"/>
      <c r="I577" s="164"/>
      <c r="J577" s="164"/>
      <c r="K577" s="164"/>
      <c r="L577" s="164"/>
      <c r="M577" s="164"/>
      <c r="N577" s="164"/>
      <c r="O577" s="164"/>
      <c r="P577" s="164"/>
      <c r="Q577" s="164"/>
      <c r="R577" s="164"/>
      <c r="S577" s="164"/>
      <c r="T577" s="164"/>
      <c r="U577" s="164"/>
      <c r="V577" s="164"/>
      <c r="W577" s="164">
        <v>0.08</v>
      </c>
      <c r="X577" s="164">
        <v>71.52</v>
      </c>
      <c r="Y577" s="164">
        <v>563.5</v>
      </c>
      <c r="Z577" s="41">
        <v>0</v>
      </c>
    </row>
    <row r="578" spans="1:27" ht="15" customHeight="1" x14ac:dyDescent="0.25">
      <c r="A578" s="163" t="s">
        <v>46</v>
      </c>
      <c r="B578" s="164">
        <f t="shared" si="160"/>
        <v>0</v>
      </c>
      <c r="C578" s="164">
        <f t="shared" si="161"/>
        <v>0</v>
      </c>
      <c r="D578" s="164">
        <f t="shared" si="162"/>
        <v>0</v>
      </c>
      <c r="E578" s="164"/>
      <c r="F578" s="164"/>
      <c r="G578" s="165"/>
      <c r="H578" s="164"/>
      <c r="I578" s="164"/>
      <c r="J578" s="164"/>
      <c r="K578" s="164"/>
      <c r="L578" s="164"/>
      <c r="M578" s="164"/>
      <c r="N578" s="164"/>
      <c r="O578" s="164"/>
      <c r="P578" s="164"/>
      <c r="Q578" s="164"/>
      <c r="R578" s="164"/>
      <c r="S578" s="164"/>
      <c r="T578" s="164"/>
      <c r="U578" s="164"/>
      <c r="V578" s="164"/>
      <c r="W578" s="164"/>
      <c r="X578" s="164"/>
      <c r="Y578" s="164"/>
      <c r="Z578" s="41">
        <v>0</v>
      </c>
    </row>
    <row r="579" spans="1:27" ht="15" customHeight="1" x14ac:dyDescent="0.25">
      <c r="A579" s="181" t="s">
        <v>47</v>
      </c>
      <c r="B579" s="182">
        <f t="shared" si="160"/>
        <v>0</v>
      </c>
      <c r="C579" s="182">
        <f t="shared" si="161"/>
        <v>0</v>
      </c>
      <c r="D579" s="182">
        <f t="shared" si="162"/>
        <v>0</v>
      </c>
      <c r="E579" s="182"/>
      <c r="F579" s="182"/>
      <c r="G579" s="182"/>
      <c r="H579" s="182"/>
      <c r="I579" s="182"/>
      <c r="J579" s="182"/>
      <c r="K579" s="182"/>
      <c r="L579" s="182"/>
      <c r="M579" s="182"/>
      <c r="N579" s="182"/>
      <c r="O579" s="182"/>
      <c r="P579" s="182"/>
      <c r="Q579" s="182"/>
      <c r="R579" s="182"/>
      <c r="S579" s="182"/>
      <c r="T579" s="182"/>
      <c r="U579" s="182"/>
      <c r="V579" s="182"/>
      <c r="W579" s="182"/>
      <c r="X579" s="182"/>
      <c r="Y579" s="182"/>
      <c r="Z579" s="41">
        <v>1</v>
      </c>
    </row>
    <row r="580" spans="1:27" ht="15" customHeight="1" x14ac:dyDescent="0.25">
      <c r="A580" s="181" t="s">
        <v>48</v>
      </c>
      <c r="B580" s="182">
        <f t="shared" si="160"/>
        <v>0</v>
      </c>
      <c r="C580" s="182">
        <f t="shared" si="161"/>
        <v>0</v>
      </c>
      <c r="D580" s="182">
        <f t="shared" si="162"/>
        <v>0</v>
      </c>
      <c r="E580" s="182"/>
      <c r="F580" s="182"/>
      <c r="G580" s="182"/>
      <c r="H580" s="182"/>
      <c r="I580" s="182"/>
      <c r="J580" s="182"/>
      <c r="K580" s="182"/>
      <c r="L580" s="182"/>
      <c r="M580" s="182"/>
      <c r="N580" s="182"/>
      <c r="O580" s="182"/>
      <c r="P580" s="182"/>
      <c r="Q580" s="182"/>
      <c r="R580" s="182"/>
      <c r="S580" s="182"/>
      <c r="T580" s="182"/>
      <c r="U580" s="182"/>
      <c r="V580" s="182"/>
      <c r="W580" s="182"/>
      <c r="X580" s="182"/>
      <c r="Y580" s="182"/>
      <c r="Z580" s="41">
        <v>1</v>
      </c>
    </row>
    <row r="581" spans="1:27" s="44" customFormat="1" x14ac:dyDescent="0.25">
      <c r="A581" s="161" t="s">
        <v>18</v>
      </c>
      <c r="B581" s="162">
        <f t="shared" ref="B581:Y581" si="163">SUMIF($Z569:$Z580,"=1",B569:B580)</f>
        <v>42.919999999999995</v>
      </c>
      <c r="C581" s="162">
        <f t="shared" si="163"/>
        <v>37732.519999999997</v>
      </c>
      <c r="D581" s="162">
        <f t="shared" si="163"/>
        <v>315708.40000000002</v>
      </c>
      <c r="E581" s="162">
        <f t="shared" si="163"/>
        <v>0</v>
      </c>
      <c r="F581" s="162">
        <f t="shared" si="163"/>
        <v>0</v>
      </c>
      <c r="G581" s="162">
        <f t="shared" si="163"/>
        <v>0</v>
      </c>
      <c r="H581" s="162">
        <f t="shared" si="163"/>
        <v>0</v>
      </c>
      <c r="I581" s="162">
        <f t="shared" si="163"/>
        <v>0</v>
      </c>
      <c r="J581" s="162">
        <f t="shared" si="163"/>
        <v>0</v>
      </c>
      <c r="K581" s="162">
        <f t="shared" si="163"/>
        <v>0.90999999999999992</v>
      </c>
      <c r="L581" s="162">
        <f t="shared" si="163"/>
        <v>800</v>
      </c>
      <c r="M581" s="162">
        <f t="shared" si="163"/>
        <v>8744.81</v>
      </c>
      <c r="N581" s="162">
        <f t="shared" si="163"/>
        <v>0</v>
      </c>
      <c r="O581" s="162">
        <f t="shared" si="163"/>
        <v>0</v>
      </c>
      <c r="P581" s="162">
        <f t="shared" si="163"/>
        <v>0</v>
      </c>
      <c r="Q581" s="162">
        <f t="shared" si="163"/>
        <v>0</v>
      </c>
      <c r="R581" s="162">
        <f t="shared" si="163"/>
        <v>0</v>
      </c>
      <c r="S581" s="162">
        <f t="shared" si="163"/>
        <v>0</v>
      </c>
      <c r="T581" s="162">
        <f t="shared" si="163"/>
        <v>0</v>
      </c>
      <c r="U581" s="162">
        <f t="shared" si="163"/>
        <v>0</v>
      </c>
      <c r="V581" s="162">
        <f t="shared" si="163"/>
        <v>0</v>
      </c>
      <c r="W581" s="162">
        <f t="shared" si="163"/>
        <v>42.01</v>
      </c>
      <c r="X581" s="162">
        <f t="shared" si="163"/>
        <v>36932.519999999997</v>
      </c>
      <c r="Y581" s="162">
        <f t="shared" si="163"/>
        <v>306963.59000000003</v>
      </c>
    </row>
    <row r="582" spans="1:27" x14ac:dyDescent="0.25">
      <c r="A582" s="229" t="s">
        <v>89</v>
      </c>
      <c r="B582" s="230"/>
      <c r="C582" s="230"/>
      <c r="D582" s="230"/>
      <c r="E582" s="230"/>
      <c r="F582" s="230"/>
      <c r="G582" s="230"/>
      <c r="H582" s="230"/>
      <c r="I582" s="230"/>
      <c r="J582" s="230"/>
      <c r="K582" s="230"/>
      <c r="L582" s="230"/>
      <c r="M582" s="230"/>
      <c r="N582" s="230"/>
      <c r="O582" s="230"/>
      <c r="P582" s="230"/>
      <c r="Q582" s="230"/>
      <c r="R582" s="230"/>
      <c r="S582" s="230"/>
      <c r="T582" s="230"/>
      <c r="U582" s="230"/>
      <c r="V582" s="230"/>
      <c r="W582" s="230"/>
      <c r="X582" s="230"/>
      <c r="Y582" s="231"/>
      <c r="AA582" s="160"/>
    </row>
    <row r="583" spans="1:27" ht="15" customHeight="1" x14ac:dyDescent="0.25">
      <c r="A583" s="181" t="s">
        <v>37</v>
      </c>
      <c r="B583" s="182">
        <f t="shared" ref="B583:B594" si="164">E583+H583+K583+N583+Q583+T583+W583</f>
        <v>2.02</v>
      </c>
      <c r="C583" s="182">
        <f t="shared" ref="C583:C594" si="165">F583+I583+L583+O583+R583+U583+X583</f>
        <v>1776</v>
      </c>
      <c r="D583" s="182">
        <f t="shared" ref="D583:D594" si="166">G583+J583+M583+P583+S583+V583+Y583</f>
        <v>14065.13</v>
      </c>
      <c r="E583" s="182"/>
      <c r="F583" s="182"/>
      <c r="G583" s="182"/>
      <c r="H583" s="182"/>
      <c r="I583" s="182"/>
      <c r="J583" s="182"/>
      <c r="K583" s="182">
        <v>1.45</v>
      </c>
      <c r="L583" s="182">
        <v>1272</v>
      </c>
      <c r="M583" s="182">
        <v>10251.129999999999</v>
      </c>
      <c r="N583" s="182"/>
      <c r="O583" s="182"/>
      <c r="P583" s="182"/>
      <c r="Q583" s="182"/>
      <c r="R583" s="182"/>
      <c r="S583" s="182"/>
      <c r="T583" s="182"/>
      <c r="U583" s="182"/>
      <c r="V583" s="182"/>
      <c r="W583" s="182">
        <v>0.56999999999999995</v>
      </c>
      <c r="X583" s="182">
        <v>504</v>
      </c>
      <c r="Y583" s="182">
        <v>3814</v>
      </c>
      <c r="Z583" s="41">
        <v>1</v>
      </c>
    </row>
    <row r="584" spans="1:27" ht="15" customHeight="1" x14ac:dyDescent="0.25">
      <c r="A584" s="163" t="s">
        <v>38</v>
      </c>
      <c r="B584" s="164">
        <f t="shared" si="164"/>
        <v>1.58</v>
      </c>
      <c r="C584" s="164">
        <f t="shared" si="165"/>
        <v>1381.47</v>
      </c>
      <c r="D584" s="164">
        <f t="shared" si="166"/>
        <v>11937.810000000001</v>
      </c>
      <c r="E584" s="164"/>
      <c r="F584" s="164"/>
      <c r="G584" s="165"/>
      <c r="H584" s="164"/>
      <c r="I584" s="164"/>
      <c r="J584" s="164"/>
      <c r="K584" s="164">
        <v>1.1100000000000001</v>
      </c>
      <c r="L584" s="164">
        <v>965.97</v>
      </c>
      <c r="M584" s="164">
        <v>8502.19</v>
      </c>
      <c r="N584" s="164"/>
      <c r="O584" s="164"/>
      <c r="P584" s="164"/>
      <c r="Q584" s="164"/>
      <c r="R584" s="164"/>
      <c r="S584" s="164"/>
      <c r="T584" s="164"/>
      <c r="U584" s="164"/>
      <c r="V584" s="164"/>
      <c r="W584" s="164">
        <v>0.47</v>
      </c>
      <c r="X584" s="164">
        <v>415.5</v>
      </c>
      <c r="Y584" s="164">
        <v>3435.62</v>
      </c>
      <c r="Z584" s="41">
        <v>0</v>
      </c>
    </row>
    <row r="585" spans="1:27" ht="15" customHeight="1" x14ac:dyDescent="0.25">
      <c r="A585" s="163" t="s">
        <v>39</v>
      </c>
      <c r="B585" s="164">
        <f t="shared" si="164"/>
        <v>0</v>
      </c>
      <c r="C585" s="164">
        <f t="shared" si="165"/>
        <v>0</v>
      </c>
      <c r="D585" s="164">
        <f t="shared" si="166"/>
        <v>0</v>
      </c>
      <c r="E585" s="164"/>
      <c r="F585" s="164"/>
      <c r="G585" s="165"/>
      <c r="H585" s="164"/>
      <c r="I585" s="164"/>
      <c r="J585" s="164"/>
      <c r="K585" s="164"/>
      <c r="L585" s="164"/>
      <c r="M585" s="164"/>
      <c r="N585" s="164"/>
      <c r="O585" s="164"/>
      <c r="P585" s="164"/>
      <c r="Q585" s="164"/>
      <c r="R585" s="164"/>
      <c r="S585" s="164"/>
      <c r="T585" s="164"/>
      <c r="U585" s="164"/>
      <c r="V585" s="164"/>
      <c r="W585" s="164"/>
      <c r="X585" s="164"/>
      <c r="Y585" s="164"/>
      <c r="Z585" s="41">
        <v>0</v>
      </c>
    </row>
    <row r="586" spans="1:27" ht="15" customHeight="1" x14ac:dyDescent="0.25">
      <c r="A586" s="163" t="s">
        <v>40</v>
      </c>
      <c r="B586" s="164">
        <f t="shared" si="164"/>
        <v>0.44000000000000006</v>
      </c>
      <c r="C586" s="164">
        <f t="shared" si="165"/>
        <v>394.53</v>
      </c>
      <c r="D586" s="164">
        <f t="shared" si="166"/>
        <v>2127.3200000000002</v>
      </c>
      <c r="E586" s="164"/>
      <c r="F586" s="164"/>
      <c r="G586" s="165"/>
      <c r="H586" s="164"/>
      <c r="I586" s="164"/>
      <c r="J586" s="164"/>
      <c r="K586" s="164">
        <v>0.34</v>
      </c>
      <c r="L586" s="164">
        <v>306.02999999999997</v>
      </c>
      <c r="M586" s="164">
        <v>1748.94</v>
      </c>
      <c r="N586" s="164"/>
      <c r="O586" s="164"/>
      <c r="P586" s="164"/>
      <c r="Q586" s="164"/>
      <c r="R586" s="164"/>
      <c r="S586" s="164"/>
      <c r="T586" s="164"/>
      <c r="U586" s="164"/>
      <c r="V586" s="164"/>
      <c r="W586" s="164">
        <v>0.1</v>
      </c>
      <c r="X586" s="164">
        <v>88.5</v>
      </c>
      <c r="Y586" s="164">
        <v>378.38</v>
      </c>
      <c r="Z586" s="41">
        <v>0</v>
      </c>
    </row>
    <row r="587" spans="1:27" ht="15" customHeight="1" x14ac:dyDescent="0.25">
      <c r="A587" s="181" t="s">
        <v>41</v>
      </c>
      <c r="B587" s="182">
        <f t="shared" si="164"/>
        <v>0.45</v>
      </c>
      <c r="C587" s="182">
        <f t="shared" si="165"/>
        <v>392</v>
      </c>
      <c r="D587" s="182">
        <f t="shared" si="166"/>
        <v>1783.46</v>
      </c>
      <c r="E587" s="182"/>
      <c r="F587" s="182"/>
      <c r="G587" s="182"/>
      <c r="H587" s="182"/>
      <c r="I587" s="182"/>
      <c r="J587" s="182"/>
      <c r="K587" s="182">
        <v>0.43</v>
      </c>
      <c r="L587" s="182">
        <v>376</v>
      </c>
      <c r="M587" s="182">
        <v>1728.13</v>
      </c>
      <c r="N587" s="182"/>
      <c r="O587" s="182"/>
      <c r="P587" s="182"/>
      <c r="Q587" s="182"/>
      <c r="R587" s="182"/>
      <c r="S587" s="182"/>
      <c r="T587" s="182"/>
      <c r="U587" s="182"/>
      <c r="V587" s="182"/>
      <c r="W587" s="182">
        <v>0.02</v>
      </c>
      <c r="X587" s="182">
        <v>16</v>
      </c>
      <c r="Y587" s="182">
        <v>55.33</v>
      </c>
      <c r="Z587" s="41">
        <v>1</v>
      </c>
    </row>
    <row r="588" spans="1:27" ht="15" customHeight="1" x14ac:dyDescent="0.25">
      <c r="A588" s="181" t="s">
        <v>42</v>
      </c>
      <c r="B588" s="182">
        <f t="shared" si="164"/>
        <v>0</v>
      </c>
      <c r="C588" s="182">
        <f t="shared" si="165"/>
        <v>0</v>
      </c>
      <c r="D588" s="182">
        <f t="shared" si="166"/>
        <v>0</v>
      </c>
      <c r="E588" s="182"/>
      <c r="F588" s="182"/>
      <c r="G588" s="182"/>
      <c r="H588" s="182"/>
      <c r="I588" s="182"/>
      <c r="J588" s="182"/>
      <c r="K588" s="182"/>
      <c r="L588" s="182"/>
      <c r="M588" s="182"/>
      <c r="N588" s="182"/>
      <c r="O588" s="182"/>
      <c r="P588" s="182"/>
      <c r="Q588" s="182"/>
      <c r="R588" s="182"/>
      <c r="S588" s="182"/>
      <c r="T588" s="182"/>
      <c r="U588" s="182"/>
      <c r="V588" s="182"/>
      <c r="W588" s="182"/>
      <c r="X588" s="182"/>
      <c r="Y588" s="182"/>
      <c r="Z588" s="41">
        <v>1</v>
      </c>
    </row>
    <row r="589" spans="1:27" ht="15" customHeight="1" x14ac:dyDescent="0.25">
      <c r="A589" s="163" t="s">
        <v>43</v>
      </c>
      <c r="B589" s="164">
        <f t="shared" si="164"/>
        <v>0</v>
      </c>
      <c r="C589" s="164">
        <f t="shared" si="165"/>
        <v>0</v>
      </c>
      <c r="D589" s="164">
        <f t="shared" si="166"/>
        <v>0</v>
      </c>
      <c r="E589" s="164"/>
      <c r="F589" s="164"/>
      <c r="G589" s="165"/>
      <c r="H589" s="164"/>
      <c r="I589" s="164"/>
      <c r="J589" s="164"/>
      <c r="K589" s="164"/>
      <c r="L589" s="164"/>
      <c r="M589" s="164"/>
      <c r="N589" s="164"/>
      <c r="O589" s="164"/>
      <c r="P589" s="164"/>
      <c r="Q589" s="164"/>
      <c r="R589" s="164"/>
      <c r="S589" s="164"/>
      <c r="T589" s="164"/>
      <c r="U589" s="164"/>
      <c r="V589" s="164"/>
      <c r="W589" s="164"/>
      <c r="X589" s="164"/>
      <c r="Y589" s="164"/>
      <c r="Z589" s="41">
        <v>0</v>
      </c>
    </row>
    <row r="590" spans="1:27" ht="15" customHeight="1" x14ac:dyDescent="0.25">
      <c r="A590" s="163" t="s">
        <v>44</v>
      </c>
      <c r="B590" s="164">
        <f t="shared" si="164"/>
        <v>0</v>
      </c>
      <c r="C590" s="164">
        <f t="shared" si="165"/>
        <v>0</v>
      </c>
      <c r="D590" s="164">
        <f t="shared" si="166"/>
        <v>0</v>
      </c>
      <c r="E590" s="164"/>
      <c r="F590" s="164"/>
      <c r="G590" s="165"/>
      <c r="H590" s="164"/>
      <c r="I590" s="164"/>
      <c r="J590" s="164"/>
      <c r="K590" s="164"/>
      <c r="L590" s="164"/>
      <c r="M590" s="164"/>
      <c r="N590" s="164"/>
      <c r="O590" s="164"/>
      <c r="P590" s="164"/>
      <c r="Q590" s="164"/>
      <c r="R590" s="164"/>
      <c r="S590" s="164"/>
      <c r="T590" s="164"/>
      <c r="U590" s="164"/>
      <c r="V590" s="164"/>
      <c r="W590" s="164"/>
      <c r="X590" s="164"/>
      <c r="Y590" s="164"/>
      <c r="Z590" s="41">
        <v>0</v>
      </c>
    </row>
    <row r="591" spans="1:27" ht="15" customHeight="1" x14ac:dyDescent="0.25">
      <c r="A591" s="163" t="s">
        <v>45</v>
      </c>
      <c r="B591" s="164">
        <f t="shared" si="164"/>
        <v>0</v>
      </c>
      <c r="C591" s="164">
        <f t="shared" si="165"/>
        <v>0</v>
      </c>
      <c r="D591" s="164">
        <f t="shared" si="166"/>
        <v>0</v>
      </c>
      <c r="E591" s="164"/>
      <c r="F591" s="164"/>
      <c r="G591" s="165"/>
      <c r="H591" s="164"/>
      <c r="I591" s="164"/>
      <c r="J591" s="164"/>
      <c r="K591" s="164"/>
      <c r="L591" s="164"/>
      <c r="M591" s="164"/>
      <c r="N591" s="164"/>
      <c r="O591" s="164"/>
      <c r="P591" s="164"/>
      <c r="Q591" s="164"/>
      <c r="R591" s="164"/>
      <c r="S591" s="164"/>
      <c r="T591" s="164"/>
      <c r="U591" s="164"/>
      <c r="V591" s="164"/>
      <c r="W591" s="164"/>
      <c r="X591" s="164"/>
      <c r="Y591" s="164"/>
      <c r="Z591" s="41">
        <v>0</v>
      </c>
    </row>
    <row r="592" spans="1:27" ht="15" customHeight="1" x14ac:dyDescent="0.25">
      <c r="A592" s="163" t="s">
        <v>46</v>
      </c>
      <c r="B592" s="164">
        <f t="shared" si="164"/>
        <v>0</v>
      </c>
      <c r="C592" s="164">
        <f t="shared" si="165"/>
        <v>0</v>
      </c>
      <c r="D592" s="164">
        <f t="shared" si="166"/>
        <v>0</v>
      </c>
      <c r="E592" s="164"/>
      <c r="F592" s="164"/>
      <c r="G592" s="165"/>
      <c r="H592" s="164"/>
      <c r="I592" s="164"/>
      <c r="J592" s="164"/>
      <c r="K592" s="164"/>
      <c r="L592" s="164"/>
      <c r="M592" s="164"/>
      <c r="N592" s="164"/>
      <c r="O592" s="164"/>
      <c r="P592" s="164"/>
      <c r="Q592" s="164"/>
      <c r="R592" s="164"/>
      <c r="S592" s="164"/>
      <c r="T592" s="164"/>
      <c r="U592" s="164"/>
      <c r="V592" s="164"/>
      <c r="W592" s="164"/>
      <c r="X592" s="164"/>
      <c r="Y592" s="164"/>
      <c r="Z592" s="41">
        <v>0</v>
      </c>
    </row>
    <row r="593" spans="1:27" ht="15" customHeight="1" x14ac:dyDescent="0.25">
      <c r="A593" s="181" t="s">
        <v>47</v>
      </c>
      <c r="B593" s="182">
        <f t="shared" si="164"/>
        <v>0</v>
      </c>
      <c r="C593" s="182">
        <f t="shared" si="165"/>
        <v>0</v>
      </c>
      <c r="D593" s="182">
        <f t="shared" si="166"/>
        <v>0</v>
      </c>
      <c r="E593" s="182"/>
      <c r="F593" s="182"/>
      <c r="G593" s="182"/>
      <c r="H593" s="182"/>
      <c r="I593" s="182"/>
      <c r="J593" s="182"/>
      <c r="K593" s="182"/>
      <c r="L593" s="182"/>
      <c r="M593" s="182"/>
      <c r="N593" s="182"/>
      <c r="O593" s="182"/>
      <c r="P593" s="182"/>
      <c r="Q593" s="182"/>
      <c r="R593" s="182"/>
      <c r="S593" s="182"/>
      <c r="T593" s="182"/>
      <c r="U593" s="182"/>
      <c r="V593" s="182"/>
      <c r="W593" s="182"/>
      <c r="X593" s="182"/>
      <c r="Y593" s="182"/>
      <c r="Z593" s="41">
        <v>1</v>
      </c>
    </row>
    <row r="594" spans="1:27" ht="15" customHeight="1" x14ac:dyDescent="0.25">
      <c r="A594" s="181" t="s">
        <v>48</v>
      </c>
      <c r="B594" s="182">
        <f t="shared" si="164"/>
        <v>0</v>
      </c>
      <c r="C594" s="182">
        <f t="shared" si="165"/>
        <v>0</v>
      </c>
      <c r="D594" s="182">
        <f t="shared" si="166"/>
        <v>0</v>
      </c>
      <c r="E594" s="182"/>
      <c r="F594" s="182"/>
      <c r="G594" s="182"/>
      <c r="H594" s="182"/>
      <c r="I594" s="182"/>
      <c r="J594" s="182"/>
      <c r="K594" s="182"/>
      <c r="L594" s="182"/>
      <c r="M594" s="182"/>
      <c r="N594" s="182"/>
      <c r="O594" s="182"/>
      <c r="P594" s="182"/>
      <c r="Q594" s="182"/>
      <c r="R594" s="182"/>
      <c r="S594" s="182"/>
      <c r="T594" s="182"/>
      <c r="U594" s="182"/>
      <c r="V594" s="182"/>
      <c r="W594" s="182"/>
      <c r="X594" s="182"/>
      <c r="Y594" s="182"/>
      <c r="Z594" s="41">
        <v>1</v>
      </c>
    </row>
    <row r="595" spans="1:27" s="44" customFormat="1" x14ac:dyDescent="0.25">
      <c r="A595" s="161" t="s">
        <v>18</v>
      </c>
      <c r="B595" s="162">
        <f t="shared" ref="B595:Y595" si="167">SUMIF($Z583:$Z594,"=1",B583:B594)</f>
        <v>2.4700000000000002</v>
      </c>
      <c r="C595" s="162">
        <f t="shared" si="167"/>
        <v>2168</v>
      </c>
      <c r="D595" s="162">
        <f t="shared" si="167"/>
        <v>15848.59</v>
      </c>
      <c r="E595" s="162">
        <f t="shared" si="167"/>
        <v>0</v>
      </c>
      <c r="F595" s="162">
        <f t="shared" si="167"/>
        <v>0</v>
      </c>
      <c r="G595" s="162">
        <f t="shared" si="167"/>
        <v>0</v>
      </c>
      <c r="H595" s="162">
        <f t="shared" si="167"/>
        <v>0</v>
      </c>
      <c r="I595" s="162">
        <f t="shared" si="167"/>
        <v>0</v>
      </c>
      <c r="J595" s="162">
        <f t="shared" si="167"/>
        <v>0</v>
      </c>
      <c r="K595" s="162">
        <f t="shared" si="167"/>
        <v>1.88</v>
      </c>
      <c r="L595" s="162">
        <f t="shared" si="167"/>
        <v>1648</v>
      </c>
      <c r="M595" s="162">
        <f t="shared" si="167"/>
        <v>11979.259999999998</v>
      </c>
      <c r="N595" s="162">
        <f t="shared" si="167"/>
        <v>0</v>
      </c>
      <c r="O595" s="162">
        <f t="shared" si="167"/>
        <v>0</v>
      </c>
      <c r="P595" s="162">
        <f t="shared" si="167"/>
        <v>0</v>
      </c>
      <c r="Q595" s="162">
        <f t="shared" si="167"/>
        <v>0</v>
      </c>
      <c r="R595" s="162">
        <f t="shared" si="167"/>
        <v>0</v>
      </c>
      <c r="S595" s="162">
        <f t="shared" si="167"/>
        <v>0</v>
      </c>
      <c r="T595" s="162">
        <f t="shared" si="167"/>
        <v>0</v>
      </c>
      <c r="U595" s="162">
        <f t="shared" si="167"/>
        <v>0</v>
      </c>
      <c r="V595" s="162">
        <f t="shared" si="167"/>
        <v>0</v>
      </c>
      <c r="W595" s="162">
        <f t="shared" si="167"/>
        <v>0.59</v>
      </c>
      <c r="X595" s="162">
        <f t="shared" si="167"/>
        <v>520</v>
      </c>
      <c r="Y595" s="162">
        <f t="shared" si="167"/>
        <v>3869.33</v>
      </c>
    </row>
    <row r="596" spans="1:27" x14ac:dyDescent="0.25">
      <c r="A596" s="229" t="s">
        <v>90</v>
      </c>
      <c r="B596" s="230"/>
      <c r="C596" s="230"/>
      <c r="D596" s="230"/>
      <c r="E596" s="230"/>
      <c r="F596" s="230"/>
      <c r="G596" s="230"/>
      <c r="H596" s="230"/>
      <c r="I596" s="230"/>
      <c r="J596" s="230"/>
      <c r="K596" s="230"/>
      <c r="L596" s="230"/>
      <c r="M596" s="230"/>
      <c r="N596" s="230"/>
      <c r="O596" s="230"/>
      <c r="P596" s="230"/>
      <c r="Q596" s="230"/>
      <c r="R596" s="230"/>
      <c r="S596" s="230"/>
      <c r="T596" s="230"/>
      <c r="U596" s="230"/>
      <c r="V596" s="230"/>
      <c r="W596" s="230"/>
      <c r="X596" s="230"/>
      <c r="Y596" s="231"/>
      <c r="AA596" s="160"/>
    </row>
    <row r="597" spans="1:27" ht="15" customHeight="1" x14ac:dyDescent="0.25">
      <c r="A597" s="181" t="s">
        <v>37</v>
      </c>
      <c r="B597" s="182">
        <f t="shared" ref="B597:B608" si="168">E597+H597+K597+N597+Q597+T597+W597</f>
        <v>11.8</v>
      </c>
      <c r="C597" s="182">
        <f t="shared" ref="C597:C608" si="169">F597+I597+L597+O597+R597+U597+X597</f>
        <v>10387</v>
      </c>
      <c r="D597" s="182">
        <f t="shared" ref="D597:D608" si="170">G597+J597+M597+P597+S597+V597+Y597</f>
        <v>117725.44</v>
      </c>
      <c r="E597" s="182"/>
      <c r="F597" s="182"/>
      <c r="G597" s="182"/>
      <c r="H597" s="182">
        <v>2.21</v>
      </c>
      <c r="I597" s="182">
        <v>1944</v>
      </c>
      <c r="J597" s="182">
        <v>27085.35</v>
      </c>
      <c r="K597" s="182">
        <v>8.7899999999999991</v>
      </c>
      <c r="L597" s="182">
        <v>7731</v>
      </c>
      <c r="M597" s="182">
        <v>79895.429999999993</v>
      </c>
      <c r="N597" s="182">
        <v>0.8</v>
      </c>
      <c r="O597" s="182">
        <v>712</v>
      </c>
      <c r="P597" s="182">
        <v>10744.66</v>
      </c>
      <c r="Q597" s="182"/>
      <c r="R597" s="182"/>
      <c r="S597" s="182"/>
      <c r="T597" s="182"/>
      <c r="U597" s="182"/>
      <c r="V597" s="182"/>
      <c r="W597" s="182"/>
      <c r="X597" s="182"/>
      <c r="Y597" s="182"/>
      <c r="Z597" s="41">
        <v>1</v>
      </c>
    </row>
    <row r="598" spans="1:27" ht="15" customHeight="1" x14ac:dyDescent="0.25">
      <c r="A598" s="163" t="s">
        <v>38</v>
      </c>
      <c r="B598" s="164">
        <f t="shared" si="168"/>
        <v>9.4300000000000015</v>
      </c>
      <c r="C598" s="164">
        <f t="shared" si="169"/>
        <v>8301.9500000000007</v>
      </c>
      <c r="D598" s="164">
        <f t="shared" si="170"/>
        <v>94472.23</v>
      </c>
      <c r="E598" s="164"/>
      <c r="F598" s="164"/>
      <c r="G598" s="165"/>
      <c r="H598" s="164">
        <v>1.59</v>
      </c>
      <c r="I598" s="164">
        <v>1404.52</v>
      </c>
      <c r="J598" s="164">
        <v>19963.75</v>
      </c>
      <c r="K598" s="164">
        <v>7.19</v>
      </c>
      <c r="L598" s="164">
        <v>6321.43</v>
      </c>
      <c r="M598" s="164">
        <v>65781.09</v>
      </c>
      <c r="N598" s="164">
        <v>0.65</v>
      </c>
      <c r="O598" s="164">
        <v>576</v>
      </c>
      <c r="P598" s="164">
        <v>8727.39</v>
      </c>
      <c r="Q598" s="164"/>
      <c r="R598" s="164"/>
      <c r="S598" s="164"/>
      <c r="T598" s="164"/>
      <c r="U598" s="164"/>
      <c r="V598" s="164"/>
      <c r="W598" s="164"/>
      <c r="X598" s="164"/>
      <c r="Y598" s="164"/>
      <c r="Z598" s="41">
        <v>0</v>
      </c>
    </row>
    <row r="599" spans="1:27" ht="15" customHeight="1" x14ac:dyDescent="0.25">
      <c r="A599" s="163" t="s">
        <v>39</v>
      </c>
      <c r="B599" s="164">
        <f t="shared" si="168"/>
        <v>0</v>
      </c>
      <c r="C599" s="164">
        <f t="shared" si="169"/>
        <v>0</v>
      </c>
      <c r="D599" s="164">
        <f t="shared" si="170"/>
        <v>0</v>
      </c>
      <c r="E599" s="164"/>
      <c r="F599" s="164"/>
      <c r="G599" s="165"/>
      <c r="H599" s="164"/>
      <c r="I599" s="164"/>
      <c r="J599" s="164"/>
      <c r="K599" s="164"/>
      <c r="L599" s="164"/>
      <c r="M599" s="164"/>
      <c r="N599" s="164"/>
      <c r="O599" s="164"/>
      <c r="P599" s="164"/>
      <c r="Q599" s="164"/>
      <c r="R599" s="164"/>
      <c r="S599" s="164"/>
      <c r="T599" s="164"/>
      <c r="U599" s="164"/>
      <c r="V599" s="164"/>
      <c r="W599" s="164"/>
      <c r="X599" s="164"/>
      <c r="Y599" s="164"/>
      <c r="Z599" s="41">
        <v>0</v>
      </c>
    </row>
    <row r="600" spans="1:27" ht="15" customHeight="1" x14ac:dyDescent="0.25">
      <c r="A600" s="163" t="s">
        <v>40</v>
      </c>
      <c r="B600" s="164">
        <f t="shared" si="168"/>
        <v>2.37</v>
      </c>
      <c r="C600" s="164">
        <f t="shared" si="169"/>
        <v>2085.0500000000002</v>
      </c>
      <c r="D600" s="164">
        <f t="shared" si="170"/>
        <v>23253.210000000003</v>
      </c>
      <c r="E600" s="164"/>
      <c r="F600" s="164"/>
      <c r="G600" s="165"/>
      <c r="H600" s="164">
        <v>0.62</v>
      </c>
      <c r="I600" s="164">
        <v>539.48</v>
      </c>
      <c r="J600" s="164">
        <v>7121.6</v>
      </c>
      <c r="K600" s="164">
        <v>1.6</v>
      </c>
      <c r="L600" s="164">
        <v>1409.57</v>
      </c>
      <c r="M600" s="164">
        <v>14114.34</v>
      </c>
      <c r="N600" s="164">
        <v>0.15</v>
      </c>
      <c r="O600" s="164">
        <v>136</v>
      </c>
      <c r="P600" s="164">
        <v>2017.27</v>
      </c>
      <c r="Q600" s="164"/>
      <c r="R600" s="164"/>
      <c r="S600" s="164"/>
      <c r="T600" s="164"/>
      <c r="U600" s="164"/>
      <c r="V600" s="164"/>
      <c r="W600" s="164"/>
      <c r="X600" s="164"/>
      <c r="Y600" s="164"/>
      <c r="Z600" s="41">
        <v>0</v>
      </c>
    </row>
    <row r="601" spans="1:27" ht="15" customHeight="1" x14ac:dyDescent="0.25">
      <c r="A601" s="181" t="s">
        <v>41</v>
      </c>
      <c r="B601" s="182">
        <f t="shared" si="168"/>
        <v>1.73</v>
      </c>
      <c r="C601" s="182">
        <f t="shared" si="169"/>
        <v>1490</v>
      </c>
      <c r="D601" s="182">
        <f t="shared" si="170"/>
        <v>12791.9</v>
      </c>
      <c r="E601" s="182"/>
      <c r="F601" s="182"/>
      <c r="G601" s="182"/>
      <c r="H601" s="182">
        <v>0.43</v>
      </c>
      <c r="I601" s="182">
        <v>368</v>
      </c>
      <c r="J601" s="182">
        <v>3605.72</v>
      </c>
      <c r="K601" s="182">
        <v>1.1000000000000001</v>
      </c>
      <c r="L601" s="182">
        <v>954</v>
      </c>
      <c r="M601" s="182">
        <v>7072.52</v>
      </c>
      <c r="N601" s="182">
        <v>0.2</v>
      </c>
      <c r="O601" s="182">
        <v>168</v>
      </c>
      <c r="P601" s="182">
        <v>2113.66</v>
      </c>
      <c r="Q601" s="182"/>
      <c r="R601" s="182"/>
      <c r="S601" s="182"/>
      <c r="T601" s="182"/>
      <c r="U601" s="182"/>
      <c r="V601" s="182"/>
      <c r="W601" s="182"/>
      <c r="X601" s="182"/>
      <c r="Y601" s="182"/>
      <c r="Z601" s="41">
        <v>1</v>
      </c>
    </row>
    <row r="602" spans="1:27" ht="15" customHeight="1" x14ac:dyDescent="0.25">
      <c r="A602" s="181" t="s">
        <v>42</v>
      </c>
      <c r="B602" s="182">
        <f t="shared" si="168"/>
        <v>0</v>
      </c>
      <c r="C602" s="182">
        <f t="shared" si="169"/>
        <v>0</v>
      </c>
      <c r="D602" s="182">
        <f t="shared" si="170"/>
        <v>0</v>
      </c>
      <c r="E602" s="182"/>
      <c r="F602" s="182"/>
      <c r="G602" s="182"/>
      <c r="H602" s="182"/>
      <c r="I602" s="182"/>
      <c r="J602" s="182"/>
      <c r="K602" s="182"/>
      <c r="L602" s="182"/>
      <c r="M602" s="182"/>
      <c r="N602" s="182"/>
      <c r="O602" s="182"/>
      <c r="P602" s="182"/>
      <c r="Q602" s="182"/>
      <c r="R602" s="182"/>
      <c r="S602" s="182"/>
      <c r="T602" s="182"/>
      <c r="U602" s="182"/>
      <c r="V602" s="182"/>
      <c r="W602" s="182"/>
      <c r="X602" s="182"/>
      <c r="Y602" s="182"/>
      <c r="Z602" s="41">
        <v>1</v>
      </c>
    </row>
    <row r="603" spans="1:27" ht="15" customHeight="1" x14ac:dyDescent="0.25">
      <c r="A603" s="163" t="s">
        <v>43</v>
      </c>
      <c r="B603" s="164">
        <f t="shared" si="168"/>
        <v>0</v>
      </c>
      <c r="C603" s="164">
        <f t="shared" si="169"/>
        <v>0</v>
      </c>
      <c r="D603" s="164">
        <f t="shared" si="170"/>
        <v>0</v>
      </c>
      <c r="E603" s="164"/>
      <c r="F603" s="164"/>
      <c r="G603" s="165"/>
      <c r="H603" s="164"/>
      <c r="I603" s="164"/>
      <c r="J603" s="164"/>
      <c r="K603" s="164"/>
      <c r="L603" s="164"/>
      <c r="M603" s="164"/>
      <c r="N603" s="164"/>
      <c r="O603" s="164"/>
      <c r="P603" s="164"/>
      <c r="Q603" s="164"/>
      <c r="R603" s="164"/>
      <c r="S603" s="164"/>
      <c r="T603" s="164"/>
      <c r="U603" s="164"/>
      <c r="V603" s="164"/>
      <c r="W603" s="164"/>
      <c r="X603" s="164"/>
      <c r="Y603" s="164"/>
      <c r="Z603" s="41">
        <v>0</v>
      </c>
    </row>
    <row r="604" spans="1:27" ht="15" customHeight="1" x14ac:dyDescent="0.25">
      <c r="A604" s="163" t="s">
        <v>44</v>
      </c>
      <c r="B604" s="164">
        <f t="shared" si="168"/>
        <v>0</v>
      </c>
      <c r="C604" s="164">
        <f t="shared" si="169"/>
        <v>0</v>
      </c>
      <c r="D604" s="164">
        <f t="shared" si="170"/>
        <v>0</v>
      </c>
      <c r="E604" s="164"/>
      <c r="F604" s="164"/>
      <c r="G604" s="165"/>
      <c r="H604" s="164"/>
      <c r="I604" s="164"/>
      <c r="J604" s="164"/>
      <c r="K604" s="164"/>
      <c r="L604" s="164"/>
      <c r="M604" s="164"/>
      <c r="N604" s="164"/>
      <c r="O604" s="164"/>
      <c r="P604" s="164"/>
      <c r="Q604" s="164"/>
      <c r="R604" s="164"/>
      <c r="S604" s="164"/>
      <c r="T604" s="164"/>
      <c r="U604" s="164"/>
      <c r="V604" s="164"/>
      <c r="W604" s="164"/>
      <c r="X604" s="164"/>
      <c r="Y604" s="164"/>
      <c r="Z604" s="41">
        <v>0</v>
      </c>
    </row>
    <row r="605" spans="1:27" ht="15" customHeight="1" x14ac:dyDescent="0.25">
      <c r="A605" s="163" t="s">
        <v>45</v>
      </c>
      <c r="B605" s="164">
        <f t="shared" si="168"/>
        <v>0</v>
      </c>
      <c r="C605" s="164">
        <f t="shared" si="169"/>
        <v>0</v>
      </c>
      <c r="D605" s="164">
        <f t="shared" si="170"/>
        <v>0</v>
      </c>
      <c r="E605" s="164"/>
      <c r="F605" s="164"/>
      <c r="G605" s="165"/>
      <c r="H605" s="164"/>
      <c r="I605" s="164"/>
      <c r="J605" s="164"/>
      <c r="K605" s="164"/>
      <c r="L605" s="164"/>
      <c r="M605" s="164"/>
      <c r="N605" s="164"/>
      <c r="O605" s="164"/>
      <c r="P605" s="164"/>
      <c r="Q605" s="164"/>
      <c r="R605" s="164"/>
      <c r="S605" s="164"/>
      <c r="T605" s="164"/>
      <c r="U605" s="164"/>
      <c r="V605" s="164"/>
      <c r="W605" s="164"/>
      <c r="X605" s="164"/>
      <c r="Y605" s="164"/>
      <c r="Z605" s="41">
        <v>0</v>
      </c>
    </row>
    <row r="606" spans="1:27" ht="15" customHeight="1" x14ac:dyDescent="0.25">
      <c r="A606" s="163" t="s">
        <v>46</v>
      </c>
      <c r="B606" s="164">
        <f t="shared" si="168"/>
        <v>0</v>
      </c>
      <c r="C606" s="164">
        <f t="shared" si="169"/>
        <v>0</v>
      </c>
      <c r="D606" s="164">
        <f t="shared" si="170"/>
        <v>0</v>
      </c>
      <c r="E606" s="164"/>
      <c r="F606" s="164"/>
      <c r="G606" s="165"/>
      <c r="H606" s="164"/>
      <c r="I606" s="164"/>
      <c r="J606" s="164"/>
      <c r="K606" s="164"/>
      <c r="L606" s="164"/>
      <c r="M606" s="164"/>
      <c r="N606" s="164"/>
      <c r="O606" s="164"/>
      <c r="P606" s="164"/>
      <c r="Q606" s="164"/>
      <c r="R606" s="164"/>
      <c r="S606" s="164"/>
      <c r="T606" s="164"/>
      <c r="U606" s="164"/>
      <c r="V606" s="164"/>
      <c r="W606" s="164"/>
      <c r="X606" s="164"/>
      <c r="Y606" s="164"/>
      <c r="Z606" s="41">
        <v>0</v>
      </c>
    </row>
    <row r="607" spans="1:27" ht="15" customHeight="1" x14ac:dyDescent="0.25">
      <c r="A607" s="181" t="s">
        <v>47</v>
      </c>
      <c r="B607" s="182">
        <f t="shared" si="168"/>
        <v>0</v>
      </c>
      <c r="C607" s="182">
        <f t="shared" si="169"/>
        <v>0</v>
      </c>
      <c r="D607" s="182">
        <f t="shared" si="170"/>
        <v>0</v>
      </c>
      <c r="E607" s="182"/>
      <c r="F607" s="182"/>
      <c r="G607" s="182"/>
      <c r="H607" s="182"/>
      <c r="I607" s="182"/>
      <c r="J607" s="182"/>
      <c r="K607" s="182"/>
      <c r="L607" s="182"/>
      <c r="M607" s="182"/>
      <c r="N607" s="182"/>
      <c r="O607" s="182"/>
      <c r="P607" s="182"/>
      <c r="Q607" s="182"/>
      <c r="R607" s="182"/>
      <c r="S607" s="182"/>
      <c r="T607" s="182"/>
      <c r="U607" s="182"/>
      <c r="V607" s="182"/>
      <c r="W607" s="182"/>
      <c r="X607" s="182"/>
      <c r="Y607" s="182"/>
      <c r="Z607" s="41">
        <v>1</v>
      </c>
    </row>
    <row r="608" spans="1:27" ht="15" customHeight="1" x14ac:dyDescent="0.25">
      <c r="A608" s="181" t="s">
        <v>48</v>
      </c>
      <c r="B608" s="182">
        <f t="shared" si="168"/>
        <v>0</v>
      </c>
      <c r="C608" s="182">
        <f t="shared" si="169"/>
        <v>0</v>
      </c>
      <c r="D608" s="182">
        <f t="shared" si="170"/>
        <v>0</v>
      </c>
      <c r="E608" s="182"/>
      <c r="F608" s="182"/>
      <c r="G608" s="182"/>
      <c r="H608" s="182"/>
      <c r="I608" s="182"/>
      <c r="J608" s="182"/>
      <c r="K608" s="182"/>
      <c r="L608" s="182"/>
      <c r="M608" s="182"/>
      <c r="N608" s="182"/>
      <c r="O608" s="182"/>
      <c r="P608" s="182"/>
      <c r="Q608" s="182"/>
      <c r="R608" s="182"/>
      <c r="S608" s="182"/>
      <c r="T608" s="182"/>
      <c r="U608" s="182"/>
      <c r="V608" s="182"/>
      <c r="W608" s="182"/>
      <c r="X608" s="182"/>
      <c r="Y608" s="182"/>
      <c r="Z608" s="41">
        <v>1</v>
      </c>
    </row>
    <row r="609" spans="1:27" s="44" customFormat="1" x14ac:dyDescent="0.25">
      <c r="A609" s="161" t="s">
        <v>18</v>
      </c>
      <c r="B609" s="162">
        <f t="shared" ref="B609:Y609" si="171">SUMIF($Z597:$Z608,"=1",B597:B608)</f>
        <v>13.530000000000001</v>
      </c>
      <c r="C609" s="162">
        <f t="shared" si="171"/>
        <v>11877</v>
      </c>
      <c r="D609" s="162">
        <f t="shared" si="171"/>
        <v>130517.34</v>
      </c>
      <c r="E609" s="162">
        <f t="shared" si="171"/>
        <v>0</v>
      </c>
      <c r="F609" s="162">
        <f t="shared" si="171"/>
        <v>0</v>
      </c>
      <c r="G609" s="162">
        <f t="shared" si="171"/>
        <v>0</v>
      </c>
      <c r="H609" s="162">
        <f t="shared" si="171"/>
        <v>2.64</v>
      </c>
      <c r="I609" s="162">
        <f t="shared" si="171"/>
        <v>2312</v>
      </c>
      <c r="J609" s="162">
        <f t="shared" si="171"/>
        <v>30691.07</v>
      </c>
      <c r="K609" s="162">
        <f t="shared" si="171"/>
        <v>9.8899999999999988</v>
      </c>
      <c r="L609" s="162">
        <f t="shared" si="171"/>
        <v>8685</v>
      </c>
      <c r="M609" s="162">
        <f t="shared" si="171"/>
        <v>86967.95</v>
      </c>
      <c r="N609" s="162">
        <f t="shared" si="171"/>
        <v>1</v>
      </c>
      <c r="O609" s="162">
        <f t="shared" si="171"/>
        <v>880</v>
      </c>
      <c r="P609" s="162">
        <f t="shared" si="171"/>
        <v>12858.32</v>
      </c>
      <c r="Q609" s="162">
        <f t="shared" si="171"/>
        <v>0</v>
      </c>
      <c r="R609" s="162">
        <f t="shared" si="171"/>
        <v>0</v>
      </c>
      <c r="S609" s="162">
        <f t="shared" si="171"/>
        <v>0</v>
      </c>
      <c r="T609" s="162">
        <f t="shared" si="171"/>
        <v>0</v>
      </c>
      <c r="U609" s="162">
        <f t="shared" si="171"/>
        <v>0</v>
      </c>
      <c r="V609" s="162">
        <f t="shared" si="171"/>
        <v>0</v>
      </c>
      <c r="W609" s="162">
        <f t="shared" si="171"/>
        <v>0</v>
      </c>
      <c r="X609" s="162">
        <f t="shared" si="171"/>
        <v>0</v>
      </c>
      <c r="Y609" s="162">
        <f t="shared" si="171"/>
        <v>0</v>
      </c>
    </row>
    <row r="610" spans="1:27" x14ac:dyDescent="0.25">
      <c r="A610" s="229" t="s">
        <v>91</v>
      </c>
      <c r="B610" s="230"/>
      <c r="C610" s="230"/>
      <c r="D610" s="230"/>
      <c r="E610" s="230"/>
      <c r="F610" s="230"/>
      <c r="G610" s="230"/>
      <c r="H610" s="230"/>
      <c r="I610" s="230"/>
      <c r="J610" s="230"/>
      <c r="K610" s="230"/>
      <c r="L610" s="230"/>
      <c r="M610" s="230"/>
      <c r="N610" s="230"/>
      <c r="O610" s="230"/>
      <c r="P610" s="230"/>
      <c r="Q610" s="230"/>
      <c r="R610" s="230"/>
      <c r="S610" s="230"/>
      <c r="T610" s="230"/>
      <c r="U610" s="230"/>
      <c r="V610" s="230"/>
      <c r="W610" s="230"/>
      <c r="X610" s="230"/>
      <c r="Y610" s="231"/>
      <c r="AA610" s="160"/>
    </row>
    <row r="611" spans="1:27" ht="15" customHeight="1" x14ac:dyDescent="0.25">
      <c r="A611" s="181" t="s">
        <v>37</v>
      </c>
      <c r="B611" s="182">
        <f t="shared" ref="B611:B622" si="172">E611+H611+K611+N611+Q611+T611+W611</f>
        <v>4.54</v>
      </c>
      <c r="C611" s="182">
        <f t="shared" ref="C611:C622" si="173">F611+I611+L611+O611+R611+U611+X611</f>
        <v>3990</v>
      </c>
      <c r="D611" s="182">
        <f t="shared" ref="D611:D622" si="174">G611+J611+M611+P611+S611+V611+Y611</f>
        <v>67193.509999999995</v>
      </c>
      <c r="E611" s="182"/>
      <c r="F611" s="182"/>
      <c r="G611" s="182"/>
      <c r="H611" s="182"/>
      <c r="I611" s="182"/>
      <c r="J611" s="182"/>
      <c r="K611" s="182"/>
      <c r="L611" s="182"/>
      <c r="M611" s="182"/>
      <c r="N611" s="182"/>
      <c r="O611" s="182"/>
      <c r="P611" s="182"/>
      <c r="Q611" s="182"/>
      <c r="R611" s="182"/>
      <c r="S611" s="182"/>
      <c r="T611" s="182">
        <v>4.54</v>
      </c>
      <c r="U611" s="182">
        <v>3990</v>
      </c>
      <c r="V611" s="182">
        <v>67193.509999999995</v>
      </c>
      <c r="W611" s="182"/>
      <c r="X611" s="182"/>
      <c r="Y611" s="182"/>
      <c r="Z611" s="41">
        <v>1</v>
      </c>
    </row>
    <row r="612" spans="1:27" ht="15" customHeight="1" x14ac:dyDescent="0.25">
      <c r="A612" s="163" t="s">
        <v>38</v>
      </c>
      <c r="B612" s="164">
        <f t="shared" si="172"/>
        <v>3.82</v>
      </c>
      <c r="C612" s="164">
        <f t="shared" si="173"/>
        <v>3364.58</v>
      </c>
      <c r="D612" s="164">
        <f t="shared" si="174"/>
        <v>50216.93</v>
      </c>
      <c r="E612" s="164"/>
      <c r="F612" s="164"/>
      <c r="G612" s="165"/>
      <c r="H612" s="164"/>
      <c r="I612" s="164"/>
      <c r="J612" s="164"/>
      <c r="K612" s="164"/>
      <c r="L612" s="164"/>
      <c r="M612" s="164"/>
      <c r="N612" s="164"/>
      <c r="O612" s="164"/>
      <c r="P612" s="164"/>
      <c r="Q612" s="164"/>
      <c r="R612" s="164"/>
      <c r="S612" s="164"/>
      <c r="T612" s="164">
        <v>3.82</v>
      </c>
      <c r="U612" s="164">
        <v>3364.58</v>
      </c>
      <c r="V612" s="164">
        <v>50216.93</v>
      </c>
      <c r="W612" s="164"/>
      <c r="X612" s="164"/>
      <c r="Y612" s="164"/>
      <c r="Z612" s="41">
        <v>0</v>
      </c>
    </row>
    <row r="613" spans="1:27" ht="15" customHeight="1" x14ac:dyDescent="0.25">
      <c r="A613" s="163" t="s">
        <v>39</v>
      </c>
      <c r="B613" s="164">
        <f t="shared" si="172"/>
        <v>0</v>
      </c>
      <c r="C613" s="164">
        <f t="shared" si="173"/>
        <v>0</v>
      </c>
      <c r="D613" s="164">
        <f t="shared" si="174"/>
        <v>7021.04</v>
      </c>
      <c r="E613" s="164"/>
      <c r="F613" s="164"/>
      <c r="G613" s="165"/>
      <c r="H613" s="164"/>
      <c r="I613" s="164"/>
      <c r="J613" s="164"/>
      <c r="K613" s="164"/>
      <c r="L613" s="164"/>
      <c r="M613" s="164"/>
      <c r="N613" s="164"/>
      <c r="O613" s="164"/>
      <c r="P613" s="164"/>
      <c r="Q613" s="164"/>
      <c r="R613" s="164"/>
      <c r="S613" s="164"/>
      <c r="T613" s="164"/>
      <c r="U613" s="164"/>
      <c r="V613" s="164">
        <v>7021.04</v>
      </c>
      <c r="W613" s="164"/>
      <c r="X613" s="164"/>
      <c r="Y613" s="164"/>
      <c r="Z613" s="41">
        <v>0</v>
      </c>
    </row>
    <row r="614" spans="1:27" ht="15" customHeight="1" x14ac:dyDescent="0.25">
      <c r="A614" s="163" t="s">
        <v>40</v>
      </c>
      <c r="B614" s="164">
        <f t="shared" si="172"/>
        <v>0.72</v>
      </c>
      <c r="C614" s="164">
        <f t="shared" si="173"/>
        <v>625.41999999999996</v>
      </c>
      <c r="D614" s="164">
        <f t="shared" si="174"/>
        <v>9955.5400000000009</v>
      </c>
      <c r="E614" s="164"/>
      <c r="F614" s="164"/>
      <c r="G614" s="165"/>
      <c r="H614" s="164"/>
      <c r="I614" s="164"/>
      <c r="J614" s="164"/>
      <c r="K614" s="164"/>
      <c r="L614" s="164"/>
      <c r="M614" s="164"/>
      <c r="N614" s="164"/>
      <c r="O614" s="164"/>
      <c r="P614" s="164"/>
      <c r="Q614" s="164"/>
      <c r="R614" s="164"/>
      <c r="S614" s="164"/>
      <c r="T614" s="164">
        <v>0.72</v>
      </c>
      <c r="U614" s="164">
        <v>625.41999999999996</v>
      </c>
      <c r="V614" s="164">
        <v>9955.5400000000009</v>
      </c>
      <c r="W614" s="164"/>
      <c r="X614" s="164"/>
      <c r="Y614" s="164"/>
      <c r="Z614" s="41">
        <v>0</v>
      </c>
    </row>
    <row r="615" spans="1:27" ht="15" customHeight="1" x14ac:dyDescent="0.25">
      <c r="A615" s="181" t="s">
        <v>41</v>
      </c>
      <c r="B615" s="182">
        <f t="shared" si="172"/>
        <v>0.22</v>
      </c>
      <c r="C615" s="182">
        <f t="shared" si="173"/>
        <v>194</v>
      </c>
      <c r="D615" s="182">
        <f t="shared" si="174"/>
        <v>1861.72</v>
      </c>
      <c r="E615" s="182"/>
      <c r="F615" s="182"/>
      <c r="G615" s="182"/>
      <c r="H615" s="182"/>
      <c r="I615" s="182"/>
      <c r="J615" s="182"/>
      <c r="K615" s="182"/>
      <c r="L615" s="182"/>
      <c r="M615" s="182"/>
      <c r="N615" s="182"/>
      <c r="O615" s="182"/>
      <c r="P615" s="182"/>
      <c r="Q615" s="182"/>
      <c r="R615" s="182"/>
      <c r="S615" s="182"/>
      <c r="T615" s="182">
        <v>0.22</v>
      </c>
      <c r="U615" s="182">
        <v>194</v>
      </c>
      <c r="V615" s="182">
        <v>1861.72</v>
      </c>
      <c r="W615" s="182"/>
      <c r="X615" s="182"/>
      <c r="Y615" s="182"/>
      <c r="Z615" s="41">
        <v>1</v>
      </c>
    </row>
    <row r="616" spans="1:27" ht="15" customHeight="1" x14ac:dyDescent="0.25">
      <c r="A616" s="181" t="s">
        <v>42</v>
      </c>
      <c r="B616" s="182">
        <f t="shared" si="172"/>
        <v>0.12</v>
      </c>
      <c r="C616" s="182">
        <f t="shared" si="173"/>
        <v>103.34</v>
      </c>
      <c r="D616" s="182">
        <f t="shared" si="174"/>
        <v>2608.4</v>
      </c>
      <c r="E616" s="182"/>
      <c r="F616" s="182"/>
      <c r="G616" s="182"/>
      <c r="H616" s="182"/>
      <c r="I616" s="182"/>
      <c r="J616" s="182"/>
      <c r="K616" s="182"/>
      <c r="L616" s="182"/>
      <c r="M616" s="182"/>
      <c r="N616" s="182"/>
      <c r="O616" s="182"/>
      <c r="P616" s="182"/>
      <c r="Q616" s="182"/>
      <c r="R616" s="182"/>
      <c r="S616" s="182"/>
      <c r="T616" s="182">
        <v>0.12</v>
      </c>
      <c r="U616" s="182">
        <v>103.34</v>
      </c>
      <c r="V616" s="182">
        <v>2608.4</v>
      </c>
      <c r="W616" s="182"/>
      <c r="X616" s="182"/>
      <c r="Y616" s="182"/>
      <c r="Z616" s="41">
        <v>1</v>
      </c>
    </row>
    <row r="617" spans="1:27" ht="15" customHeight="1" x14ac:dyDescent="0.25">
      <c r="A617" s="163" t="s">
        <v>43</v>
      </c>
      <c r="B617" s="164">
        <f t="shared" si="172"/>
        <v>0</v>
      </c>
      <c r="C617" s="164">
        <f t="shared" si="173"/>
        <v>0</v>
      </c>
      <c r="D617" s="164">
        <f t="shared" si="174"/>
        <v>0</v>
      </c>
      <c r="E617" s="164"/>
      <c r="F617" s="164"/>
      <c r="G617" s="165"/>
      <c r="H617" s="164"/>
      <c r="I617" s="164"/>
      <c r="J617" s="164"/>
      <c r="K617" s="164"/>
      <c r="L617" s="164"/>
      <c r="M617" s="164"/>
      <c r="N617" s="164"/>
      <c r="O617" s="164"/>
      <c r="P617" s="164"/>
      <c r="Q617" s="164"/>
      <c r="R617" s="164"/>
      <c r="S617" s="164"/>
      <c r="T617" s="164"/>
      <c r="U617" s="164"/>
      <c r="V617" s="164"/>
      <c r="W617" s="164"/>
      <c r="X617" s="164"/>
      <c r="Y617" s="164"/>
      <c r="Z617" s="41">
        <v>0</v>
      </c>
    </row>
    <row r="618" spans="1:27" ht="15" customHeight="1" x14ac:dyDescent="0.25">
      <c r="A618" s="163" t="s">
        <v>44</v>
      </c>
      <c r="B618" s="164">
        <f t="shared" si="172"/>
        <v>0</v>
      </c>
      <c r="C618" s="164">
        <f t="shared" si="173"/>
        <v>0</v>
      </c>
      <c r="D618" s="164">
        <f t="shared" si="174"/>
        <v>0</v>
      </c>
      <c r="E618" s="164"/>
      <c r="F618" s="164"/>
      <c r="G618" s="165"/>
      <c r="H618" s="164"/>
      <c r="I618" s="164"/>
      <c r="J618" s="164"/>
      <c r="K618" s="164"/>
      <c r="L618" s="164"/>
      <c r="M618" s="164"/>
      <c r="N618" s="164"/>
      <c r="O618" s="164"/>
      <c r="P618" s="164"/>
      <c r="Q618" s="164"/>
      <c r="R618" s="164"/>
      <c r="S618" s="164"/>
      <c r="T618" s="164"/>
      <c r="U618" s="164"/>
      <c r="V618" s="164"/>
      <c r="W618" s="164"/>
      <c r="X618" s="164"/>
      <c r="Y618" s="164"/>
      <c r="Z618" s="41">
        <v>0</v>
      </c>
    </row>
    <row r="619" spans="1:27" ht="15" customHeight="1" x14ac:dyDescent="0.25">
      <c r="A619" s="163" t="s">
        <v>45</v>
      </c>
      <c r="B619" s="164">
        <f t="shared" si="172"/>
        <v>0.12</v>
      </c>
      <c r="C619" s="164">
        <f t="shared" si="173"/>
        <v>103.34</v>
      </c>
      <c r="D619" s="164">
        <f t="shared" si="174"/>
        <v>2608.4</v>
      </c>
      <c r="E619" s="164"/>
      <c r="F619" s="164"/>
      <c r="G619" s="165"/>
      <c r="H619" s="164"/>
      <c r="I619" s="164"/>
      <c r="J619" s="164"/>
      <c r="K619" s="164"/>
      <c r="L619" s="164"/>
      <c r="M619" s="164"/>
      <c r="N619" s="164"/>
      <c r="O619" s="164"/>
      <c r="P619" s="164"/>
      <c r="Q619" s="164"/>
      <c r="R619" s="164"/>
      <c r="S619" s="164"/>
      <c r="T619" s="164">
        <v>0.12</v>
      </c>
      <c r="U619" s="164">
        <v>103.34</v>
      </c>
      <c r="V619" s="164">
        <v>2608.4</v>
      </c>
      <c r="W619" s="164"/>
      <c r="X619" s="164"/>
      <c r="Y619" s="164"/>
      <c r="Z619" s="41">
        <v>0</v>
      </c>
    </row>
    <row r="620" spans="1:27" ht="15" customHeight="1" x14ac:dyDescent="0.25">
      <c r="A620" s="163" t="s">
        <v>46</v>
      </c>
      <c r="B620" s="164">
        <f t="shared" si="172"/>
        <v>0</v>
      </c>
      <c r="C620" s="164">
        <f t="shared" si="173"/>
        <v>0</v>
      </c>
      <c r="D620" s="164">
        <f t="shared" si="174"/>
        <v>0</v>
      </c>
      <c r="E620" s="164"/>
      <c r="F620" s="164"/>
      <c r="G620" s="165"/>
      <c r="H620" s="164"/>
      <c r="I620" s="164"/>
      <c r="J620" s="164"/>
      <c r="K620" s="164"/>
      <c r="L620" s="164"/>
      <c r="M620" s="164"/>
      <c r="N620" s="164"/>
      <c r="O620" s="164"/>
      <c r="P620" s="164"/>
      <c r="Q620" s="164"/>
      <c r="R620" s="164"/>
      <c r="S620" s="164"/>
      <c r="T620" s="164"/>
      <c r="U620" s="164"/>
      <c r="V620" s="164"/>
      <c r="W620" s="164"/>
      <c r="X620" s="164"/>
      <c r="Y620" s="164"/>
      <c r="Z620" s="41">
        <v>0</v>
      </c>
    </row>
    <row r="621" spans="1:27" ht="15" customHeight="1" x14ac:dyDescent="0.25">
      <c r="A621" s="181" t="s">
        <v>47</v>
      </c>
      <c r="B621" s="182">
        <f t="shared" si="172"/>
        <v>0</v>
      </c>
      <c r="C621" s="182">
        <f t="shared" si="173"/>
        <v>0</v>
      </c>
      <c r="D621" s="182">
        <f t="shared" si="174"/>
        <v>0</v>
      </c>
      <c r="E621" s="182"/>
      <c r="F621" s="182"/>
      <c r="G621" s="182"/>
      <c r="H621" s="182"/>
      <c r="I621" s="182"/>
      <c r="J621" s="182"/>
      <c r="K621" s="182"/>
      <c r="L621" s="182"/>
      <c r="M621" s="182"/>
      <c r="N621" s="182"/>
      <c r="O621" s="182"/>
      <c r="P621" s="182"/>
      <c r="Q621" s="182"/>
      <c r="R621" s="182"/>
      <c r="S621" s="182"/>
      <c r="T621" s="182"/>
      <c r="U621" s="182"/>
      <c r="V621" s="182"/>
      <c r="W621" s="182"/>
      <c r="X621" s="182"/>
      <c r="Y621" s="182"/>
      <c r="Z621" s="41">
        <v>1</v>
      </c>
    </row>
    <row r="622" spans="1:27" ht="15" customHeight="1" x14ac:dyDescent="0.25">
      <c r="A622" s="181" t="s">
        <v>48</v>
      </c>
      <c r="B622" s="182">
        <f t="shared" si="172"/>
        <v>0</v>
      </c>
      <c r="C622" s="182">
        <f t="shared" si="173"/>
        <v>0</v>
      </c>
      <c r="D622" s="182">
        <f t="shared" si="174"/>
        <v>0</v>
      </c>
      <c r="E622" s="182"/>
      <c r="F622" s="182"/>
      <c r="G622" s="182"/>
      <c r="H622" s="182"/>
      <c r="I622" s="182"/>
      <c r="J622" s="182"/>
      <c r="K622" s="182"/>
      <c r="L622" s="182"/>
      <c r="M622" s="182"/>
      <c r="N622" s="182"/>
      <c r="O622" s="182"/>
      <c r="P622" s="182"/>
      <c r="Q622" s="182"/>
      <c r="R622" s="182"/>
      <c r="S622" s="182"/>
      <c r="T622" s="182"/>
      <c r="U622" s="182"/>
      <c r="V622" s="182"/>
      <c r="W622" s="182"/>
      <c r="X622" s="182"/>
      <c r="Y622" s="182"/>
      <c r="Z622" s="41">
        <v>1</v>
      </c>
    </row>
    <row r="623" spans="1:27" s="44" customFormat="1" x14ac:dyDescent="0.25">
      <c r="A623" s="161" t="s">
        <v>18</v>
      </c>
      <c r="B623" s="162">
        <f t="shared" ref="B623:Y623" si="175">SUMIF($Z611:$Z622,"=1",B611:B622)</f>
        <v>4.88</v>
      </c>
      <c r="C623" s="162">
        <f t="shared" si="175"/>
        <v>4287.34</v>
      </c>
      <c r="D623" s="162">
        <f t="shared" si="175"/>
        <v>71663.62999999999</v>
      </c>
      <c r="E623" s="162">
        <f t="shared" si="175"/>
        <v>0</v>
      </c>
      <c r="F623" s="162">
        <f t="shared" si="175"/>
        <v>0</v>
      </c>
      <c r="G623" s="162">
        <f t="shared" si="175"/>
        <v>0</v>
      </c>
      <c r="H623" s="162">
        <f t="shared" si="175"/>
        <v>0</v>
      </c>
      <c r="I623" s="162">
        <f t="shared" si="175"/>
        <v>0</v>
      </c>
      <c r="J623" s="162">
        <f t="shared" si="175"/>
        <v>0</v>
      </c>
      <c r="K623" s="162">
        <f t="shared" si="175"/>
        <v>0</v>
      </c>
      <c r="L623" s="162">
        <f t="shared" si="175"/>
        <v>0</v>
      </c>
      <c r="M623" s="162">
        <f t="shared" si="175"/>
        <v>0</v>
      </c>
      <c r="N623" s="162">
        <f t="shared" si="175"/>
        <v>0</v>
      </c>
      <c r="O623" s="162">
        <f t="shared" si="175"/>
        <v>0</v>
      </c>
      <c r="P623" s="162">
        <f t="shared" si="175"/>
        <v>0</v>
      </c>
      <c r="Q623" s="162">
        <f t="shared" si="175"/>
        <v>0</v>
      </c>
      <c r="R623" s="162">
        <f t="shared" si="175"/>
        <v>0</v>
      </c>
      <c r="S623" s="162">
        <f t="shared" si="175"/>
        <v>0</v>
      </c>
      <c r="T623" s="162">
        <f t="shared" si="175"/>
        <v>4.88</v>
      </c>
      <c r="U623" s="162">
        <f t="shared" si="175"/>
        <v>4287.34</v>
      </c>
      <c r="V623" s="162">
        <f t="shared" si="175"/>
        <v>71663.62999999999</v>
      </c>
      <c r="W623" s="162">
        <f t="shared" si="175"/>
        <v>0</v>
      </c>
      <c r="X623" s="162">
        <f t="shared" si="175"/>
        <v>0</v>
      </c>
      <c r="Y623" s="162">
        <f t="shared" si="175"/>
        <v>0</v>
      </c>
    </row>
    <row r="624" spans="1:27" x14ac:dyDescent="0.25">
      <c r="A624" s="229" t="s">
        <v>92</v>
      </c>
      <c r="B624" s="230"/>
      <c r="C624" s="230"/>
      <c r="D624" s="230"/>
      <c r="E624" s="230"/>
      <c r="F624" s="230"/>
      <c r="G624" s="230"/>
      <c r="H624" s="230"/>
      <c r="I624" s="230"/>
      <c r="J624" s="230"/>
      <c r="K624" s="230"/>
      <c r="L624" s="230"/>
      <c r="M624" s="230"/>
      <c r="N624" s="230"/>
      <c r="O624" s="230"/>
      <c r="P624" s="230"/>
      <c r="Q624" s="230"/>
      <c r="R624" s="230"/>
      <c r="S624" s="230"/>
      <c r="T624" s="230"/>
      <c r="U624" s="230"/>
      <c r="V624" s="230"/>
      <c r="W624" s="230"/>
      <c r="X624" s="230"/>
      <c r="Y624" s="231"/>
      <c r="AA624" s="160"/>
    </row>
    <row r="625" spans="1:27" ht="15" customHeight="1" x14ac:dyDescent="0.25">
      <c r="A625" s="181" t="s">
        <v>37</v>
      </c>
      <c r="B625" s="182">
        <f t="shared" ref="B625:B636" si="176">E625+H625+K625+N625+Q625+T625+W625</f>
        <v>9.3800000000000008</v>
      </c>
      <c r="C625" s="182">
        <f t="shared" ref="C625:C636" si="177">F625+I625+L625+O625+R625+U625+X625</f>
        <v>8240</v>
      </c>
      <c r="D625" s="182">
        <f t="shared" ref="D625:D636" si="178">G625+J625+M625+P625+S625+V625+Y625</f>
        <v>110373.41</v>
      </c>
      <c r="E625" s="182"/>
      <c r="F625" s="182"/>
      <c r="G625" s="182"/>
      <c r="H625" s="182"/>
      <c r="I625" s="182"/>
      <c r="J625" s="182"/>
      <c r="K625" s="182"/>
      <c r="L625" s="182"/>
      <c r="M625" s="182"/>
      <c r="N625" s="182"/>
      <c r="O625" s="182"/>
      <c r="P625" s="182"/>
      <c r="Q625" s="182"/>
      <c r="R625" s="182"/>
      <c r="S625" s="182"/>
      <c r="T625" s="182">
        <v>9.3800000000000008</v>
      </c>
      <c r="U625" s="182">
        <v>8240</v>
      </c>
      <c r="V625" s="182">
        <v>110373.41</v>
      </c>
      <c r="W625" s="182"/>
      <c r="X625" s="182"/>
      <c r="Y625" s="182"/>
      <c r="Z625" s="41">
        <v>1</v>
      </c>
    </row>
    <row r="626" spans="1:27" ht="15" customHeight="1" x14ac:dyDescent="0.25">
      <c r="A626" s="163" t="s">
        <v>38</v>
      </c>
      <c r="B626" s="164">
        <f t="shared" si="176"/>
        <v>7.86</v>
      </c>
      <c r="C626" s="164">
        <f t="shared" si="177"/>
        <v>6925.02</v>
      </c>
      <c r="D626" s="164">
        <f t="shared" si="178"/>
        <v>89984.960000000006</v>
      </c>
      <c r="E626" s="164"/>
      <c r="F626" s="164"/>
      <c r="G626" s="165"/>
      <c r="H626" s="164"/>
      <c r="I626" s="164"/>
      <c r="J626" s="164"/>
      <c r="K626" s="164"/>
      <c r="L626" s="164"/>
      <c r="M626" s="164"/>
      <c r="N626" s="164"/>
      <c r="O626" s="164"/>
      <c r="P626" s="164"/>
      <c r="Q626" s="164"/>
      <c r="R626" s="164"/>
      <c r="S626" s="164"/>
      <c r="T626" s="164">
        <v>7.86</v>
      </c>
      <c r="U626" s="164">
        <v>6925.02</v>
      </c>
      <c r="V626" s="164">
        <v>89984.960000000006</v>
      </c>
      <c r="W626" s="164"/>
      <c r="X626" s="164"/>
      <c r="Y626" s="164"/>
      <c r="Z626" s="41">
        <v>0</v>
      </c>
    </row>
    <row r="627" spans="1:27" ht="15" customHeight="1" x14ac:dyDescent="0.25">
      <c r="A627" s="163" t="s">
        <v>39</v>
      </c>
      <c r="B627" s="164">
        <f t="shared" si="176"/>
        <v>0</v>
      </c>
      <c r="C627" s="164">
        <f t="shared" si="177"/>
        <v>0</v>
      </c>
      <c r="D627" s="164">
        <f t="shared" si="178"/>
        <v>3575.87</v>
      </c>
      <c r="E627" s="164"/>
      <c r="F627" s="164"/>
      <c r="G627" s="165"/>
      <c r="H627" s="164"/>
      <c r="I627" s="164"/>
      <c r="J627" s="164"/>
      <c r="K627" s="164"/>
      <c r="L627" s="164"/>
      <c r="M627" s="164"/>
      <c r="N627" s="164"/>
      <c r="O627" s="164"/>
      <c r="P627" s="164"/>
      <c r="Q627" s="164"/>
      <c r="R627" s="164"/>
      <c r="S627" s="164"/>
      <c r="T627" s="164"/>
      <c r="U627" s="164"/>
      <c r="V627" s="164">
        <v>3575.87</v>
      </c>
      <c r="W627" s="164"/>
      <c r="X627" s="164"/>
      <c r="Y627" s="164"/>
      <c r="Z627" s="41">
        <v>0</v>
      </c>
    </row>
    <row r="628" spans="1:27" ht="15" customHeight="1" x14ac:dyDescent="0.25">
      <c r="A628" s="163" t="s">
        <v>40</v>
      </c>
      <c r="B628" s="164">
        <f t="shared" si="176"/>
        <v>1.52</v>
      </c>
      <c r="C628" s="164">
        <f t="shared" si="177"/>
        <v>1314.98</v>
      </c>
      <c r="D628" s="164">
        <f t="shared" si="178"/>
        <v>16812.580000000002</v>
      </c>
      <c r="E628" s="164"/>
      <c r="F628" s="164"/>
      <c r="G628" s="165"/>
      <c r="H628" s="164"/>
      <c r="I628" s="164"/>
      <c r="J628" s="164"/>
      <c r="K628" s="164"/>
      <c r="L628" s="164"/>
      <c r="M628" s="164"/>
      <c r="N628" s="164"/>
      <c r="O628" s="164"/>
      <c r="P628" s="164"/>
      <c r="Q628" s="164"/>
      <c r="R628" s="164"/>
      <c r="S628" s="164"/>
      <c r="T628" s="164">
        <v>1.52</v>
      </c>
      <c r="U628" s="164">
        <v>1314.98</v>
      </c>
      <c r="V628" s="164">
        <v>16812.580000000002</v>
      </c>
      <c r="W628" s="164"/>
      <c r="X628" s="164"/>
      <c r="Y628" s="164"/>
      <c r="Z628" s="41">
        <v>0</v>
      </c>
    </row>
    <row r="629" spans="1:27" ht="15" customHeight="1" x14ac:dyDescent="0.25">
      <c r="A629" s="181" t="s">
        <v>41</v>
      </c>
      <c r="B629" s="182">
        <f t="shared" si="176"/>
        <v>0.28000000000000003</v>
      </c>
      <c r="C629" s="182">
        <f t="shared" si="177"/>
        <v>240</v>
      </c>
      <c r="D629" s="182">
        <f t="shared" si="178"/>
        <v>2436.94</v>
      </c>
      <c r="E629" s="182"/>
      <c r="F629" s="182"/>
      <c r="G629" s="182"/>
      <c r="H629" s="182"/>
      <c r="I629" s="182"/>
      <c r="J629" s="182"/>
      <c r="K629" s="182"/>
      <c r="L629" s="182"/>
      <c r="M629" s="182"/>
      <c r="N629" s="182"/>
      <c r="O629" s="182"/>
      <c r="P629" s="182"/>
      <c r="Q629" s="182"/>
      <c r="R629" s="182"/>
      <c r="S629" s="182"/>
      <c r="T629" s="182">
        <v>0.28000000000000003</v>
      </c>
      <c r="U629" s="182">
        <v>240</v>
      </c>
      <c r="V629" s="182">
        <v>2436.94</v>
      </c>
      <c r="W629" s="182"/>
      <c r="X629" s="182"/>
      <c r="Y629" s="182"/>
      <c r="Z629" s="41">
        <v>1</v>
      </c>
    </row>
    <row r="630" spans="1:27" ht="15" customHeight="1" x14ac:dyDescent="0.25">
      <c r="A630" s="181" t="s">
        <v>42</v>
      </c>
      <c r="B630" s="182">
        <f t="shared" si="176"/>
        <v>0.74</v>
      </c>
      <c r="C630" s="182">
        <f t="shared" si="177"/>
        <v>641.74</v>
      </c>
      <c r="D630" s="182">
        <f t="shared" si="178"/>
        <v>7683.5</v>
      </c>
      <c r="E630" s="182"/>
      <c r="F630" s="182"/>
      <c r="G630" s="182"/>
      <c r="H630" s="182"/>
      <c r="I630" s="182"/>
      <c r="J630" s="182"/>
      <c r="K630" s="182"/>
      <c r="L630" s="182"/>
      <c r="M630" s="182"/>
      <c r="N630" s="182"/>
      <c r="O630" s="182"/>
      <c r="P630" s="182"/>
      <c r="Q630" s="182"/>
      <c r="R630" s="182"/>
      <c r="S630" s="182"/>
      <c r="T630" s="182">
        <v>0.74</v>
      </c>
      <c r="U630" s="182">
        <v>641.74</v>
      </c>
      <c r="V630" s="182">
        <v>7683.5</v>
      </c>
      <c r="W630" s="182"/>
      <c r="X630" s="182"/>
      <c r="Y630" s="182"/>
      <c r="Z630" s="41">
        <v>1</v>
      </c>
    </row>
    <row r="631" spans="1:27" ht="15" customHeight="1" x14ac:dyDescent="0.25">
      <c r="A631" s="163" t="s">
        <v>43</v>
      </c>
      <c r="B631" s="164">
        <f t="shared" si="176"/>
        <v>0</v>
      </c>
      <c r="C631" s="164">
        <f t="shared" si="177"/>
        <v>0</v>
      </c>
      <c r="D631" s="164">
        <f t="shared" si="178"/>
        <v>0</v>
      </c>
      <c r="E631" s="164"/>
      <c r="F631" s="164"/>
      <c r="G631" s="165"/>
      <c r="H631" s="164"/>
      <c r="I631" s="164"/>
      <c r="J631" s="164"/>
      <c r="K631" s="164"/>
      <c r="L631" s="164"/>
      <c r="M631" s="164"/>
      <c r="N631" s="164"/>
      <c r="O631" s="164"/>
      <c r="P631" s="164"/>
      <c r="Q631" s="164"/>
      <c r="R631" s="164"/>
      <c r="S631" s="164"/>
      <c r="T631" s="164"/>
      <c r="U631" s="164"/>
      <c r="V631" s="164"/>
      <c r="W631" s="164"/>
      <c r="X631" s="164"/>
      <c r="Y631" s="164"/>
      <c r="Z631" s="41">
        <v>0</v>
      </c>
    </row>
    <row r="632" spans="1:27" ht="15" customHeight="1" x14ac:dyDescent="0.25">
      <c r="A632" s="163" t="s">
        <v>44</v>
      </c>
      <c r="B632" s="164">
        <f t="shared" si="176"/>
        <v>0.25</v>
      </c>
      <c r="C632" s="164">
        <f t="shared" si="177"/>
        <v>214</v>
      </c>
      <c r="D632" s="164">
        <f t="shared" si="178"/>
        <v>2689.94</v>
      </c>
      <c r="E632" s="164"/>
      <c r="F632" s="164"/>
      <c r="G632" s="165"/>
      <c r="H632" s="164"/>
      <c r="I632" s="164"/>
      <c r="J632" s="164"/>
      <c r="K632" s="164"/>
      <c r="L632" s="164"/>
      <c r="M632" s="164"/>
      <c r="N632" s="164"/>
      <c r="O632" s="164"/>
      <c r="P632" s="164"/>
      <c r="Q632" s="164"/>
      <c r="R632" s="164"/>
      <c r="S632" s="164"/>
      <c r="T632" s="164">
        <v>0.25</v>
      </c>
      <c r="U632" s="164">
        <v>214</v>
      </c>
      <c r="V632" s="164">
        <v>2689.94</v>
      </c>
      <c r="W632" s="164"/>
      <c r="X632" s="164"/>
      <c r="Y632" s="164"/>
      <c r="Z632" s="41">
        <v>0</v>
      </c>
    </row>
    <row r="633" spans="1:27" ht="15" customHeight="1" x14ac:dyDescent="0.25">
      <c r="A633" s="163" t="s">
        <v>45</v>
      </c>
      <c r="B633" s="164">
        <f t="shared" si="176"/>
        <v>0.49</v>
      </c>
      <c r="C633" s="164">
        <f t="shared" si="177"/>
        <v>427.74</v>
      </c>
      <c r="D633" s="164">
        <f t="shared" si="178"/>
        <v>4993.5600000000004</v>
      </c>
      <c r="E633" s="164"/>
      <c r="F633" s="164"/>
      <c r="G633" s="165"/>
      <c r="H633" s="164"/>
      <c r="I633" s="164"/>
      <c r="J633" s="164"/>
      <c r="K633" s="164"/>
      <c r="L633" s="164"/>
      <c r="M633" s="164"/>
      <c r="N633" s="164"/>
      <c r="O633" s="164"/>
      <c r="P633" s="164"/>
      <c r="Q633" s="164"/>
      <c r="R633" s="164"/>
      <c r="S633" s="164"/>
      <c r="T633" s="164">
        <v>0.49</v>
      </c>
      <c r="U633" s="164">
        <v>427.74</v>
      </c>
      <c r="V633" s="164">
        <v>4993.5600000000004</v>
      </c>
      <c r="W633" s="164"/>
      <c r="X633" s="164"/>
      <c r="Y633" s="164"/>
      <c r="Z633" s="41">
        <v>0</v>
      </c>
    </row>
    <row r="634" spans="1:27" ht="15" customHeight="1" x14ac:dyDescent="0.25">
      <c r="A634" s="163" t="s">
        <v>46</v>
      </c>
      <c r="B634" s="164">
        <f t="shared" si="176"/>
        <v>0</v>
      </c>
      <c r="C634" s="164">
        <f t="shared" si="177"/>
        <v>0</v>
      </c>
      <c r="D634" s="164">
        <f t="shared" si="178"/>
        <v>0</v>
      </c>
      <c r="E634" s="164"/>
      <c r="F634" s="164"/>
      <c r="G634" s="165"/>
      <c r="H634" s="164"/>
      <c r="I634" s="164"/>
      <c r="J634" s="164"/>
      <c r="K634" s="164"/>
      <c r="L634" s="164"/>
      <c r="M634" s="164"/>
      <c r="N634" s="164"/>
      <c r="O634" s="164"/>
      <c r="P634" s="164"/>
      <c r="Q634" s="164"/>
      <c r="R634" s="164"/>
      <c r="S634" s="164"/>
      <c r="T634" s="164"/>
      <c r="U634" s="164"/>
      <c r="V634" s="164"/>
      <c r="W634" s="164"/>
      <c r="X634" s="164"/>
      <c r="Y634" s="164"/>
      <c r="Z634" s="41">
        <v>0</v>
      </c>
    </row>
    <row r="635" spans="1:27" ht="15" customHeight="1" x14ac:dyDescent="0.25">
      <c r="A635" s="181" t="s">
        <v>47</v>
      </c>
      <c r="B635" s="182">
        <f t="shared" si="176"/>
        <v>0</v>
      </c>
      <c r="C635" s="182">
        <f t="shared" si="177"/>
        <v>0</v>
      </c>
      <c r="D635" s="182">
        <f t="shared" si="178"/>
        <v>0</v>
      </c>
      <c r="E635" s="182"/>
      <c r="F635" s="182"/>
      <c r="G635" s="182"/>
      <c r="H635" s="182"/>
      <c r="I635" s="182"/>
      <c r="J635" s="182"/>
      <c r="K635" s="182"/>
      <c r="L635" s="182"/>
      <c r="M635" s="182"/>
      <c r="N635" s="182"/>
      <c r="O635" s="182"/>
      <c r="P635" s="182"/>
      <c r="Q635" s="182"/>
      <c r="R635" s="182"/>
      <c r="S635" s="182"/>
      <c r="T635" s="182"/>
      <c r="U635" s="182"/>
      <c r="V635" s="182"/>
      <c r="W635" s="182"/>
      <c r="X635" s="182"/>
      <c r="Y635" s="182"/>
      <c r="Z635" s="41">
        <v>1</v>
      </c>
    </row>
    <row r="636" spans="1:27" ht="15" customHeight="1" x14ac:dyDescent="0.25">
      <c r="A636" s="181" t="s">
        <v>48</v>
      </c>
      <c r="B636" s="182">
        <f t="shared" si="176"/>
        <v>0</v>
      </c>
      <c r="C636" s="182">
        <f t="shared" si="177"/>
        <v>0</v>
      </c>
      <c r="D636" s="182">
        <f t="shared" si="178"/>
        <v>0</v>
      </c>
      <c r="E636" s="182"/>
      <c r="F636" s="182"/>
      <c r="G636" s="182"/>
      <c r="H636" s="182"/>
      <c r="I636" s="182"/>
      <c r="J636" s="182"/>
      <c r="K636" s="182"/>
      <c r="L636" s="182"/>
      <c r="M636" s="182"/>
      <c r="N636" s="182"/>
      <c r="O636" s="182"/>
      <c r="P636" s="182"/>
      <c r="Q636" s="182"/>
      <c r="R636" s="182"/>
      <c r="S636" s="182"/>
      <c r="T636" s="182"/>
      <c r="U636" s="182"/>
      <c r="V636" s="182"/>
      <c r="W636" s="182"/>
      <c r="X636" s="182"/>
      <c r="Y636" s="182"/>
      <c r="Z636" s="41">
        <v>1</v>
      </c>
    </row>
    <row r="637" spans="1:27" s="44" customFormat="1" x14ac:dyDescent="0.25">
      <c r="A637" s="161" t="s">
        <v>18</v>
      </c>
      <c r="B637" s="162">
        <f t="shared" ref="B637:Y637" si="179">SUMIF($Z625:$Z636,"=1",B625:B636)</f>
        <v>10.4</v>
      </c>
      <c r="C637" s="162">
        <f t="shared" si="179"/>
        <v>9121.74</v>
      </c>
      <c r="D637" s="162">
        <f t="shared" si="179"/>
        <v>120493.85</v>
      </c>
      <c r="E637" s="162">
        <f t="shared" si="179"/>
        <v>0</v>
      </c>
      <c r="F637" s="162">
        <f t="shared" si="179"/>
        <v>0</v>
      </c>
      <c r="G637" s="162">
        <f t="shared" si="179"/>
        <v>0</v>
      </c>
      <c r="H637" s="162">
        <f t="shared" si="179"/>
        <v>0</v>
      </c>
      <c r="I637" s="162">
        <f t="shared" si="179"/>
        <v>0</v>
      </c>
      <c r="J637" s="162">
        <f t="shared" si="179"/>
        <v>0</v>
      </c>
      <c r="K637" s="162">
        <f t="shared" si="179"/>
        <v>0</v>
      </c>
      <c r="L637" s="162">
        <f t="shared" si="179"/>
        <v>0</v>
      </c>
      <c r="M637" s="162">
        <f t="shared" si="179"/>
        <v>0</v>
      </c>
      <c r="N637" s="162">
        <f t="shared" si="179"/>
        <v>0</v>
      </c>
      <c r="O637" s="162">
        <f t="shared" si="179"/>
        <v>0</v>
      </c>
      <c r="P637" s="162">
        <f t="shared" si="179"/>
        <v>0</v>
      </c>
      <c r="Q637" s="162">
        <f t="shared" si="179"/>
        <v>0</v>
      </c>
      <c r="R637" s="162">
        <f t="shared" si="179"/>
        <v>0</v>
      </c>
      <c r="S637" s="162">
        <f t="shared" si="179"/>
        <v>0</v>
      </c>
      <c r="T637" s="162">
        <f t="shared" si="179"/>
        <v>10.4</v>
      </c>
      <c r="U637" s="162">
        <f t="shared" si="179"/>
        <v>9121.74</v>
      </c>
      <c r="V637" s="162">
        <f t="shared" si="179"/>
        <v>120493.85</v>
      </c>
      <c r="W637" s="162">
        <f t="shared" si="179"/>
        <v>0</v>
      </c>
      <c r="X637" s="162">
        <f t="shared" si="179"/>
        <v>0</v>
      </c>
      <c r="Y637" s="162">
        <f t="shared" si="179"/>
        <v>0</v>
      </c>
    </row>
    <row r="638" spans="1:27" x14ac:dyDescent="0.25">
      <c r="A638" s="229" t="s">
        <v>93</v>
      </c>
      <c r="B638" s="230"/>
      <c r="C638" s="230"/>
      <c r="D638" s="230"/>
      <c r="E638" s="230"/>
      <c r="F638" s="230"/>
      <c r="G638" s="230"/>
      <c r="H638" s="230"/>
      <c r="I638" s="230"/>
      <c r="J638" s="230"/>
      <c r="K638" s="230"/>
      <c r="L638" s="230"/>
      <c r="M638" s="230"/>
      <c r="N638" s="230"/>
      <c r="O638" s="230"/>
      <c r="P638" s="230"/>
      <c r="Q638" s="230"/>
      <c r="R638" s="230"/>
      <c r="S638" s="230"/>
      <c r="T638" s="230"/>
      <c r="U638" s="230"/>
      <c r="V638" s="230"/>
      <c r="W638" s="230"/>
      <c r="X638" s="230"/>
      <c r="Y638" s="231"/>
      <c r="AA638" s="160"/>
    </row>
    <row r="639" spans="1:27" ht="15" customHeight="1" x14ac:dyDescent="0.25">
      <c r="A639" s="181" t="s">
        <v>37</v>
      </c>
      <c r="B639" s="182">
        <f t="shared" ref="B639:B650" si="180">E639+H639+K639+N639+Q639+T639+W639</f>
        <v>54.8</v>
      </c>
      <c r="C639" s="182">
        <f t="shared" ref="C639:C650" si="181">F639+I639+L639+O639+R639+U639+X639</f>
        <v>48205</v>
      </c>
      <c r="D639" s="182">
        <f t="shared" ref="D639:D650" si="182">G639+J639+M639+P639+S639+V639+Y639</f>
        <v>481206.79</v>
      </c>
      <c r="E639" s="182"/>
      <c r="F639" s="182"/>
      <c r="G639" s="182"/>
      <c r="H639" s="182"/>
      <c r="I639" s="182"/>
      <c r="J639" s="182"/>
      <c r="K639" s="182"/>
      <c r="L639" s="182"/>
      <c r="M639" s="182"/>
      <c r="N639" s="182"/>
      <c r="O639" s="182"/>
      <c r="P639" s="182"/>
      <c r="Q639" s="182"/>
      <c r="R639" s="182"/>
      <c r="S639" s="182"/>
      <c r="T639" s="182">
        <v>54.8</v>
      </c>
      <c r="U639" s="182">
        <v>48205</v>
      </c>
      <c r="V639" s="182">
        <v>481206.79</v>
      </c>
      <c r="W639" s="182"/>
      <c r="X639" s="182"/>
      <c r="Y639" s="182"/>
      <c r="Z639" s="41">
        <v>1</v>
      </c>
    </row>
    <row r="640" spans="1:27" ht="15" customHeight="1" x14ac:dyDescent="0.25">
      <c r="A640" s="163" t="s">
        <v>38</v>
      </c>
      <c r="B640" s="164">
        <f t="shared" si="180"/>
        <v>46.24</v>
      </c>
      <c r="C640" s="164">
        <f t="shared" si="181"/>
        <v>40673.68</v>
      </c>
      <c r="D640" s="164">
        <f t="shared" si="182"/>
        <v>373562.47</v>
      </c>
      <c r="E640" s="164"/>
      <c r="F640" s="164"/>
      <c r="G640" s="165"/>
      <c r="H640" s="164"/>
      <c r="I640" s="164"/>
      <c r="J640" s="164"/>
      <c r="K640" s="164"/>
      <c r="L640" s="164"/>
      <c r="M640" s="164"/>
      <c r="N640" s="164"/>
      <c r="O640" s="164"/>
      <c r="P640" s="164"/>
      <c r="Q640" s="164"/>
      <c r="R640" s="164"/>
      <c r="S640" s="164"/>
      <c r="T640" s="164">
        <v>46.24</v>
      </c>
      <c r="U640" s="164">
        <v>40673.68</v>
      </c>
      <c r="V640" s="164">
        <v>373562.47</v>
      </c>
      <c r="W640" s="164"/>
      <c r="X640" s="164"/>
      <c r="Y640" s="164"/>
      <c r="Z640" s="41">
        <v>0</v>
      </c>
    </row>
    <row r="641" spans="1:27" ht="15" customHeight="1" x14ac:dyDescent="0.25">
      <c r="A641" s="163" t="s">
        <v>39</v>
      </c>
      <c r="B641" s="164">
        <f t="shared" si="180"/>
        <v>0</v>
      </c>
      <c r="C641" s="164">
        <f t="shared" si="181"/>
        <v>0</v>
      </c>
      <c r="D641" s="164">
        <f t="shared" si="182"/>
        <v>40161.370000000003</v>
      </c>
      <c r="E641" s="164"/>
      <c r="F641" s="164"/>
      <c r="G641" s="165"/>
      <c r="H641" s="164"/>
      <c r="I641" s="164"/>
      <c r="J641" s="164"/>
      <c r="K641" s="164"/>
      <c r="L641" s="164"/>
      <c r="M641" s="164"/>
      <c r="N641" s="164"/>
      <c r="O641" s="164"/>
      <c r="P641" s="164"/>
      <c r="Q641" s="164"/>
      <c r="R641" s="164"/>
      <c r="S641" s="164"/>
      <c r="T641" s="164"/>
      <c r="U641" s="164"/>
      <c r="V641" s="164">
        <v>40161.370000000003</v>
      </c>
      <c r="W641" s="164"/>
      <c r="X641" s="164"/>
      <c r="Y641" s="164"/>
      <c r="Z641" s="41">
        <v>0</v>
      </c>
    </row>
    <row r="642" spans="1:27" ht="15" customHeight="1" x14ac:dyDescent="0.25">
      <c r="A642" s="163" t="s">
        <v>40</v>
      </c>
      <c r="B642" s="164">
        <f t="shared" si="180"/>
        <v>8.56</v>
      </c>
      <c r="C642" s="164">
        <f t="shared" si="181"/>
        <v>7531.32</v>
      </c>
      <c r="D642" s="164">
        <f t="shared" si="182"/>
        <v>67482.95</v>
      </c>
      <c r="E642" s="164"/>
      <c r="F642" s="164"/>
      <c r="G642" s="165"/>
      <c r="H642" s="164"/>
      <c r="I642" s="164"/>
      <c r="J642" s="164"/>
      <c r="K642" s="164"/>
      <c r="L642" s="164"/>
      <c r="M642" s="164"/>
      <c r="N642" s="164"/>
      <c r="O642" s="164"/>
      <c r="P642" s="164"/>
      <c r="Q642" s="164"/>
      <c r="R642" s="164"/>
      <c r="S642" s="164"/>
      <c r="T642" s="164">
        <v>8.56</v>
      </c>
      <c r="U642" s="164">
        <v>7531.32</v>
      </c>
      <c r="V642" s="164">
        <v>67482.95</v>
      </c>
      <c r="W642" s="164"/>
      <c r="X642" s="164"/>
      <c r="Y642" s="164"/>
      <c r="Z642" s="41">
        <v>0</v>
      </c>
    </row>
    <row r="643" spans="1:27" ht="15" customHeight="1" x14ac:dyDescent="0.25">
      <c r="A643" s="181" t="s">
        <v>41</v>
      </c>
      <c r="B643" s="182">
        <f t="shared" si="180"/>
        <v>4.93</v>
      </c>
      <c r="C643" s="182">
        <f t="shared" si="181"/>
        <v>4375</v>
      </c>
      <c r="D643" s="182">
        <f t="shared" si="182"/>
        <v>27847.25</v>
      </c>
      <c r="E643" s="182"/>
      <c r="F643" s="182"/>
      <c r="G643" s="182"/>
      <c r="H643" s="182"/>
      <c r="I643" s="182"/>
      <c r="J643" s="182"/>
      <c r="K643" s="182"/>
      <c r="L643" s="182"/>
      <c r="M643" s="182"/>
      <c r="N643" s="182"/>
      <c r="O643" s="182"/>
      <c r="P643" s="182"/>
      <c r="Q643" s="182"/>
      <c r="R643" s="182"/>
      <c r="S643" s="182"/>
      <c r="T643" s="182">
        <v>4.93</v>
      </c>
      <c r="U643" s="182">
        <v>4375</v>
      </c>
      <c r="V643" s="182">
        <v>27847.25</v>
      </c>
      <c r="W643" s="182"/>
      <c r="X643" s="182"/>
      <c r="Y643" s="182"/>
      <c r="Z643" s="41">
        <v>1</v>
      </c>
    </row>
    <row r="644" spans="1:27" ht="15" customHeight="1" x14ac:dyDescent="0.25">
      <c r="A644" s="181" t="s">
        <v>42</v>
      </c>
      <c r="B644" s="182">
        <f t="shared" si="180"/>
        <v>5.54</v>
      </c>
      <c r="C644" s="182">
        <f t="shared" si="181"/>
        <v>4877.1400000000003</v>
      </c>
      <c r="D644" s="182">
        <f t="shared" si="182"/>
        <v>46433.01</v>
      </c>
      <c r="E644" s="182"/>
      <c r="F644" s="182"/>
      <c r="G644" s="182"/>
      <c r="H644" s="182"/>
      <c r="I644" s="182"/>
      <c r="J644" s="182"/>
      <c r="K644" s="182"/>
      <c r="L644" s="182"/>
      <c r="M644" s="182"/>
      <c r="N644" s="182"/>
      <c r="O644" s="182"/>
      <c r="P644" s="182"/>
      <c r="Q644" s="182"/>
      <c r="R644" s="182"/>
      <c r="S644" s="182"/>
      <c r="T644" s="182">
        <v>5.54</v>
      </c>
      <c r="U644" s="182">
        <v>4877.1400000000003</v>
      </c>
      <c r="V644" s="182">
        <v>46433.01</v>
      </c>
      <c r="W644" s="182"/>
      <c r="X644" s="182"/>
      <c r="Y644" s="182"/>
      <c r="Z644" s="41">
        <v>1</v>
      </c>
    </row>
    <row r="645" spans="1:27" ht="15" customHeight="1" x14ac:dyDescent="0.25">
      <c r="A645" s="163" t="s">
        <v>43</v>
      </c>
      <c r="B645" s="164">
        <f t="shared" si="180"/>
        <v>0</v>
      </c>
      <c r="C645" s="164">
        <f t="shared" si="181"/>
        <v>0</v>
      </c>
      <c r="D645" s="164">
        <f t="shared" si="182"/>
        <v>0</v>
      </c>
      <c r="E645" s="164"/>
      <c r="F645" s="164"/>
      <c r="G645" s="165"/>
      <c r="H645" s="164"/>
      <c r="I645" s="164"/>
      <c r="J645" s="164"/>
      <c r="K645" s="164"/>
      <c r="L645" s="164"/>
      <c r="M645" s="164"/>
      <c r="N645" s="164"/>
      <c r="O645" s="164"/>
      <c r="P645" s="164"/>
      <c r="Q645" s="164"/>
      <c r="R645" s="164"/>
      <c r="S645" s="164"/>
      <c r="T645" s="164"/>
      <c r="U645" s="164"/>
      <c r="V645" s="164"/>
      <c r="W645" s="164"/>
      <c r="X645" s="164"/>
      <c r="Y645" s="164"/>
      <c r="Z645" s="41">
        <v>0</v>
      </c>
    </row>
    <row r="646" spans="1:27" ht="15" customHeight="1" x14ac:dyDescent="0.25">
      <c r="A646" s="163" t="s">
        <v>44</v>
      </c>
      <c r="B646" s="164">
        <f t="shared" si="180"/>
        <v>0.78</v>
      </c>
      <c r="C646" s="164">
        <f t="shared" si="181"/>
        <v>685.2</v>
      </c>
      <c r="D646" s="164">
        <f t="shared" si="182"/>
        <v>5312.47</v>
      </c>
      <c r="E646" s="164"/>
      <c r="F646" s="164"/>
      <c r="G646" s="165"/>
      <c r="H646" s="164"/>
      <c r="I646" s="164"/>
      <c r="J646" s="164"/>
      <c r="K646" s="164"/>
      <c r="L646" s="164"/>
      <c r="M646" s="164"/>
      <c r="N646" s="164"/>
      <c r="O646" s="164"/>
      <c r="P646" s="164"/>
      <c r="Q646" s="164"/>
      <c r="R646" s="164"/>
      <c r="S646" s="164"/>
      <c r="T646" s="164">
        <v>0.78</v>
      </c>
      <c r="U646" s="164">
        <v>685.2</v>
      </c>
      <c r="V646" s="164">
        <v>5312.47</v>
      </c>
      <c r="W646" s="164"/>
      <c r="X646" s="164"/>
      <c r="Y646" s="164"/>
      <c r="Z646" s="41">
        <v>0</v>
      </c>
    </row>
    <row r="647" spans="1:27" ht="15" customHeight="1" x14ac:dyDescent="0.25">
      <c r="A647" s="163" t="s">
        <v>45</v>
      </c>
      <c r="B647" s="164">
        <f t="shared" si="180"/>
        <v>4.76</v>
      </c>
      <c r="C647" s="164">
        <f t="shared" si="181"/>
        <v>4191.9399999999996</v>
      </c>
      <c r="D647" s="164">
        <f t="shared" si="182"/>
        <v>41120.54</v>
      </c>
      <c r="E647" s="164"/>
      <c r="F647" s="164"/>
      <c r="G647" s="165"/>
      <c r="H647" s="164"/>
      <c r="I647" s="164"/>
      <c r="J647" s="164"/>
      <c r="K647" s="164"/>
      <c r="L647" s="164"/>
      <c r="M647" s="164"/>
      <c r="N647" s="164"/>
      <c r="O647" s="164"/>
      <c r="P647" s="164"/>
      <c r="Q647" s="164"/>
      <c r="R647" s="164"/>
      <c r="S647" s="164"/>
      <c r="T647" s="164">
        <v>4.76</v>
      </c>
      <c r="U647" s="164">
        <v>4191.9399999999996</v>
      </c>
      <c r="V647" s="164">
        <v>41120.54</v>
      </c>
      <c r="W647" s="164"/>
      <c r="X647" s="164"/>
      <c r="Y647" s="164"/>
      <c r="Z647" s="41">
        <v>0</v>
      </c>
    </row>
    <row r="648" spans="1:27" ht="15" customHeight="1" x14ac:dyDescent="0.25">
      <c r="A648" s="163" t="s">
        <v>46</v>
      </c>
      <c r="B648" s="164">
        <f t="shared" si="180"/>
        <v>0</v>
      </c>
      <c r="C648" s="164">
        <f t="shared" si="181"/>
        <v>0</v>
      </c>
      <c r="D648" s="164">
        <f t="shared" si="182"/>
        <v>0</v>
      </c>
      <c r="E648" s="164"/>
      <c r="F648" s="164"/>
      <c r="G648" s="165"/>
      <c r="H648" s="164"/>
      <c r="I648" s="164"/>
      <c r="J648" s="164"/>
      <c r="K648" s="164"/>
      <c r="L648" s="164"/>
      <c r="M648" s="164"/>
      <c r="N648" s="164"/>
      <c r="O648" s="164"/>
      <c r="P648" s="164"/>
      <c r="Q648" s="164"/>
      <c r="R648" s="164"/>
      <c r="S648" s="164"/>
      <c r="T648" s="164"/>
      <c r="U648" s="164"/>
      <c r="V648" s="164"/>
      <c r="W648" s="164"/>
      <c r="X648" s="164"/>
      <c r="Y648" s="164"/>
      <c r="Z648" s="41">
        <v>0</v>
      </c>
    </row>
    <row r="649" spans="1:27" ht="15" customHeight="1" x14ac:dyDescent="0.25">
      <c r="A649" s="181" t="s">
        <v>47</v>
      </c>
      <c r="B649" s="182">
        <f t="shared" si="180"/>
        <v>0</v>
      </c>
      <c r="C649" s="182">
        <f t="shared" si="181"/>
        <v>0</v>
      </c>
      <c r="D649" s="182">
        <f t="shared" si="182"/>
        <v>0</v>
      </c>
      <c r="E649" s="182"/>
      <c r="F649" s="182"/>
      <c r="G649" s="182"/>
      <c r="H649" s="182"/>
      <c r="I649" s="182"/>
      <c r="J649" s="182"/>
      <c r="K649" s="182"/>
      <c r="L649" s="182"/>
      <c r="M649" s="182"/>
      <c r="N649" s="182"/>
      <c r="O649" s="182"/>
      <c r="P649" s="182"/>
      <c r="Q649" s="182"/>
      <c r="R649" s="182"/>
      <c r="S649" s="182"/>
      <c r="T649" s="182"/>
      <c r="U649" s="182"/>
      <c r="V649" s="182"/>
      <c r="W649" s="182"/>
      <c r="X649" s="182"/>
      <c r="Y649" s="182"/>
      <c r="Z649" s="41">
        <v>1</v>
      </c>
    </row>
    <row r="650" spans="1:27" ht="15" customHeight="1" x14ac:dyDescent="0.25">
      <c r="A650" s="181" t="s">
        <v>48</v>
      </c>
      <c r="B650" s="182">
        <f t="shared" si="180"/>
        <v>0</v>
      </c>
      <c r="C650" s="182">
        <f t="shared" si="181"/>
        <v>0</v>
      </c>
      <c r="D650" s="182">
        <f t="shared" si="182"/>
        <v>0</v>
      </c>
      <c r="E650" s="182"/>
      <c r="F650" s="182"/>
      <c r="G650" s="182"/>
      <c r="H650" s="182"/>
      <c r="I650" s="182"/>
      <c r="J650" s="182"/>
      <c r="K650" s="182"/>
      <c r="L650" s="182"/>
      <c r="M650" s="182"/>
      <c r="N650" s="182"/>
      <c r="O650" s="182"/>
      <c r="P650" s="182"/>
      <c r="Q650" s="182"/>
      <c r="R650" s="182"/>
      <c r="S650" s="182"/>
      <c r="T650" s="182"/>
      <c r="U650" s="182"/>
      <c r="V650" s="182"/>
      <c r="W650" s="182"/>
      <c r="X650" s="182"/>
      <c r="Y650" s="182"/>
      <c r="Z650" s="41">
        <v>1</v>
      </c>
    </row>
    <row r="651" spans="1:27" s="44" customFormat="1" x14ac:dyDescent="0.25">
      <c r="A651" s="161" t="s">
        <v>18</v>
      </c>
      <c r="B651" s="162">
        <f t="shared" ref="B651:Y651" si="183">SUMIF($Z639:$Z650,"=1",B639:B650)</f>
        <v>65.27</v>
      </c>
      <c r="C651" s="162">
        <f t="shared" si="183"/>
        <v>57457.14</v>
      </c>
      <c r="D651" s="162">
        <f t="shared" si="183"/>
        <v>555487.04999999993</v>
      </c>
      <c r="E651" s="162">
        <f t="shared" si="183"/>
        <v>0</v>
      </c>
      <c r="F651" s="162">
        <f t="shared" si="183"/>
        <v>0</v>
      </c>
      <c r="G651" s="162">
        <f t="shared" si="183"/>
        <v>0</v>
      </c>
      <c r="H651" s="162">
        <f t="shared" si="183"/>
        <v>0</v>
      </c>
      <c r="I651" s="162">
        <f t="shared" si="183"/>
        <v>0</v>
      </c>
      <c r="J651" s="162">
        <f t="shared" si="183"/>
        <v>0</v>
      </c>
      <c r="K651" s="162">
        <f t="shared" si="183"/>
        <v>0</v>
      </c>
      <c r="L651" s="162">
        <f t="shared" si="183"/>
        <v>0</v>
      </c>
      <c r="M651" s="162">
        <f t="shared" si="183"/>
        <v>0</v>
      </c>
      <c r="N651" s="162">
        <f t="shared" si="183"/>
        <v>0</v>
      </c>
      <c r="O651" s="162">
        <f t="shared" si="183"/>
        <v>0</v>
      </c>
      <c r="P651" s="162">
        <f t="shared" si="183"/>
        <v>0</v>
      </c>
      <c r="Q651" s="162">
        <f t="shared" si="183"/>
        <v>0</v>
      </c>
      <c r="R651" s="162">
        <f t="shared" si="183"/>
        <v>0</v>
      </c>
      <c r="S651" s="162">
        <f t="shared" si="183"/>
        <v>0</v>
      </c>
      <c r="T651" s="162">
        <f t="shared" si="183"/>
        <v>65.27</v>
      </c>
      <c r="U651" s="162">
        <f t="shared" si="183"/>
        <v>57457.14</v>
      </c>
      <c r="V651" s="162">
        <f t="shared" si="183"/>
        <v>555487.04999999993</v>
      </c>
      <c r="W651" s="162">
        <f t="shared" si="183"/>
        <v>0</v>
      </c>
      <c r="X651" s="162">
        <f t="shared" si="183"/>
        <v>0</v>
      </c>
      <c r="Y651" s="162">
        <f t="shared" si="183"/>
        <v>0</v>
      </c>
    </row>
    <row r="652" spans="1:27" x14ac:dyDescent="0.25">
      <c r="A652" s="229" t="s">
        <v>94</v>
      </c>
      <c r="B652" s="230"/>
      <c r="C652" s="230"/>
      <c r="D652" s="230"/>
      <c r="E652" s="230"/>
      <c r="F652" s="230"/>
      <c r="G652" s="230"/>
      <c r="H652" s="230"/>
      <c r="I652" s="230"/>
      <c r="J652" s="230"/>
      <c r="K652" s="230"/>
      <c r="L652" s="230"/>
      <c r="M652" s="230"/>
      <c r="N652" s="230"/>
      <c r="O652" s="230"/>
      <c r="P652" s="230"/>
      <c r="Q652" s="230"/>
      <c r="R652" s="230"/>
      <c r="S652" s="230"/>
      <c r="T652" s="230"/>
      <c r="U652" s="230"/>
      <c r="V652" s="230"/>
      <c r="W652" s="230"/>
      <c r="X652" s="230"/>
      <c r="Y652" s="231"/>
      <c r="AA652" s="160"/>
    </row>
    <row r="653" spans="1:27" ht="15" customHeight="1" x14ac:dyDescent="0.25">
      <c r="A653" s="181" t="s">
        <v>37</v>
      </c>
      <c r="B653" s="182">
        <f t="shared" ref="B653:B664" si="184">E653+H653+K653+N653+Q653+T653+W653</f>
        <v>2.92</v>
      </c>
      <c r="C653" s="182">
        <f t="shared" ref="C653:C664" si="185">F653+I653+L653+O653+R653+U653+X653</f>
        <v>2560</v>
      </c>
      <c r="D653" s="182">
        <f t="shared" ref="D653:D664" si="186">G653+J653+M653+P653+S653+V653+Y653</f>
        <v>25056.86</v>
      </c>
      <c r="E653" s="182"/>
      <c r="F653" s="182"/>
      <c r="G653" s="182"/>
      <c r="H653" s="182"/>
      <c r="I653" s="182"/>
      <c r="J653" s="182"/>
      <c r="K653" s="182"/>
      <c r="L653" s="182"/>
      <c r="M653" s="182"/>
      <c r="N653" s="182"/>
      <c r="O653" s="182"/>
      <c r="P653" s="182"/>
      <c r="Q653" s="182"/>
      <c r="R653" s="182"/>
      <c r="S653" s="182"/>
      <c r="T653" s="182">
        <v>2.92</v>
      </c>
      <c r="U653" s="182">
        <v>2560</v>
      </c>
      <c r="V653" s="182">
        <v>25056.86</v>
      </c>
      <c r="W653" s="182"/>
      <c r="X653" s="182"/>
      <c r="Y653" s="182"/>
      <c r="Z653" s="41">
        <v>1</v>
      </c>
    </row>
    <row r="654" spans="1:27" ht="15" customHeight="1" x14ac:dyDescent="0.25">
      <c r="A654" s="163" t="s">
        <v>38</v>
      </c>
      <c r="B654" s="164">
        <f t="shared" si="184"/>
        <v>2.34</v>
      </c>
      <c r="C654" s="164">
        <f t="shared" si="185"/>
        <v>2056</v>
      </c>
      <c r="D654" s="164">
        <f t="shared" si="186"/>
        <v>19077.5</v>
      </c>
      <c r="E654" s="164"/>
      <c r="F654" s="164"/>
      <c r="G654" s="165"/>
      <c r="H654" s="164"/>
      <c r="I654" s="164"/>
      <c r="J654" s="164"/>
      <c r="K654" s="164"/>
      <c r="L654" s="164"/>
      <c r="M654" s="164"/>
      <c r="N654" s="164"/>
      <c r="O654" s="164"/>
      <c r="P654" s="164"/>
      <c r="Q654" s="164"/>
      <c r="R654" s="164"/>
      <c r="S654" s="164"/>
      <c r="T654" s="164">
        <v>2.34</v>
      </c>
      <c r="U654" s="164">
        <v>2056</v>
      </c>
      <c r="V654" s="164">
        <v>19077.5</v>
      </c>
      <c r="W654" s="164"/>
      <c r="X654" s="164"/>
      <c r="Y654" s="164"/>
      <c r="Z654" s="41">
        <v>0</v>
      </c>
    </row>
    <row r="655" spans="1:27" ht="15" customHeight="1" x14ac:dyDescent="0.25">
      <c r="A655" s="163" t="s">
        <v>39</v>
      </c>
      <c r="B655" s="164">
        <f t="shared" si="184"/>
        <v>0</v>
      </c>
      <c r="C655" s="164">
        <f t="shared" si="185"/>
        <v>0</v>
      </c>
      <c r="D655" s="164">
        <f t="shared" si="186"/>
        <v>1119.53</v>
      </c>
      <c r="E655" s="164"/>
      <c r="F655" s="164"/>
      <c r="G655" s="165"/>
      <c r="H655" s="164"/>
      <c r="I655" s="164"/>
      <c r="J655" s="164"/>
      <c r="K655" s="164"/>
      <c r="L655" s="164"/>
      <c r="M655" s="164"/>
      <c r="N655" s="164"/>
      <c r="O655" s="164"/>
      <c r="P655" s="164"/>
      <c r="Q655" s="164"/>
      <c r="R655" s="164"/>
      <c r="S655" s="164"/>
      <c r="T655" s="164"/>
      <c r="U655" s="164"/>
      <c r="V655" s="164">
        <v>1119.53</v>
      </c>
      <c r="W655" s="164"/>
      <c r="X655" s="164"/>
      <c r="Y655" s="164"/>
      <c r="Z655" s="41">
        <v>0</v>
      </c>
    </row>
    <row r="656" spans="1:27" ht="15" customHeight="1" x14ac:dyDescent="0.25">
      <c r="A656" s="163" t="s">
        <v>40</v>
      </c>
      <c r="B656" s="164">
        <f t="shared" si="184"/>
        <v>0.57999999999999996</v>
      </c>
      <c r="C656" s="164">
        <f t="shared" si="185"/>
        <v>504</v>
      </c>
      <c r="D656" s="164">
        <f t="shared" si="186"/>
        <v>4859.83</v>
      </c>
      <c r="E656" s="164"/>
      <c r="F656" s="164"/>
      <c r="G656" s="165"/>
      <c r="H656" s="164"/>
      <c r="I656" s="164"/>
      <c r="J656" s="164"/>
      <c r="K656" s="164"/>
      <c r="L656" s="164"/>
      <c r="M656" s="164"/>
      <c r="N656" s="164"/>
      <c r="O656" s="164"/>
      <c r="P656" s="164"/>
      <c r="Q656" s="164"/>
      <c r="R656" s="164"/>
      <c r="S656" s="164"/>
      <c r="T656" s="164">
        <v>0.57999999999999996</v>
      </c>
      <c r="U656" s="164">
        <v>504</v>
      </c>
      <c r="V656" s="164">
        <v>4859.83</v>
      </c>
      <c r="W656" s="164"/>
      <c r="X656" s="164"/>
      <c r="Y656" s="164"/>
      <c r="Z656" s="41">
        <v>0</v>
      </c>
    </row>
    <row r="657" spans="1:27" ht="15" customHeight="1" x14ac:dyDescent="0.25">
      <c r="A657" s="181" t="s">
        <v>41</v>
      </c>
      <c r="B657" s="182">
        <f t="shared" si="184"/>
        <v>0.08</v>
      </c>
      <c r="C657" s="182">
        <f t="shared" si="185"/>
        <v>72</v>
      </c>
      <c r="D657" s="182">
        <f t="shared" si="186"/>
        <v>498.95</v>
      </c>
      <c r="E657" s="182"/>
      <c r="F657" s="182"/>
      <c r="G657" s="182"/>
      <c r="H657" s="182"/>
      <c r="I657" s="182"/>
      <c r="J657" s="182"/>
      <c r="K657" s="182"/>
      <c r="L657" s="182"/>
      <c r="M657" s="182"/>
      <c r="N657" s="182"/>
      <c r="O657" s="182"/>
      <c r="P657" s="182"/>
      <c r="Q657" s="182"/>
      <c r="R657" s="182"/>
      <c r="S657" s="182"/>
      <c r="T657" s="182">
        <v>0.08</v>
      </c>
      <c r="U657" s="182">
        <v>72</v>
      </c>
      <c r="V657" s="182">
        <v>498.95</v>
      </c>
      <c r="W657" s="182"/>
      <c r="X657" s="182"/>
      <c r="Y657" s="182"/>
      <c r="Z657" s="41">
        <v>1</v>
      </c>
    </row>
    <row r="658" spans="1:27" ht="15" customHeight="1" x14ac:dyDescent="0.25">
      <c r="A658" s="181" t="s">
        <v>42</v>
      </c>
      <c r="B658" s="182">
        <f t="shared" si="184"/>
        <v>0.06</v>
      </c>
      <c r="C658" s="182">
        <f t="shared" si="185"/>
        <v>56.18</v>
      </c>
      <c r="D658" s="182">
        <f t="shared" si="186"/>
        <v>650.78</v>
      </c>
      <c r="E658" s="182"/>
      <c r="F658" s="182"/>
      <c r="G658" s="182"/>
      <c r="H658" s="182"/>
      <c r="I658" s="182"/>
      <c r="J658" s="182"/>
      <c r="K658" s="182"/>
      <c r="L658" s="182"/>
      <c r="M658" s="182"/>
      <c r="N658" s="182"/>
      <c r="O658" s="182"/>
      <c r="P658" s="182"/>
      <c r="Q658" s="182"/>
      <c r="R658" s="182"/>
      <c r="S658" s="182"/>
      <c r="T658" s="182">
        <v>0.06</v>
      </c>
      <c r="U658" s="182">
        <v>56.18</v>
      </c>
      <c r="V658" s="182">
        <v>650.78</v>
      </c>
      <c r="W658" s="182"/>
      <c r="X658" s="182"/>
      <c r="Y658" s="182"/>
      <c r="Z658" s="41">
        <v>1</v>
      </c>
    </row>
    <row r="659" spans="1:27" ht="15" customHeight="1" x14ac:dyDescent="0.25">
      <c r="A659" s="163" t="s">
        <v>43</v>
      </c>
      <c r="B659" s="164">
        <f t="shared" si="184"/>
        <v>0</v>
      </c>
      <c r="C659" s="164">
        <f t="shared" si="185"/>
        <v>0</v>
      </c>
      <c r="D659" s="164">
        <f t="shared" si="186"/>
        <v>0</v>
      </c>
      <c r="E659" s="164"/>
      <c r="F659" s="164"/>
      <c r="G659" s="165"/>
      <c r="H659" s="164"/>
      <c r="I659" s="164"/>
      <c r="J659" s="164"/>
      <c r="K659" s="164"/>
      <c r="L659" s="164"/>
      <c r="M659" s="164"/>
      <c r="N659" s="164"/>
      <c r="O659" s="164"/>
      <c r="P659" s="164"/>
      <c r="Q659" s="164"/>
      <c r="R659" s="164"/>
      <c r="S659" s="164"/>
      <c r="T659" s="164"/>
      <c r="U659" s="164"/>
      <c r="V659" s="164"/>
      <c r="W659" s="164"/>
      <c r="X659" s="164"/>
      <c r="Y659" s="164"/>
      <c r="Z659" s="41">
        <v>0</v>
      </c>
    </row>
    <row r="660" spans="1:27" ht="15" customHeight="1" x14ac:dyDescent="0.25">
      <c r="A660" s="163" t="s">
        <v>44</v>
      </c>
      <c r="B660" s="164">
        <f t="shared" si="184"/>
        <v>0</v>
      </c>
      <c r="C660" s="164">
        <f t="shared" si="185"/>
        <v>0</v>
      </c>
      <c r="D660" s="164">
        <f t="shared" si="186"/>
        <v>0</v>
      </c>
      <c r="E660" s="164"/>
      <c r="F660" s="164"/>
      <c r="G660" s="165"/>
      <c r="H660" s="164"/>
      <c r="I660" s="164"/>
      <c r="J660" s="164"/>
      <c r="K660" s="164"/>
      <c r="L660" s="164"/>
      <c r="M660" s="164"/>
      <c r="N660" s="164"/>
      <c r="O660" s="164"/>
      <c r="P660" s="164"/>
      <c r="Q660" s="164"/>
      <c r="R660" s="164"/>
      <c r="S660" s="164"/>
      <c r="T660" s="164"/>
      <c r="U660" s="164"/>
      <c r="V660" s="164"/>
      <c r="W660" s="164"/>
      <c r="X660" s="164"/>
      <c r="Y660" s="164"/>
      <c r="Z660" s="41">
        <v>0</v>
      </c>
    </row>
    <row r="661" spans="1:27" ht="15" customHeight="1" x14ac:dyDescent="0.25">
      <c r="A661" s="163" t="s">
        <v>45</v>
      </c>
      <c r="B661" s="164">
        <f t="shared" si="184"/>
        <v>0.06</v>
      </c>
      <c r="C661" s="164">
        <f t="shared" si="185"/>
        <v>56.18</v>
      </c>
      <c r="D661" s="164">
        <f t="shared" si="186"/>
        <v>650.78</v>
      </c>
      <c r="E661" s="164"/>
      <c r="F661" s="164"/>
      <c r="G661" s="165"/>
      <c r="H661" s="164"/>
      <c r="I661" s="164"/>
      <c r="J661" s="164"/>
      <c r="K661" s="164"/>
      <c r="L661" s="164"/>
      <c r="M661" s="164"/>
      <c r="N661" s="164"/>
      <c r="O661" s="164"/>
      <c r="P661" s="164"/>
      <c r="Q661" s="164"/>
      <c r="R661" s="164"/>
      <c r="S661" s="164"/>
      <c r="T661" s="164">
        <v>0.06</v>
      </c>
      <c r="U661" s="164">
        <v>56.18</v>
      </c>
      <c r="V661" s="164">
        <v>650.78</v>
      </c>
      <c r="W661" s="164"/>
      <c r="X661" s="164"/>
      <c r="Y661" s="164"/>
      <c r="Z661" s="41">
        <v>0</v>
      </c>
    </row>
    <row r="662" spans="1:27" ht="15" customHeight="1" x14ac:dyDescent="0.25">
      <c r="A662" s="163" t="s">
        <v>46</v>
      </c>
      <c r="B662" s="164">
        <f t="shared" si="184"/>
        <v>0</v>
      </c>
      <c r="C662" s="164">
        <f t="shared" si="185"/>
        <v>0</v>
      </c>
      <c r="D662" s="164">
        <f t="shared" si="186"/>
        <v>0</v>
      </c>
      <c r="E662" s="164"/>
      <c r="F662" s="164"/>
      <c r="G662" s="165"/>
      <c r="H662" s="164"/>
      <c r="I662" s="164"/>
      <c r="J662" s="164"/>
      <c r="K662" s="164"/>
      <c r="L662" s="164"/>
      <c r="M662" s="164"/>
      <c r="N662" s="164"/>
      <c r="O662" s="164"/>
      <c r="P662" s="164"/>
      <c r="Q662" s="164"/>
      <c r="R662" s="164"/>
      <c r="S662" s="164"/>
      <c r="T662" s="164"/>
      <c r="U662" s="164"/>
      <c r="V662" s="164"/>
      <c r="W662" s="164"/>
      <c r="X662" s="164"/>
      <c r="Y662" s="164"/>
      <c r="Z662" s="41">
        <v>0</v>
      </c>
    </row>
    <row r="663" spans="1:27" ht="15" customHeight="1" x14ac:dyDescent="0.25">
      <c r="A663" s="181" t="s">
        <v>47</v>
      </c>
      <c r="B663" s="182">
        <f t="shared" si="184"/>
        <v>0</v>
      </c>
      <c r="C663" s="182">
        <f t="shared" si="185"/>
        <v>0</v>
      </c>
      <c r="D663" s="182">
        <f t="shared" si="186"/>
        <v>0</v>
      </c>
      <c r="E663" s="182"/>
      <c r="F663" s="182"/>
      <c r="G663" s="182"/>
      <c r="H663" s="182"/>
      <c r="I663" s="182"/>
      <c r="J663" s="182"/>
      <c r="K663" s="182"/>
      <c r="L663" s="182"/>
      <c r="M663" s="182"/>
      <c r="N663" s="182"/>
      <c r="O663" s="182"/>
      <c r="P663" s="182"/>
      <c r="Q663" s="182"/>
      <c r="R663" s="182"/>
      <c r="S663" s="182"/>
      <c r="T663" s="182"/>
      <c r="U663" s="182"/>
      <c r="V663" s="182"/>
      <c r="W663" s="182"/>
      <c r="X663" s="182"/>
      <c r="Y663" s="182"/>
      <c r="Z663" s="41">
        <v>1</v>
      </c>
    </row>
    <row r="664" spans="1:27" ht="15" customHeight="1" x14ac:dyDescent="0.25">
      <c r="A664" s="181" t="s">
        <v>48</v>
      </c>
      <c r="B664" s="182">
        <f t="shared" si="184"/>
        <v>0</v>
      </c>
      <c r="C664" s="182">
        <f t="shared" si="185"/>
        <v>0</v>
      </c>
      <c r="D664" s="182">
        <f t="shared" si="186"/>
        <v>0</v>
      </c>
      <c r="E664" s="182"/>
      <c r="F664" s="182"/>
      <c r="G664" s="182"/>
      <c r="H664" s="182"/>
      <c r="I664" s="182"/>
      <c r="J664" s="182"/>
      <c r="K664" s="182"/>
      <c r="L664" s="182"/>
      <c r="M664" s="182"/>
      <c r="N664" s="182"/>
      <c r="O664" s="182"/>
      <c r="P664" s="182"/>
      <c r="Q664" s="182"/>
      <c r="R664" s="182"/>
      <c r="S664" s="182"/>
      <c r="T664" s="182"/>
      <c r="U664" s="182"/>
      <c r="V664" s="182"/>
      <c r="W664" s="182"/>
      <c r="X664" s="182"/>
      <c r="Y664" s="182"/>
      <c r="Z664" s="41">
        <v>1</v>
      </c>
    </row>
    <row r="665" spans="1:27" s="44" customFormat="1" x14ac:dyDescent="0.25">
      <c r="A665" s="161" t="s">
        <v>18</v>
      </c>
      <c r="B665" s="162">
        <f t="shared" ref="B665:Y665" si="187">SUMIF($Z653:$Z664,"=1",B653:B664)</f>
        <v>3.06</v>
      </c>
      <c r="C665" s="162">
        <f t="shared" si="187"/>
        <v>2688.18</v>
      </c>
      <c r="D665" s="162">
        <f t="shared" si="187"/>
        <v>26206.59</v>
      </c>
      <c r="E665" s="162">
        <f t="shared" si="187"/>
        <v>0</v>
      </c>
      <c r="F665" s="162">
        <f t="shared" si="187"/>
        <v>0</v>
      </c>
      <c r="G665" s="162">
        <f t="shared" si="187"/>
        <v>0</v>
      </c>
      <c r="H665" s="162">
        <f t="shared" si="187"/>
        <v>0</v>
      </c>
      <c r="I665" s="162">
        <f t="shared" si="187"/>
        <v>0</v>
      </c>
      <c r="J665" s="162">
        <f t="shared" si="187"/>
        <v>0</v>
      </c>
      <c r="K665" s="162">
        <f t="shared" si="187"/>
        <v>0</v>
      </c>
      <c r="L665" s="162">
        <f t="shared" si="187"/>
        <v>0</v>
      </c>
      <c r="M665" s="162">
        <f t="shared" si="187"/>
        <v>0</v>
      </c>
      <c r="N665" s="162">
        <f t="shared" si="187"/>
        <v>0</v>
      </c>
      <c r="O665" s="162">
        <f t="shared" si="187"/>
        <v>0</v>
      </c>
      <c r="P665" s="162">
        <f t="shared" si="187"/>
        <v>0</v>
      </c>
      <c r="Q665" s="162">
        <f t="shared" si="187"/>
        <v>0</v>
      </c>
      <c r="R665" s="162">
        <f t="shared" si="187"/>
        <v>0</v>
      </c>
      <c r="S665" s="162">
        <f t="shared" si="187"/>
        <v>0</v>
      </c>
      <c r="T665" s="162">
        <f t="shared" si="187"/>
        <v>3.06</v>
      </c>
      <c r="U665" s="162">
        <f t="shared" si="187"/>
        <v>2688.18</v>
      </c>
      <c r="V665" s="162">
        <f t="shared" si="187"/>
        <v>26206.59</v>
      </c>
      <c r="W665" s="162">
        <f t="shared" si="187"/>
        <v>0</v>
      </c>
      <c r="X665" s="162">
        <f t="shared" si="187"/>
        <v>0</v>
      </c>
      <c r="Y665" s="162">
        <f t="shared" si="187"/>
        <v>0</v>
      </c>
    </row>
    <row r="666" spans="1:27" x14ac:dyDescent="0.25">
      <c r="A666" s="229" t="s">
        <v>95</v>
      </c>
      <c r="B666" s="230"/>
      <c r="C666" s="230"/>
      <c r="D666" s="230"/>
      <c r="E666" s="230"/>
      <c r="F666" s="230"/>
      <c r="G666" s="230"/>
      <c r="H666" s="230"/>
      <c r="I666" s="230"/>
      <c r="J666" s="230"/>
      <c r="K666" s="230"/>
      <c r="L666" s="230"/>
      <c r="M666" s="230"/>
      <c r="N666" s="230"/>
      <c r="O666" s="230"/>
      <c r="P666" s="230"/>
      <c r="Q666" s="230"/>
      <c r="R666" s="230"/>
      <c r="S666" s="230"/>
      <c r="T666" s="230"/>
      <c r="U666" s="230"/>
      <c r="V666" s="230"/>
      <c r="W666" s="230"/>
      <c r="X666" s="230"/>
      <c r="Y666" s="231"/>
      <c r="AA666" s="160"/>
    </row>
    <row r="667" spans="1:27" ht="15" customHeight="1" x14ac:dyDescent="0.25">
      <c r="A667" s="181" t="s">
        <v>37</v>
      </c>
      <c r="B667" s="182">
        <f t="shared" ref="B667:B678" si="188">E667+H667+K667+N667+Q667+T667+W667</f>
        <v>2.77</v>
      </c>
      <c r="C667" s="182">
        <f t="shared" ref="C667:C678" si="189">F667+I667+L667+O667+R667+U667+X667</f>
        <v>2432</v>
      </c>
      <c r="D667" s="182">
        <f t="shared" ref="D667:D678" si="190">G667+J667+M667+P667+S667+V667+Y667</f>
        <v>22388.55</v>
      </c>
      <c r="E667" s="182"/>
      <c r="F667" s="182"/>
      <c r="G667" s="182"/>
      <c r="H667" s="182"/>
      <c r="I667" s="182"/>
      <c r="J667" s="182"/>
      <c r="K667" s="182"/>
      <c r="L667" s="182"/>
      <c r="M667" s="182"/>
      <c r="N667" s="182"/>
      <c r="O667" s="182"/>
      <c r="P667" s="182"/>
      <c r="Q667" s="182"/>
      <c r="R667" s="182"/>
      <c r="S667" s="182"/>
      <c r="T667" s="182">
        <v>2.77</v>
      </c>
      <c r="U667" s="182">
        <v>2432</v>
      </c>
      <c r="V667" s="182">
        <v>22388.55</v>
      </c>
      <c r="W667" s="182"/>
      <c r="X667" s="182"/>
      <c r="Y667" s="182"/>
      <c r="Z667" s="41">
        <v>1</v>
      </c>
    </row>
    <row r="668" spans="1:27" ht="15" customHeight="1" x14ac:dyDescent="0.25">
      <c r="A668" s="163" t="s">
        <v>38</v>
      </c>
      <c r="B668" s="164">
        <f t="shared" si="188"/>
        <v>2.11</v>
      </c>
      <c r="C668" s="164">
        <f t="shared" si="189"/>
        <v>1848</v>
      </c>
      <c r="D668" s="164">
        <f t="shared" si="190"/>
        <v>16093.48</v>
      </c>
      <c r="E668" s="164"/>
      <c r="F668" s="164"/>
      <c r="G668" s="165"/>
      <c r="H668" s="164"/>
      <c r="I668" s="164"/>
      <c r="J668" s="164"/>
      <c r="K668" s="164"/>
      <c r="L668" s="164"/>
      <c r="M668" s="164"/>
      <c r="N668" s="164"/>
      <c r="O668" s="164"/>
      <c r="P668" s="164"/>
      <c r="Q668" s="164"/>
      <c r="R668" s="164"/>
      <c r="S668" s="164"/>
      <c r="T668" s="164">
        <v>2.11</v>
      </c>
      <c r="U668" s="164">
        <v>1848</v>
      </c>
      <c r="V668" s="164">
        <v>16093.48</v>
      </c>
      <c r="W668" s="164"/>
      <c r="X668" s="164"/>
      <c r="Y668" s="164"/>
      <c r="Z668" s="41">
        <v>0</v>
      </c>
    </row>
    <row r="669" spans="1:27" ht="15" customHeight="1" x14ac:dyDescent="0.25">
      <c r="A669" s="163" t="s">
        <v>39</v>
      </c>
      <c r="B669" s="164">
        <f t="shared" si="188"/>
        <v>0</v>
      </c>
      <c r="C669" s="164">
        <f t="shared" si="189"/>
        <v>0</v>
      </c>
      <c r="D669" s="164">
        <f t="shared" si="190"/>
        <v>1053.77</v>
      </c>
      <c r="E669" s="164"/>
      <c r="F669" s="164"/>
      <c r="G669" s="165"/>
      <c r="H669" s="164"/>
      <c r="I669" s="164"/>
      <c r="J669" s="164"/>
      <c r="K669" s="164"/>
      <c r="L669" s="164"/>
      <c r="M669" s="164"/>
      <c r="N669" s="164"/>
      <c r="O669" s="164"/>
      <c r="P669" s="164"/>
      <c r="Q669" s="164"/>
      <c r="R669" s="164"/>
      <c r="S669" s="164"/>
      <c r="T669" s="164"/>
      <c r="U669" s="164"/>
      <c r="V669" s="164">
        <v>1053.77</v>
      </c>
      <c r="W669" s="164"/>
      <c r="X669" s="164"/>
      <c r="Y669" s="164"/>
      <c r="Z669" s="41">
        <v>0</v>
      </c>
    </row>
    <row r="670" spans="1:27" ht="15" customHeight="1" x14ac:dyDescent="0.25">
      <c r="A670" s="163" t="s">
        <v>40</v>
      </c>
      <c r="B670" s="164">
        <f t="shared" si="188"/>
        <v>0.67</v>
      </c>
      <c r="C670" s="164">
        <f t="shared" si="189"/>
        <v>584</v>
      </c>
      <c r="D670" s="164">
        <f t="shared" si="190"/>
        <v>5241.3</v>
      </c>
      <c r="E670" s="164"/>
      <c r="F670" s="164"/>
      <c r="G670" s="165"/>
      <c r="H670" s="164"/>
      <c r="I670" s="164"/>
      <c r="J670" s="164"/>
      <c r="K670" s="164"/>
      <c r="L670" s="164"/>
      <c r="M670" s="164"/>
      <c r="N670" s="164"/>
      <c r="O670" s="164"/>
      <c r="P670" s="164"/>
      <c r="Q670" s="164"/>
      <c r="R670" s="164"/>
      <c r="S670" s="164"/>
      <c r="T670" s="164">
        <v>0.67</v>
      </c>
      <c r="U670" s="164">
        <v>584</v>
      </c>
      <c r="V670" s="164">
        <v>5241.3</v>
      </c>
      <c r="W670" s="164"/>
      <c r="X670" s="164"/>
      <c r="Y670" s="164"/>
      <c r="Z670" s="41">
        <v>0</v>
      </c>
    </row>
    <row r="671" spans="1:27" ht="15" customHeight="1" x14ac:dyDescent="0.25">
      <c r="A671" s="181" t="s">
        <v>41</v>
      </c>
      <c r="B671" s="182">
        <f t="shared" si="188"/>
        <v>0.06</v>
      </c>
      <c r="C671" s="182">
        <f t="shared" si="189"/>
        <v>48</v>
      </c>
      <c r="D671" s="182">
        <f t="shared" si="190"/>
        <v>321.27</v>
      </c>
      <c r="E671" s="182"/>
      <c r="F671" s="182"/>
      <c r="G671" s="182"/>
      <c r="H671" s="182"/>
      <c r="I671" s="182"/>
      <c r="J671" s="182"/>
      <c r="K671" s="182"/>
      <c r="L671" s="182"/>
      <c r="M671" s="182"/>
      <c r="N671" s="182"/>
      <c r="O671" s="182"/>
      <c r="P671" s="182"/>
      <c r="Q671" s="182"/>
      <c r="R671" s="182"/>
      <c r="S671" s="182"/>
      <c r="T671" s="182">
        <v>0.06</v>
      </c>
      <c r="U671" s="182">
        <v>48</v>
      </c>
      <c r="V671" s="182">
        <v>321.27</v>
      </c>
      <c r="W671" s="182"/>
      <c r="X671" s="182"/>
      <c r="Y671" s="182"/>
      <c r="Z671" s="41">
        <v>1</v>
      </c>
    </row>
    <row r="672" spans="1:27" ht="15" customHeight="1" x14ac:dyDescent="0.25">
      <c r="A672" s="181" t="s">
        <v>42</v>
      </c>
      <c r="B672" s="182">
        <f t="shared" si="188"/>
        <v>0.01</v>
      </c>
      <c r="C672" s="182">
        <f t="shared" si="189"/>
        <v>9.91</v>
      </c>
      <c r="D672" s="182">
        <f t="shared" si="190"/>
        <v>113.85</v>
      </c>
      <c r="E672" s="182"/>
      <c r="F672" s="182"/>
      <c r="G672" s="182"/>
      <c r="H672" s="182"/>
      <c r="I672" s="182"/>
      <c r="J672" s="182"/>
      <c r="K672" s="182"/>
      <c r="L672" s="182"/>
      <c r="M672" s="182"/>
      <c r="N672" s="182"/>
      <c r="O672" s="182"/>
      <c r="P672" s="182"/>
      <c r="Q672" s="182"/>
      <c r="R672" s="182"/>
      <c r="S672" s="182"/>
      <c r="T672" s="182">
        <v>0.01</v>
      </c>
      <c r="U672" s="182">
        <v>9.91</v>
      </c>
      <c r="V672" s="182">
        <v>113.85</v>
      </c>
      <c r="W672" s="182"/>
      <c r="X672" s="182"/>
      <c r="Y672" s="182"/>
      <c r="Z672" s="41">
        <v>1</v>
      </c>
    </row>
    <row r="673" spans="1:27" ht="15" customHeight="1" x14ac:dyDescent="0.25">
      <c r="A673" s="163" t="s">
        <v>43</v>
      </c>
      <c r="B673" s="164">
        <f t="shared" si="188"/>
        <v>0</v>
      </c>
      <c r="C673" s="164">
        <f t="shared" si="189"/>
        <v>0</v>
      </c>
      <c r="D673" s="164">
        <f t="shared" si="190"/>
        <v>0</v>
      </c>
      <c r="E673" s="164"/>
      <c r="F673" s="164"/>
      <c r="G673" s="165"/>
      <c r="H673" s="164"/>
      <c r="I673" s="164"/>
      <c r="J673" s="164"/>
      <c r="K673" s="164"/>
      <c r="L673" s="164"/>
      <c r="M673" s="164"/>
      <c r="N673" s="164"/>
      <c r="O673" s="164"/>
      <c r="P673" s="164"/>
      <c r="Q673" s="164"/>
      <c r="R673" s="164"/>
      <c r="S673" s="164"/>
      <c r="T673" s="164"/>
      <c r="U673" s="164"/>
      <c r="V673" s="164"/>
      <c r="W673" s="164"/>
      <c r="X673" s="164"/>
      <c r="Y673" s="164"/>
      <c r="Z673" s="41">
        <v>0</v>
      </c>
    </row>
    <row r="674" spans="1:27" ht="15" customHeight="1" x14ac:dyDescent="0.25">
      <c r="A674" s="163" t="s">
        <v>44</v>
      </c>
      <c r="B674" s="164">
        <f t="shared" si="188"/>
        <v>0.01</v>
      </c>
      <c r="C674" s="164">
        <f t="shared" si="189"/>
        <v>9.91</v>
      </c>
      <c r="D674" s="164">
        <f t="shared" si="190"/>
        <v>113.85</v>
      </c>
      <c r="E674" s="164"/>
      <c r="F674" s="164"/>
      <c r="G674" s="165"/>
      <c r="H674" s="164"/>
      <c r="I674" s="164"/>
      <c r="J674" s="164"/>
      <c r="K674" s="164"/>
      <c r="L674" s="164"/>
      <c r="M674" s="164"/>
      <c r="N674" s="164"/>
      <c r="O674" s="164"/>
      <c r="P674" s="164"/>
      <c r="Q674" s="164"/>
      <c r="R674" s="164"/>
      <c r="S674" s="164"/>
      <c r="T674" s="164">
        <v>0.01</v>
      </c>
      <c r="U674" s="164">
        <v>9.91</v>
      </c>
      <c r="V674" s="164">
        <v>113.85</v>
      </c>
      <c r="W674" s="164"/>
      <c r="X674" s="164"/>
      <c r="Y674" s="164"/>
      <c r="Z674" s="41">
        <v>0</v>
      </c>
    </row>
    <row r="675" spans="1:27" ht="15" customHeight="1" x14ac:dyDescent="0.25">
      <c r="A675" s="163" t="s">
        <v>45</v>
      </c>
      <c r="B675" s="164">
        <f t="shared" si="188"/>
        <v>0</v>
      </c>
      <c r="C675" s="164">
        <f t="shared" si="189"/>
        <v>0</v>
      </c>
      <c r="D675" s="164">
        <f t="shared" si="190"/>
        <v>0</v>
      </c>
      <c r="E675" s="164"/>
      <c r="F675" s="164"/>
      <c r="G675" s="165"/>
      <c r="H675" s="164"/>
      <c r="I675" s="164"/>
      <c r="J675" s="164"/>
      <c r="K675" s="164"/>
      <c r="L675" s="164"/>
      <c r="M675" s="164"/>
      <c r="N675" s="164"/>
      <c r="O675" s="164"/>
      <c r="P675" s="164"/>
      <c r="Q675" s="164"/>
      <c r="R675" s="164"/>
      <c r="S675" s="164"/>
      <c r="T675" s="164"/>
      <c r="U675" s="164"/>
      <c r="V675" s="164"/>
      <c r="W675" s="164"/>
      <c r="X675" s="164"/>
      <c r="Y675" s="164"/>
      <c r="Z675" s="41">
        <v>0</v>
      </c>
    </row>
    <row r="676" spans="1:27" ht="15" customHeight="1" x14ac:dyDescent="0.25">
      <c r="A676" s="163" t="s">
        <v>46</v>
      </c>
      <c r="B676" s="164">
        <f t="shared" si="188"/>
        <v>0</v>
      </c>
      <c r="C676" s="164">
        <f t="shared" si="189"/>
        <v>0</v>
      </c>
      <c r="D676" s="164">
        <f t="shared" si="190"/>
        <v>0</v>
      </c>
      <c r="E676" s="164"/>
      <c r="F676" s="164"/>
      <c r="G676" s="165"/>
      <c r="H676" s="164"/>
      <c r="I676" s="164"/>
      <c r="J676" s="164"/>
      <c r="K676" s="164"/>
      <c r="L676" s="164"/>
      <c r="M676" s="164"/>
      <c r="N676" s="164"/>
      <c r="O676" s="164"/>
      <c r="P676" s="164"/>
      <c r="Q676" s="164"/>
      <c r="R676" s="164"/>
      <c r="S676" s="164"/>
      <c r="T676" s="164"/>
      <c r="U676" s="164"/>
      <c r="V676" s="164"/>
      <c r="W676" s="164"/>
      <c r="X676" s="164"/>
      <c r="Y676" s="164"/>
      <c r="Z676" s="41">
        <v>0</v>
      </c>
    </row>
    <row r="677" spans="1:27" ht="15" customHeight="1" x14ac:dyDescent="0.25">
      <c r="A677" s="181" t="s">
        <v>47</v>
      </c>
      <c r="B677" s="182">
        <f t="shared" si="188"/>
        <v>0</v>
      </c>
      <c r="C677" s="182">
        <f t="shared" si="189"/>
        <v>0</v>
      </c>
      <c r="D677" s="182">
        <f t="shared" si="190"/>
        <v>0</v>
      </c>
      <c r="E677" s="182"/>
      <c r="F677" s="182"/>
      <c r="G677" s="182"/>
      <c r="H677" s="182"/>
      <c r="I677" s="182"/>
      <c r="J677" s="182"/>
      <c r="K677" s="182"/>
      <c r="L677" s="182"/>
      <c r="M677" s="182"/>
      <c r="N677" s="182"/>
      <c r="O677" s="182"/>
      <c r="P677" s="182"/>
      <c r="Q677" s="182"/>
      <c r="R677" s="182"/>
      <c r="S677" s="182"/>
      <c r="T677" s="182"/>
      <c r="U677" s="182"/>
      <c r="V677" s="182"/>
      <c r="W677" s="182"/>
      <c r="X677" s="182"/>
      <c r="Y677" s="182"/>
      <c r="Z677" s="41">
        <v>1</v>
      </c>
    </row>
    <row r="678" spans="1:27" ht="15" customHeight="1" x14ac:dyDescent="0.25">
      <c r="A678" s="181" t="s">
        <v>48</v>
      </c>
      <c r="B678" s="182">
        <f t="shared" si="188"/>
        <v>0</v>
      </c>
      <c r="C678" s="182">
        <f t="shared" si="189"/>
        <v>0</v>
      </c>
      <c r="D678" s="182">
        <f t="shared" si="190"/>
        <v>0</v>
      </c>
      <c r="E678" s="182"/>
      <c r="F678" s="182"/>
      <c r="G678" s="182"/>
      <c r="H678" s="182"/>
      <c r="I678" s="182"/>
      <c r="J678" s="182"/>
      <c r="K678" s="182"/>
      <c r="L678" s="182"/>
      <c r="M678" s="182"/>
      <c r="N678" s="182"/>
      <c r="O678" s="182"/>
      <c r="P678" s="182"/>
      <c r="Q678" s="182"/>
      <c r="R678" s="182"/>
      <c r="S678" s="182"/>
      <c r="T678" s="182"/>
      <c r="U678" s="182"/>
      <c r="V678" s="182"/>
      <c r="W678" s="182"/>
      <c r="X678" s="182"/>
      <c r="Y678" s="182"/>
      <c r="Z678" s="41">
        <v>1</v>
      </c>
    </row>
    <row r="679" spans="1:27" s="44" customFormat="1" x14ac:dyDescent="0.25">
      <c r="A679" s="161" t="s">
        <v>18</v>
      </c>
      <c r="B679" s="162">
        <f t="shared" ref="B679:Y679" si="191">SUMIF($Z667:$Z678,"=1",B667:B678)</f>
        <v>2.84</v>
      </c>
      <c r="C679" s="162">
        <f t="shared" si="191"/>
        <v>2489.91</v>
      </c>
      <c r="D679" s="162">
        <f t="shared" si="191"/>
        <v>22823.67</v>
      </c>
      <c r="E679" s="162">
        <f t="shared" si="191"/>
        <v>0</v>
      </c>
      <c r="F679" s="162">
        <f t="shared" si="191"/>
        <v>0</v>
      </c>
      <c r="G679" s="162">
        <f t="shared" si="191"/>
        <v>0</v>
      </c>
      <c r="H679" s="162">
        <f t="shared" si="191"/>
        <v>0</v>
      </c>
      <c r="I679" s="162">
        <f t="shared" si="191"/>
        <v>0</v>
      </c>
      <c r="J679" s="162">
        <f t="shared" si="191"/>
        <v>0</v>
      </c>
      <c r="K679" s="162">
        <f t="shared" si="191"/>
        <v>0</v>
      </c>
      <c r="L679" s="162">
        <f t="shared" si="191"/>
        <v>0</v>
      </c>
      <c r="M679" s="162">
        <f t="shared" si="191"/>
        <v>0</v>
      </c>
      <c r="N679" s="162">
        <f t="shared" si="191"/>
        <v>0</v>
      </c>
      <c r="O679" s="162">
        <f t="shared" si="191"/>
        <v>0</v>
      </c>
      <c r="P679" s="162">
        <f t="shared" si="191"/>
        <v>0</v>
      </c>
      <c r="Q679" s="162">
        <f t="shared" si="191"/>
        <v>0</v>
      </c>
      <c r="R679" s="162">
        <f t="shared" si="191"/>
        <v>0</v>
      </c>
      <c r="S679" s="162">
        <f t="shared" si="191"/>
        <v>0</v>
      </c>
      <c r="T679" s="162">
        <f t="shared" si="191"/>
        <v>2.84</v>
      </c>
      <c r="U679" s="162">
        <f t="shared" si="191"/>
        <v>2489.91</v>
      </c>
      <c r="V679" s="162">
        <f t="shared" si="191"/>
        <v>22823.67</v>
      </c>
      <c r="W679" s="162">
        <f t="shared" si="191"/>
        <v>0</v>
      </c>
      <c r="X679" s="162">
        <f t="shared" si="191"/>
        <v>0</v>
      </c>
      <c r="Y679" s="162">
        <f t="shared" si="191"/>
        <v>0</v>
      </c>
    </row>
    <row r="680" spans="1:27" x14ac:dyDescent="0.25">
      <c r="A680" s="229" t="s">
        <v>96</v>
      </c>
      <c r="B680" s="230"/>
      <c r="C680" s="230"/>
      <c r="D680" s="230"/>
      <c r="E680" s="230"/>
      <c r="F680" s="230"/>
      <c r="G680" s="230"/>
      <c r="H680" s="230"/>
      <c r="I680" s="230"/>
      <c r="J680" s="230"/>
      <c r="K680" s="230"/>
      <c r="L680" s="230"/>
      <c r="M680" s="230"/>
      <c r="N680" s="230"/>
      <c r="O680" s="230"/>
      <c r="P680" s="230"/>
      <c r="Q680" s="230"/>
      <c r="R680" s="230"/>
      <c r="S680" s="230"/>
      <c r="T680" s="230"/>
      <c r="U680" s="230"/>
      <c r="V680" s="230"/>
      <c r="W680" s="230"/>
      <c r="X680" s="230"/>
      <c r="Y680" s="231"/>
      <c r="AA680" s="160"/>
    </row>
    <row r="681" spans="1:27" ht="15" customHeight="1" x14ac:dyDescent="0.25">
      <c r="A681" s="181" t="s">
        <v>37</v>
      </c>
      <c r="B681" s="182">
        <f t="shared" ref="B681:B692" si="192">E681+H681+K681+N681+Q681+T681+W681</f>
        <v>1</v>
      </c>
      <c r="C681" s="182">
        <f t="shared" ref="C681:C692" si="193">F681+I681+L681+O681+R681+U681+X681</f>
        <v>880</v>
      </c>
      <c r="D681" s="182">
        <f t="shared" ref="D681:D692" si="194">G681+J681+M681+P681+S681+V681+Y681</f>
        <v>7482.86</v>
      </c>
      <c r="E681" s="182"/>
      <c r="F681" s="182"/>
      <c r="G681" s="182"/>
      <c r="H681" s="182"/>
      <c r="I681" s="182"/>
      <c r="J681" s="182"/>
      <c r="K681" s="182"/>
      <c r="L681" s="182"/>
      <c r="M681" s="182"/>
      <c r="N681" s="182"/>
      <c r="O681" s="182"/>
      <c r="P681" s="182"/>
      <c r="Q681" s="182"/>
      <c r="R681" s="182"/>
      <c r="S681" s="182"/>
      <c r="T681" s="182">
        <v>1</v>
      </c>
      <c r="U681" s="182">
        <v>880</v>
      </c>
      <c r="V681" s="182">
        <v>7482.86</v>
      </c>
      <c r="W681" s="182"/>
      <c r="X681" s="182"/>
      <c r="Y681" s="182"/>
      <c r="Z681" s="41">
        <v>1</v>
      </c>
    </row>
    <row r="682" spans="1:27" ht="15" customHeight="1" x14ac:dyDescent="0.25">
      <c r="A682" s="163" t="s">
        <v>38</v>
      </c>
      <c r="B682" s="164">
        <f t="shared" si="192"/>
        <v>0.9</v>
      </c>
      <c r="C682" s="164">
        <f t="shared" si="193"/>
        <v>792</v>
      </c>
      <c r="D682" s="164">
        <f t="shared" si="194"/>
        <v>6296.3</v>
      </c>
      <c r="E682" s="164"/>
      <c r="F682" s="164"/>
      <c r="G682" s="165"/>
      <c r="H682" s="164"/>
      <c r="I682" s="164"/>
      <c r="J682" s="164"/>
      <c r="K682" s="164"/>
      <c r="L682" s="164"/>
      <c r="M682" s="164"/>
      <c r="N682" s="164"/>
      <c r="O682" s="164"/>
      <c r="P682" s="164"/>
      <c r="Q682" s="164"/>
      <c r="R682" s="164"/>
      <c r="S682" s="164"/>
      <c r="T682" s="164">
        <v>0.9</v>
      </c>
      <c r="U682" s="164">
        <v>792</v>
      </c>
      <c r="V682" s="164">
        <v>6296.3</v>
      </c>
      <c r="W682" s="164"/>
      <c r="X682" s="164"/>
      <c r="Y682" s="164"/>
      <c r="Z682" s="41">
        <v>0</v>
      </c>
    </row>
    <row r="683" spans="1:27" ht="15" customHeight="1" x14ac:dyDescent="0.25">
      <c r="A683" s="163" t="s">
        <v>39</v>
      </c>
      <c r="B683" s="164">
        <f t="shared" si="192"/>
        <v>0</v>
      </c>
      <c r="C683" s="164">
        <f t="shared" si="193"/>
        <v>0</v>
      </c>
      <c r="D683" s="164">
        <f t="shared" si="194"/>
        <v>450.33</v>
      </c>
      <c r="E683" s="164"/>
      <c r="F683" s="164"/>
      <c r="G683" s="165"/>
      <c r="H683" s="164"/>
      <c r="I683" s="164"/>
      <c r="J683" s="164"/>
      <c r="K683" s="164"/>
      <c r="L683" s="164"/>
      <c r="M683" s="164"/>
      <c r="N683" s="164"/>
      <c r="O683" s="164"/>
      <c r="P683" s="164"/>
      <c r="Q683" s="164"/>
      <c r="R683" s="164"/>
      <c r="S683" s="164"/>
      <c r="T683" s="164"/>
      <c r="U683" s="164"/>
      <c r="V683" s="164">
        <v>450.33</v>
      </c>
      <c r="W683" s="164"/>
      <c r="X683" s="164"/>
      <c r="Y683" s="164"/>
      <c r="Z683" s="41">
        <v>0</v>
      </c>
    </row>
    <row r="684" spans="1:27" ht="15" customHeight="1" x14ac:dyDescent="0.25">
      <c r="A684" s="163" t="s">
        <v>40</v>
      </c>
      <c r="B684" s="164">
        <f t="shared" si="192"/>
        <v>0.1</v>
      </c>
      <c r="C684" s="164">
        <f t="shared" si="193"/>
        <v>88</v>
      </c>
      <c r="D684" s="164">
        <f t="shared" si="194"/>
        <v>736.23</v>
      </c>
      <c r="E684" s="164"/>
      <c r="F684" s="164"/>
      <c r="G684" s="165"/>
      <c r="H684" s="164"/>
      <c r="I684" s="164"/>
      <c r="J684" s="164"/>
      <c r="K684" s="164"/>
      <c r="L684" s="164"/>
      <c r="M684" s="164"/>
      <c r="N684" s="164"/>
      <c r="O684" s="164"/>
      <c r="P684" s="164"/>
      <c r="Q684" s="164"/>
      <c r="R684" s="164"/>
      <c r="S684" s="164"/>
      <c r="T684" s="164">
        <v>0.1</v>
      </c>
      <c r="U684" s="164">
        <v>88</v>
      </c>
      <c r="V684" s="164">
        <v>736.23</v>
      </c>
      <c r="W684" s="164"/>
      <c r="X684" s="164"/>
      <c r="Y684" s="164"/>
      <c r="Z684" s="41">
        <v>0</v>
      </c>
    </row>
    <row r="685" spans="1:27" ht="15" customHeight="1" x14ac:dyDescent="0.25">
      <c r="A685" s="181" t="s">
        <v>41</v>
      </c>
      <c r="B685" s="182">
        <f t="shared" si="192"/>
        <v>0</v>
      </c>
      <c r="C685" s="182">
        <f t="shared" si="193"/>
        <v>0</v>
      </c>
      <c r="D685" s="182">
        <f t="shared" si="194"/>
        <v>0</v>
      </c>
      <c r="E685" s="182"/>
      <c r="F685" s="182"/>
      <c r="G685" s="182"/>
      <c r="H685" s="182"/>
      <c r="I685" s="182"/>
      <c r="J685" s="182"/>
      <c r="K685" s="182"/>
      <c r="L685" s="182"/>
      <c r="M685" s="182"/>
      <c r="N685" s="182"/>
      <c r="O685" s="182"/>
      <c r="P685" s="182"/>
      <c r="Q685" s="182"/>
      <c r="R685" s="182"/>
      <c r="S685" s="182"/>
      <c r="T685" s="182"/>
      <c r="U685" s="182"/>
      <c r="V685" s="182"/>
      <c r="W685" s="182"/>
      <c r="X685" s="182"/>
      <c r="Y685" s="182"/>
      <c r="Z685" s="41">
        <v>1</v>
      </c>
    </row>
    <row r="686" spans="1:27" ht="15" customHeight="1" x14ac:dyDescent="0.25">
      <c r="A686" s="181" t="s">
        <v>42</v>
      </c>
      <c r="B686" s="182">
        <f t="shared" si="192"/>
        <v>0</v>
      </c>
      <c r="C686" s="182">
        <f t="shared" si="193"/>
        <v>0</v>
      </c>
      <c r="D686" s="182">
        <f t="shared" si="194"/>
        <v>0</v>
      </c>
      <c r="E686" s="182"/>
      <c r="F686" s="182"/>
      <c r="G686" s="182"/>
      <c r="H686" s="182"/>
      <c r="I686" s="182"/>
      <c r="J686" s="182"/>
      <c r="K686" s="182"/>
      <c r="L686" s="182"/>
      <c r="M686" s="182"/>
      <c r="N686" s="182"/>
      <c r="O686" s="182"/>
      <c r="P686" s="182"/>
      <c r="Q686" s="182"/>
      <c r="R686" s="182"/>
      <c r="S686" s="182"/>
      <c r="T686" s="182"/>
      <c r="U686" s="182"/>
      <c r="V686" s="182"/>
      <c r="W686" s="182"/>
      <c r="X686" s="182"/>
      <c r="Y686" s="182"/>
      <c r="Z686" s="41">
        <v>1</v>
      </c>
    </row>
    <row r="687" spans="1:27" ht="15" customHeight="1" x14ac:dyDescent="0.25">
      <c r="A687" s="163" t="s">
        <v>43</v>
      </c>
      <c r="B687" s="164">
        <f t="shared" si="192"/>
        <v>0</v>
      </c>
      <c r="C687" s="164">
        <f t="shared" si="193"/>
        <v>0</v>
      </c>
      <c r="D687" s="164">
        <f t="shared" si="194"/>
        <v>0</v>
      </c>
      <c r="E687" s="164"/>
      <c r="F687" s="164"/>
      <c r="G687" s="165"/>
      <c r="H687" s="164"/>
      <c r="I687" s="164"/>
      <c r="J687" s="164"/>
      <c r="K687" s="164"/>
      <c r="L687" s="164"/>
      <c r="M687" s="164"/>
      <c r="N687" s="164"/>
      <c r="O687" s="164"/>
      <c r="P687" s="164"/>
      <c r="Q687" s="164"/>
      <c r="R687" s="164"/>
      <c r="S687" s="164"/>
      <c r="T687" s="164"/>
      <c r="U687" s="164"/>
      <c r="V687" s="164"/>
      <c r="W687" s="164"/>
      <c r="X687" s="164"/>
      <c r="Y687" s="164"/>
      <c r="Z687" s="41">
        <v>0</v>
      </c>
    </row>
    <row r="688" spans="1:27" ht="15" customHeight="1" x14ac:dyDescent="0.25">
      <c r="A688" s="163" t="s">
        <v>44</v>
      </c>
      <c r="B688" s="164">
        <f t="shared" si="192"/>
        <v>0</v>
      </c>
      <c r="C688" s="164">
        <f t="shared" si="193"/>
        <v>0</v>
      </c>
      <c r="D688" s="164">
        <f t="shared" si="194"/>
        <v>0</v>
      </c>
      <c r="E688" s="164"/>
      <c r="F688" s="164"/>
      <c r="G688" s="165"/>
      <c r="H688" s="164"/>
      <c r="I688" s="164"/>
      <c r="J688" s="164"/>
      <c r="K688" s="164"/>
      <c r="L688" s="164"/>
      <c r="M688" s="164"/>
      <c r="N688" s="164"/>
      <c r="O688" s="164"/>
      <c r="P688" s="164"/>
      <c r="Q688" s="164"/>
      <c r="R688" s="164"/>
      <c r="S688" s="164"/>
      <c r="T688" s="164"/>
      <c r="U688" s="164"/>
      <c r="V688" s="164"/>
      <c r="W688" s="164"/>
      <c r="X688" s="164"/>
      <c r="Y688" s="164"/>
      <c r="Z688" s="41">
        <v>0</v>
      </c>
    </row>
    <row r="689" spans="1:27" ht="15" customHeight="1" x14ac:dyDescent="0.25">
      <c r="A689" s="163" t="s">
        <v>45</v>
      </c>
      <c r="B689" s="164">
        <f t="shared" si="192"/>
        <v>0</v>
      </c>
      <c r="C689" s="164">
        <f t="shared" si="193"/>
        <v>0</v>
      </c>
      <c r="D689" s="164">
        <f t="shared" si="194"/>
        <v>0</v>
      </c>
      <c r="E689" s="164"/>
      <c r="F689" s="164"/>
      <c r="G689" s="165"/>
      <c r="H689" s="164"/>
      <c r="I689" s="164"/>
      <c r="J689" s="164"/>
      <c r="K689" s="164"/>
      <c r="L689" s="164"/>
      <c r="M689" s="164"/>
      <c r="N689" s="164"/>
      <c r="O689" s="164"/>
      <c r="P689" s="164"/>
      <c r="Q689" s="164"/>
      <c r="R689" s="164"/>
      <c r="S689" s="164"/>
      <c r="T689" s="164"/>
      <c r="U689" s="164"/>
      <c r="V689" s="164"/>
      <c r="W689" s="164"/>
      <c r="X689" s="164"/>
      <c r="Y689" s="164"/>
      <c r="Z689" s="41">
        <v>0</v>
      </c>
    </row>
    <row r="690" spans="1:27" ht="15" customHeight="1" x14ac:dyDescent="0.25">
      <c r="A690" s="163" t="s">
        <v>46</v>
      </c>
      <c r="B690" s="164">
        <f t="shared" si="192"/>
        <v>0</v>
      </c>
      <c r="C690" s="164">
        <f t="shared" si="193"/>
        <v>0</v>
      </c>
      <c r="D690" s="164">
        <f t="shared" si="194"/>
        <v>0</v>
      </c>
      <c r="E690" s="164"/>
      <c r="F690" s="164"/>
      <c r="G690" s="165"/>
      <c r="H690" s="164"/>
      <c r="I690" s="164"/>
      <c r="J690" s="164"/>
      <c r="K690" s="164"/>
      <c r="L690" s="164"/>
      <c r="M690" s="164"/>
      <c r="N690" s="164"/>
      <c r="O690" s="164"/>
      <c r="P690" s="164"/>
      <c r="Q690" s="164"/>
      <c r="R690" s="164"/>
      <c r="S690" s="164"/>
      <c r="T690" s="164"/>
      <c r="U690" s="164"/>
      <c r="V690" s="164"/>
      <c r="W690" s="164"/>
      <c r="X690" s="164"/>
      <c r="Y690" s="164"/>
      <c r="Z690" s="41">
        <v>0</v>
      </c>
    </row>
    <row r="691" spans="1:27" ht="15" customHeight="1" x14ac:dyDescent="0.25">
      <c r="A691" s="181" t="s">
        <v>47</v>
      </c>
      <c r="B691" s="182">
        <f t="shared" si="192"/>
        <v>0</v>
      </c>
      <c r="C691" s="182">
        <f t="shared" si="193"/>
        <v>0</v>
      </c>
      <c r="D691" s="182">
        <f t="shared" si="194"/>
        <v>0</v>
      </c>
      <c r="E691" s="182"/>
      <c r="F691" s="182"/>
      <c r="G691" s="182"/>
      <c r="H691" s="182"/>
      <c r="I691" s="182"/>
      <c r="J691" s="182"/>
      <c r="K691" s="182"/>
      <c r="L691" s="182"/>
      <c r="M691" s="182"/>
      <c r="N691" s="182"/>
      <c r="O691" s="182"/>
      <c r="P691" s="182"/>
      <c r="Q691" s="182"/>
      <c r="R691" s="182"/>
      <c r="S691" s="182"/>
      <c r="T691" s="182"/>
      <c r="U691" s="182"/>
      <c r="V691" s="182"/>
      <c r="W691" s="182"/>
      <c r="X691" s="182"/>
      <c r="Y691" s="182"/>
      <c r="Z691" s="41">
        <v>1</v>
      </c>
    </row>
    <row r="692" spans="1:27" ht="15" customHeight="1" x14ac:dyDescent="0.25">
      <c r="A692" s="181" t="s">
        <v>48</v>
      </c>
      <c r="B692" s="182">
        <f t="shared" si="192"/>
        <v>0</v>
      </c>
      <c r="C692" s="182">
        <f t="shared" si="193"/>
        <v>0</v>
      </c>
      <c r="D692" s="182">
        <f t="shared" si="194"/>
        <v>0</v>
      </c>
      <c r="E692" s="182"/>
      <c r="F692" s="182"/>
      <c r="G692" s="182"/>
      <c r="H692" s="182"/>
      <c r="I692" s="182"/>
      <c r="J692" s="182"/>
      <c r="K692" s="182"/>
      <c r="L692" s="182"/>
      <c r="M692" s="182"/>
      <c r="N692" s="182"/>
      <c r="O692" s="182"/>
      <c r="P692" s="182"/>
      <c r="Q692" s="182"/>
      <c r="R692" s="182"/>
      <c r="S692" s="182"/>
      <c r="T692" s="182"/>
      <c r="U692" s="182"/>
      <c r="V692" s="182"/>
      <c r="W692" s="182"/>
      <c r="X692" s="182"/>
      <c r="Y692" s="182"/>
      <c r="Z692" s="41">
        <v>1</v>
      </c>
    </row>
    <row r="693" spans="1:27" s="44" customFormat="1" x14ac:dyDescent="0.25">
      <c r="A693" s="161" t="s">
        <v>18</v>
      </c>
      <c r="B693" s="162">
        <f t="shared" ref="B693:Y693" si="195">SUMIF($Z681:$Z692,"=1",B681:B692)</f>
        <v>1</v>
      </c>
      <c r="C693" s="162">
        <f t="shared" si="195"/>
        <v>880</v>
      </c>
      <c r="D693" s="162">
        <f t="shared" si="195"/>
        <v>7482.86</v>
      </c>
      <c r="E693" s="162">
        <f t="shared" si="195"/>
        <v>0</v>
      </c>
      <c r="F693" s="162">
        <f t="shared" si="195"/>
        <v>0</v>
      </c>
      <c r="G693" s="162">
        <f t="shared" si="195"/>
        <v>0</v>
      </c>
      <c r="H693" s="162">
        <f t="shared" si="195"/>
        <v>0</v>
      </c>
      <c r="I693" s="162">
        <f t="shared" si="195"/>
        <v>0</v>
      </c>
      <c r="J693" s="162">
        <f t="shared" si="195"/>
        <v>0</v>
      </c>
      <c r="K693" s="162">
        <f t="shared" si="195"/>
        <v>0</v>
      </c>
      <c r="L693" s="162">
        <f t="shared" si="195"/>
        <v>0</v>
      </c>
      <c r="M693" s="162">
        <f t="shared" si="195"/>
        <v>0</v>
      </c>
      <c r="N693" s="162">
        <f t="shared" si="195"/>
        <v>0</v>
      </c>
      <c r="O693" s="162">
        <f t="shared" si="195"/>
        <v>0</v>
      </c>
      <c r="P693" s="162">
        <f t="shared" si="195"/>
        <v>0</v>
      </c>
      <c r="Q693" s="162">
        <f t="shared" si="195"/>
        <v>0</v>
      </c>
      <c r="R693" s="162">
        <f t="shared" si="195"/>
        <v>0</v>
      </c>
      <c r="S693" s="162">
        <f t="shared" si="195"/>
        <v>0</v>
      </c>
      <c r="T693" s="162">
        <f t="shared" si="195"/>
        <v>1</v>
      </c>
      <c r="U693" s="162">
        <f t="shared" si="195"/>
        <v>880</v>
      </c>
      <c r="V693" s="162">
        <f t="shared" si="195"/>
        <v>7482.86</v>
      </c>
      <c r="W693" s="162">
        <f t="shared" si="195"/>
        <v>0</v>
      </c>
      <c r="X693" s="162">
        <f t="shared" si="195"/>
        <v>0</v>
      </c>
      <c r="Y693" s="162">
        <f t="shared" si="195"/>
        <v>0</v>
      </c>
    </row>
    <row r="694" spans="1:27" x14ac:dyDescent="0.25">
      <c r="A694" s="229" t="s">
        <v>97</v>
      </c>
      <c r="B694" s="230"/>
      <c r="C694" s="230"/>
      <c r="D694" s="230"/>
      <c r="E694" s="230"/>
      <c r="F694" s="230"/>
      <c r="G694" s="230"/>
      <c r="H694" s="230"/>
      <c r="I694" s="230"/>
      <c r="J694" s="230"/>
      <c r="K694" s="230"/>
      <c r="L694" s="230"/>
      <c r="M694" s="230"/>
      <c r="N694" s="230"/>
      <c r="O694" s="230"/>
      <c r="P694" s="230"/>
      <c r="Q694" s="230"/>
      <c r="R694" s="230"/>
      <c r="S694" s="230"/>
      <c r="T694" s="230"/>
      <c r="U694" s="230"/>
      <c r="V694" s="230"/>
      <c r="W694" s="230"/>
      <c r="X694" s="230"/>
      <c r="Y694" s="231"/>
      <c r="AA694" s="160"/>
    </row>
    <row r="695" spans="1:27" ht="15" customHeight="1" x14ac:dyDescent="0.25">
      <c r="A695" s="181" t="s">
        <v>37</v>
      </c>
      <c r="B695" s="182">
        <f t="shared" ref="B695:B706" si="196">E695+H695+K695+N695+Q695+T695+W695</f>
        <v>1</v>
      </c>
      <c r="C695" s="182">
        <f t="shared" ref="C695:C706" si="197">F695+I695+L695+O695+R695+U695+X695</f>
        <v>880</v>
      </c>
      <c r="D695" s="182">
        <f t="shared" ref="D695:D706" si="198">G695+J695+M695+P695+S695+V695+Y695</f>
        <v>8373.7900000000009</v>
      </c>
      <c r="E695" s="182"/>
      <c r="F695" s="182"/>
      <c r="G695" s="182"/>
      <c r="H695" s="182"/>
      <c r="I695" s="182"/>
      <c r="J695" s="182"/>
      <c r="K695" s="182"/>
      <c r="L695" s="182"/>
      <c r="M695" s="182"/>
      <c r="N695" s="182"/>
      <c r="O695" s="182"/>
      <c r="P695" s="182"/>
      <c r="Q695" s="182"/>
      <c r="R695" s="182"/>
      <c r="S695" s="182"/>
      <c r="T695" s="182">
        <v>1</v>
      </c>
      <c r="U695" s="182">
        <v>880</v>
      </c>
      <c r="V695" s="182">
        <v>8373.7900000000009</v>
      </c>
      <c r="W695" s="182"/>
      <c r="X695" s="182"/>
      <c r="Y695" s="182"/>
      <c r="Z695" s="41">
        <v>1</v>
      </c>
    </row>
    <row r="696" spans="1:27" ht="15" customHeight="1" x14ac:dyDescent="0.25">
      <c r="A696" s="163" t="s">
        <v>38</v>
      </c>
      <c r="B696" s="164">
        <f t="shared" si="196"/>
        <v>0.84</v>
      </c>
      <c r="C696" s="164">
        <f t="shared" si="197"/>
        <v>744</v>
      </c>
      <c r="D696" s="164">
        <f t="shared" si="198"/>
        <v>6677.7</v>
      </c>
      <c r="E696" s="164"/>
      <c r="F696" s="164"/>
      <c r="G696" s="165"/>
      <c r="H696" s="164"/>
      <c r="I696" s="164"/>
      <c r="J696" s="164"/>
      <c r="K696" s="164"/>
      <c r="L696" s="164"/>
      <c r="M696" s="164"/>
      <c r="N696" s="164"/>
      <c r="O696" s="164"/>
      <c r="P696" s="164"/>
      <c r="Q696" s="164"/>
      <c r="R696" s="164"/>
      <c r="S696" s="164"/>
      <c r="T696" s="164">
        <v>0.84</v>
      </c>
      <c r="U696" s="164">
        <v>744</v>
      </c>
      <c r="V696" s="164">
        <v>6677.7</v>
      </c>
      <c r="W696" s="164"/>
      <c r="X696" s="164"/>
      <c r="Y696" s="164"/>
      <c r="Z696" s="41">
        <v>0</v>
      </c>
    </row>
    <row r="697" spans="1:27" ht="15" customHeight="1" x14ac:dyDescent="0.25">
      <c r="A697" s="163" t="s">
        <v>39</v>
      </c>
      <c r="B697" s="164">
        <f t="shared" si="196"/>
        <v>0</v>
      </c>
      <c r="C697" s="164">
        <f t="shared" si="197"/>
        <v>0</v>
      </c>
      <c r="D697" s="164">
        <f t="shared" si="198"/>
        <v>422.99</v>
      </c>
      <c r="E697" s="164"/>
      <c r="F697" s="164"/>
      <c r="G697" s="165"/>
      <c r="H697" s="164"/>
      <c r="I697" s="164"/>
      <c r="J697" s="164"/>
      <c r="K697" s="164"/>
      <c r="L697" s="164"/>
      <c r="M697" s="164"/>
      <c r="N697" s="164"/>
      <c r="O697" s="164"/>
      <c r="P697" s="164"/>
      <c r="Q697" s="164"/>
      <c r="R697" s="164"/>
      <c r="S697" s="164"/>
      <c r="T697" s="164"/>
      <c r="U697" s="164"/>
      <c r="V697" s="164">
        <v>422.99</v>
      </c>
      <c r="W697" s="164"/>
      <c r="X697" s="164"/>
      <c r="Y697" s="164"/>
      <c r="Z697" s="41">
        <v>0</v>
      </c>
    </row>
    <row r="698" spans="1:27" ht="15" customHeight="1" x14ac:dyDescent="0.25">
      <c r="A698" s="163" t="s">
        <v>40</v>
      </c>
      <c r="B698" s="164">
        <f t="shared" si="196"/>
        <v>0.16</v>
      </c>
      <c r="C698" s="164">
        <f t="shared" si="197"/>
        <v>136</v>
      </c>
      <c r="D698" s="164">
        <f t="shared" si="198"/>
        <v>1273.0999999999999</v>
      </c>
      <c r="E698" s="164"/>
      <c r="F698" s="164"/>
      <c r="G698" s="165"/>
      <c r="H698" s="164"/>
      <c r="I698" s="164"/>
      <c r="J698" s="164"/>
      <c r="K698" s="164"/>
      <c r="L698" s="164"/>
      <c r="M698" s="164"/>
      <c r="N698" s="164"/>
      <c r="O698" s="164"/>
      <c r="P698" s="164"/>
      <c r="Q698" s="164"/>
      <c r="R698" s="164"/>
      <c r="S698" s="164"/>
      <c r="T698" s="164">
        <v>0.16</v>
      </c>
      <c r="U698" s="164">
        <v>136</v>
      </c>
      <c r="V698" s="164">
        <v>1273.0999999999999</v>
      </c>
      <c r="W698" s="164"/>
      <c r="X698" s="164"/>
      <c r="Y698" s="164"/>
      <c r="Z698" s="41">
        <v>0</v>
      </c>
    </row>
    <row r="699" spans="1:27" ht="15" customHeight="1" x14ac:dyDescent="0.25">
      <c r="A699" s="181" t="s">
        <v>41</v>
      </c>
      <c r="B699" s="182">
        <f t="shared" si="196"/>
        <v>0</v>
      </c>
      <c r="C699" s="182">
        <f t="shared" si="197"/>
        <v>0</v>
      </c>
      <c r="D699" s="182">
        <f t="shared" si="198"/>
        <v>0</v>
      </c>
      <c r="E699" s="182"/>
      <c r="F699" s="182"/>
      <c r="G699" s="182"/>
      <c r="H699" s="182"/>
      <c r="I699" s="182"/>
      <c r="J699" s="182"/>
      <c r="K699" s="182"/>
      <c r="L699" s="182"/>
      <c r="M699" s="182"/>
      <c r="N699" s="182"/>
      <c r="O699" s="182"/>
      <c r="P699" s="182"/>
      <c r="Q699" s="182"/>
      <c r="R699" s="182"/>
      <c r="S699" s="182"/>
      <c r="T699" s="182"/>
      <c r="U699" s="182"/>
      <c r="V699" s="182"/>
      <c r="W699" s="182"/>
      <c r="X699" s="182"/>
      <c r="Y699" s="182"/>
      <c r="Z699" s="41">
        <v>1</v>
      </c>
    </row>
    <row r="700" spans="1:27" ht="15" customHeight="1" x14ac:dyDescent="0.25">
      <c r="A700" s="181" t="s">
        <v>42</v>
      </c>
      <c r="B700" s="182">
        <f t="shared" si="196"/>
        <v>0</v>
      </c>
      <c r="C700" s="182">
        <f t="shared" si="197"/>
        <v>0</v>
      </c>
      <c r="D700" s="182">
        <f t="shared" si="198"/>
        <v>0</v>
      </c>
      <c r="E700" s="182"/>
      <c r="F700" s="182"/>
      <c r="G700" s="182"/>
      <c r="H700" s="182"/>
      <c r="I700" s="182"/>
      <c r="J700" s="182"/>
      <c r="K700" s="182"/>
      <c r="L700" s="182"/>
      <c r="M700" s="182"/>
      <c r="N700" s="182"/>
      <c r="O700" s="182"/>
      <c r="P700" s="182"/>
      <c r="Q700" s="182"/>
      <c r="R700" s="182"/>
      <c r="S700" s="182"/>
      <c r="T700" s="182"/>
      <c r="U700" s="182"/>
      <c r="V700" s="182"/>
      <c r="W700" s="182"/>
      <c r="X700" s="182"/>
      <c r="Y700" s="182"/>
      <c r="Z700" s="41">
        <v>1</v>
      </c>
    </row>
    <row r="701" spans="1:27" ht="15" customHeight="1" x14ac:dyDescent="0.25">
      <c r="A701" s="163" t="s">
        <v>43</v>
      </c>
      <c r="B701" s="164">
        <f t="shared" si="196"/>
        <v>0</v>
      </c>
      <c r="C701" s="164">
        <f t="shared" si="197"/>
        <v>0</v>
      </c>
      <c r="D701" s="164">
        <f t="shared" si="198"/>
        <v>0</v>
      </c>
      <c r="E701" s="164"/>
      <c r="F701" s="164"/>
      <c r="G701" s="165"/>
      <c r="H701" s="164"/>
      <c r="I701" s="164"/>
      <c r="J701" s="164"/>
      <c r="K701" s="164"/>
      <c r="L701" s="164"/>
      <c r="M701" s="164"/>
      <c r="N701" s="164"/>
      <c r="O701" s="164"/>
      <c r="P701" s="164"/>
      <c r="Q701" s="164"/>
      <c r="R701" s="164"/>
      <c r="S701" s="164"/>
      <c r="T701" s="164"/>
      <c r="U701" s="164"/>
      <c r="V701" s="164"/>
      <c r="W701" s="164"/>
      <c r="X701" s="164"/>
      <c r="Y701" s="164"/>
      <c r="Z701" s="41">
        <v>0</v>
      </c>
    </row>
    <row r="702" spans="1:27" ht="15" customHeight="1" x14ac:dyDescent="0.25">
      <c r="A702" s="163" t="s">
        <v>44</v>
      </c>
      <c r="B702" s="164">
        <f t="shared" si="196"/>
        <v>0</v>
      </c>
      <c r="C702" s="164">
        <f t="shared" si="197"/>
        <v>0</v>
      </c>
      <c r="D702" s="164">
        <f t="shared" si="198"/>
        <v>0</v>
      </c>
      <c r="E702" s="164"/>
      <c r="F702" s="164"/>
      <c r="G702" s="165"/>
      <c r="H702" s="164"/>
      <c r="I702" s="164"/>
      <c r="J702" s="164"/>
      <c r="K702" s="164"/>
      <c r="L702" s="164"/>
      <c r="M702" s="164"/>
      <c r="N702" s="164"/>
      <c r="O702" s="164"/>
      <c r="P702" s="164"/>
      <c r="Q702" s="164"/>
      <c r="R702" s="164"/>
      <c r="S702" s="164"/>
      <c r="T702" s="164"/>
      <c r="U702" s="164"/>
      <c r="V702" s="164"/>
      <c r="W702" s="164"/>
      <c r="X702" s="164"/>
      <c r="Y702" s="164"/>
      <c r="Z702" s="41">
        <v>0</v>
      </c>
    </row>
    <row r="703" spans="1:27" ht="15" customHeight="1" x14ac:dyDescent="0.25">
      <c r="A703" s="163" t="s">
        <v>45</v>
      </c>
      <c r="B703" s="164">
        <f t="shared" si="196"/>
        <v>0</v>
      </c>
      <c r="C703" s="164">
        <f t="shared" si="197"/>
        <v>0</v>
      </c>
      <c r="D703" s="164">
        <f t="shared" si="198"/>
        <v>0</v>
      </c>
      <c r="E703" s="164"/>
      <c r="F703" s="164"/>
      <c r="G703" s="165"/>
      <c r="H703" s="164"/>
      <c r="I703" s="164"/>
      <c r="J703" s="164"/>
      <c r="K703" s="164"/>
      <c r="L703" s="164"/>
      <c r="M703" s="164"/>
      <c r="N703" s="164"/>
      <c r="O703" s="164"/>
      <c r="P703" s="164"/>
      <c r="Q703" s="164"/>
      <c r="R703" s="164"/>
      <c r="S703" s="164"/>
      <c r="T703" s="164"/>
      <c r="U703" s="164"/>
      <c r="V703" s="164"/>
      <c r="W703" s="164"/>
      <c r="X703" s="164"/>
      <c r="Y703" s="164"/>
      <c r="Z703" s="41">
        <v>0</v>
      </c>
    </row>
    <row r="704" spans="1:27" ht="15" customHeight="1" x14ac:dyDescent="0.25">
      <c r="A704" s="163" t="s">
        <v>46</v>
      </c>
      <c r="B704" s="164">
        <f t="shared" si="196"/>
        <v>0</v>
      </c>
      <c r="C704" s="164">
        <f t="shared" si="197"/>
        <v>0</v>
      </c>
      <c r="D704" s="164">
        <f t="shared" si="198"/>
        <v>0</v>
      </c>
      <c r="E704" s="164"/>
      <c r="F704" s="164"/>
      <c r="G704" s="165"/>
      <c r="H704" s="164"/>
      <c r="I704" s="164"/>
      <c r="J704" s="164"/>
      <c r="K704" s="164"/>
      <c r="L704" s="164"/>
      <c r="M704" s="164"/>
      <c r="N704" s="164"/>
      <c r="O704" s="164"/>
      <c r="P704" s="164"/>
      <c r="Q704" s="164"/>
      <c r="R704" s="164"/>
      <c r="S704" s="164"/>
      <c r="T704" s="164"/>
      <c r="U704" s="164"/>
      <c r="V704" s="164"/>
      <c r="W704" s="164"/>
      <c r="X704" s="164"/>
      <c r="Y704" s="164"/>
      <c r="Z704" s="41">
        <v>0</v>
      </c>
    </row>
    <row r="705" spans="1:27" ht="15" customHeight="1" x14ac:dyDescent="0.25">
      <c r="A705" s="181" t="s">
        <v>47</v>
      </c>
      <c r="B705" s="182">
        <f t="shared" si="196"/>
        <v>0</v>
      </c>
      <c r="C705" s="182">
        <f t="shared" si="197"/>
        <v>0</v>
      </c>
      <c r="D705" s="182">
        <f t="shared" si="198"/>
        <v>0</v>
      </c>
      <c r="E705" s="182"/>
      <c r="F705" s="182"/>
      <c r="G705" s="182"/>
      <c r="H705" s="182"/>
      <c r="I705" s="182"/>
      <c r="J705" s="182"/>
      <c r="K705" s="182"/>
      <c r="L705" s="182"/>
      <c r="M705" s="182"/>
      <c r="N705" s="182"/>
      <c r="O705" s="182"/>
      <c r="P705" s="182"/>
      <c r="Q705" s="182"/>
      <c r="R705" s="182"/>
      <c r="S705" s="182"/>
      <c r="T705" s="182"/>
      <c r="U705" s="182"/>
      <c r="V705" s="182"/>
      <c r="W705" s="182"/>
      <c r="X705" s="182"/>
      <c r="Y705" s="182"/>
      <c r="Z705" s="41">
        <v>1</v>
      </c>
    </row>
    <row r="706" spans="1:27" ht="15" customHeight="1" x14ac:dyDescent="0.25">
      <c r="A706" s="181" t="s">
        <v>48</v>
      </c>
      <c r="B706" s="182">
        <f t="shared" si="196"/>
        <v>0</v>
      </c>
      <c r="C706" s="182">
        <f t="shared" si="197"/>
        <v>0</v>
      </c>
      <c r="D706" s="182">
        <f t="shared" si="198"/>
        <v>0</v>
      </c>
      <c r="E706" s="182"/>
      <c r="F706" s="182"/>
      <c r="G706" s="182"/>
      <c r="H706" s="182"/>
      <c r="I706" s="182"/>
      <c r="J706" s="182"/>
      <c r="K706" s="182"/>
      <c r="L706" s="182"/>
      <c r="M706" s="182"/>
      <c r="N706" s="182"/>
      <c r="O706" s="182"/>
      <c r="P706" s="182"/>
      <c r="Q706" s="182"/>
      <c r="R706" s="182"/>
      <c r="S706" s="182"/>
      <c r="T706" s="182"/>
      <c r="U706" s="182"/>
      <c r="V706" s="182"/>
      <c r="W706" s="182"/>
      <c r="X706" s="182"/>
      <c r="Y706" s="182"/>
      <c r="Z706" s="41">
        <v>1</v>
      </c>
    </row>
    <row r="707" spans="1:27" s="44" customFormat="1" x14ac:dyDescent="0.25">
      <c r="A707" s="161" t="s">
        <v>18</v>
      </c>
      <c r="B707" s="162">
        <f t="shared" ref="B707:Y707" si="199">SUMIF($Z695:$Z706,"=1",B695:B706)</f>
        <v>1</v>
      </c>
      <c r="C707" s="162">
        <f t="shared" si="199"/>
        <v>880</v>
      </c>
      <c r="D707" s="162">
        <f t="shared" si="199"/>
        <v>8373.7900000000009</v>
      </c>
      <c r="E707" s="162">
        <f t="shared" si="199"/>
        <v>0</v>
      </c>
      <c r="F707" s="162">
        <f t="shared" si="199"/>
        <v>0</v>
      </c>
      <c r="G707" s="162">
        <f t="shared" si="199"/>
        <v>0</v>
      </c>
      <c r="H707" s="162">
        <f t="shared" si="199"/>
        <v>0</v>
      </c>
      <c r="I707" s="162">
        <f t="shared" si="199"/>
        <v>0</v>
      </c>
      <c r="J707" s="162">
        <f t="shared" si="199"/>
        <v>0</v>
      </c>
      <c r="K707" s="162">
        <f t="shared" si="199"/>
        <v>0</v>
      </c>
      <c r="L707" s="162">
        <f t="shared" si="199"/>
        <v>0</v>
      </c>
      <c r="M707" s="162">
        <f t="shared" si="199"/>
        <v>0</v>
      </c>
      <c r="N707" s="162">
        <f t="shared" si="199"/>
        <v>0</v>
      </c>
      <c r="O707" s="162">
        <f t="shared" si="199"/>
        <v>0</v>
      </c>
      <c r="P707" s="162">
        <f t="shared" si="199"/>
        <v>0</v>
      </c>
      <c r="Q707" s="162">
        <f t="shared" si="199"/>
        <v>0</v>
      </c>
      <c r="R707" s="162">
        <f t="shared" si="199"/>
        <v>0</v>
      </c>
      <c r="S707" s="162">
        <f t="shared" si="199"/>
        <v>0</v>
      </c>
      <c r="T707" s="162">
        <f t="shared" si="199"/>
        <v>1</v>
      </c>
      <c r="U707" s="162">
        <f t="shared" si="199"/>
        <v>880</v>
      </c>
      <c r="V707" s="162">
        <f t="shared" si="199"/>
        <v>8373.7900000000009</v>
      </c>
      <c r="W707" s="162">
        <f t="shared" si="199"/>
        <v>0</v>
      </c>
      <c r="X707" s="162">
        <f t="shared" si="199"/>
        <v>0</v>
      </c>
      <c r="Y707" s="162">
        <f t="shared" si="199"/>
        <v>0</v>
      </c>
    </row>
    <row r="708" spans="1:27" x14ac:dyDescent="0.25">
      <c r="A708" s="229" t="s">
        <v>98</v>
      </c>
      <c r="B708" s="230"/>
      <c r="C708" s="230"/>
      <c r="D708" s="230"/>
      <c r="E708" s="230"/>
      <c r="F708" s="230"/>
      <c r="G708" s="230"/>
      <c r="H708" s="230"/>
      <c r="I708" s="230"/>
      <c r="J708" s="230"/>
      <c r="K708" s="230"/>
      <c r="L708" s="230"/>
      <c r="M708" s="230"/>
      <c r="N708" s="230"/>
      <c r="O708" s="230"/>
      <c r="P708" s="230"/>
      <c r="Q708" s="230"/>
      <c r="R708" s="230"/>
      <c r="S708" s="230"/>
      <c r="T708" s="230"/>
      <c r="U708" s="230"/>
      <c r="V708" s="230"/>
      <c r="W708" s="230"/>
      <c r="X708" s="230"/>
      <c r="Y708" s="231"/>
      <c r="AA708" s="160"/>
    </row>
    <row r="709" spans="1:27" ht="15" customHeight="1" x14ac:dyDescent="0.25">
      <c r="A709" s="181" t="s">
        <v>37</v>
      </c>
      <c r="B709" s="182">
        <f t="shared" ref="B709:B720" si="200">E709+H709+K709+N709+Q709+T709+W709</f>
        <v>27.48</v>
      </c>
      <c r="C709" s="182">
        <f t="shared" ref="C709:C720" si="201">F709+I709+L709+O709+R709+U709+X709</f>
        <v>24132</v>
      </c>
      <c r="D709" s="182">
        <f t="shared" ref="D709:D720" si="202">G709+J709+M709+P709+S709+V709+Y709</f>
        <v>207525.13</v>
      </c>
      <c r="E709" s="182"/>
      <c r="F709" s="182"/>
      <c r="G709" s="182"/>
      <c r="H709" s="182"/>
      <c r="I709" s="182"/>
      <c r="J709" s="182"/>
      <c r="K709" s="182"/>
      <c r="L709" s="182"/>
      <c r="M709" s="182"/>
      <c r="N709" s="182"/>
      <c r="O709" s="182"/>
      <c r="P709" s="182"/>
      <c r="Q709" s="182"/>
      <c r="R709" s="182"/>
      <c r="S709" s="182"/>
      <c r="T709" s="182">
        <v>27.48</v>
      </c>
      <c r="U709" s="182">
        <v>24132</v>
      </c>
      <c r="V709" s="182">
        <v>207525.13</v>
      </c>
      <c r="W709" s="182"/>
      <c r="X709" s="182"/>
      <c r="Y709" s="182"/>
      <c r="Z709" s="41">
        <v>1</v>
      </c>
    </row>
    <row r="710" spans="1:27" ht="15" customHeight="1" x14ac:dyDescent="0.25">
      <c r="A710" s="163" t="s">
        <v>38</v>
      </c>
      <c r="B710" s="164">
        <f t="shared" si="200"/>
        <v>23.58</v>
      </c>
      <c r="C710" s="164">
        <f t="shared" si="201"/>
        <v>20724.349999999999</v>
      </c>
      <c r="D710" s="164">
        <f t="shared" si="202"/>
        <v>171074.29</v>
      </c>
      <c r="E710" s="164"/>
      <c r="F710" s="164"/>
      <c r="G710" s="165"/>
      <c r="H710" s="164"/>
      <c r="I710" s="164"/>
      <c r="J710" s="164"/>
      <c r="K710" s="164"/>
      <c r="L710" s="164"/>
      <c r="M710" s="164"/>
      <c r="N710" s="164"/>
      <c r="O710" s="164"/>
      <c r="P710" s="164"/>
      <c r="Q710" s="164"/>
      <c r="R710" s="164"/>
      <c r="S710" s="164"/>
      <c r="T710" s="164">
        <v>23.58</v>
      </c>
      <c r="U710" s="164">
        <v>20724.349999999999</v>
      </c>
      <c r="V710" s="164">
        <v>171074.29</v>
      </c>
      <c r="W710" s="164"/>
      <c r="X710" s="164"/>
      <c r="Y710" s="164"/>
      <c r="Z710" s="41">
        <v>0</v>
      </c>
    </row>
    <row r="711" spans="1:27" ht="15" customHeight="1" x14ac:dyDescent="0.25">
      <c r="A711" s="163" t="s">
        <v>39</v>
      </c>
      <c r="B711" s="164">
        <f t="shared" si="200"/>
        <v>0</v>
      </c>
      <c r="C711" s="164">
        <f t="shared" si="201"/>
        <v>0</v>
      </c>
      <c r="D711" s="164">
        <f t="shared" si="202"/>
        <v>11793.73</v>
      </c>
      <c r="E711" s="164"/>
      <c r="F711" s="164"/>
      <c r="G711" s="165"/>
      <c r="H711" s="164"/>
      <c r="I711" s="164"/>
      <c r="J711" s="164"/>
      <c r="K711" s="164"/>
      <c r="L711" s="164"/>
      <c r="M711" s="164"/>
      <c r="N711" s="164"/>
      <c r="O711" s="164"/>
      <c r="P711" s="164"/>
      <c r="Q711" s="164"/>
      <c r="R711" s="164"/>
      <c r="S711" s="164"/>
      <c r="T711" s="164"/>
      <c r="U711" s="164"/>
      <c r="V711" s="164">
        <v>11793.73</v>
      </c>
      <c r="W711" s="164"/>
      <c r="X711" s="164"/>
      <c r="Y711" s="164"/>
      <c r="Z711" s="41">
        <v>0</v>
      </c>
    </row>
    <row r="712" spans="1:27" ht="15" customHeight="1" x14ac:dyDescent="0.25">
      <c r="A712" s="163" t="s">
        <v>40</v>
      </c>
      <c r="B712" s="164">
        <f t="shared" si="200"/>
        <v>3.9</v>
      </c>
      <c r="C712" s="164">
        <f t="shared" si="201"/>
        <v>3407.65</v>
      </c>
      <c r="D712" s="164">
        <f t="shared" si="202"/>
        <v>24657.11</v>
      </c>
      <c r="E712" s="164"/>
      <c r="F712" s="164"/>
      <c r="G712" s="165"/>
      <c r="H712" s="164"/>
      <c r="I712" s="164"/>
      <c r="J712" s="164"/>
      <c r="K712" s="164"/>
      <c r="L712" s="164"/>
      <c r="M712" s="164"/>
      <c r="N712" s="164"/>
      <c r="O712" s="164"/>
      <c r="P712" s="164"/>
      <c r="Q712" s="164"/>
      <c r="R712" s="164"/>
      <c r="S712" s="164"/>
      <c r="T712" s="164">
        <v>3.9</v>
      </c>
      <c r="U712" s="164">
        <v>3407.65</v>
      </c>
      <c r="V712" s="164">
        <v>24657.11</v>
      </c>
      <c r="W712" s="164"/>
      <c r="X712" s="164"/>
      <c r="Y712" s="164"/>
      <c r="Z712" s="41">
        <v>0</v>
      </c>
    </row>
    <row r="713" spans="1:27" ht="15" customHeight="1" x14ac:dyDescent="0.25">
      <c r="A713" s="181" t="s">
        <v>41</v>
      </c>
      <c r="B713" s="182">
        <f t="shared" si="200"/>
        <v>2.2000000000000002</v>
      </c>
      <c r="C713" s="182">
        <f t="shared" si="201"/>
        <v>1952</v>
      </c>
      <c r="D713" s="182">
        <f t="shared" si="202"/>
        <v>10320.85</v>
      </c>
      <c r="E713" s="182"/>
      <c r="F713" s="182"/>
      <c r="G713" s="182"/>
      <c r="H713" s="182"/>
      <c r="I713" s="182"/>
      <c r="J713" s="182"/>
      <c r="K713" s="182"/>
      <c r="L713" s="182"/>
      <c r="M713" s="182"/>
      <c r="N713" s="182"/>
      <c r="O713" s="182"/>
      <c r="P713" s="182"/>
      <c r="Q713" s="182"/>
      <c r="R713" s="182"/>
      <c r="S713" s="182"/>
      <c r="T713" s="182">
        <v>2.2000000000000002</v>
      </c>
      <c r="U713" s="182">
        <v>1952</v>
      </c>
      <c r="V713" s="182">
        <v>10320.85</v>
      </c>
      <c r="W713" s="182"/>
      <c r="X713" s="182"/>
      <c r="Y713" s="182"/>
      <c r="Z713" s="41">
        <v>1</v>
      </c>
    </row>
    <row r="714" spans="1:27" ht="15" customHeight="1" x14ac:dyDescent="0.25">
      <c r="A714" s="181" t="s">
        <v>42</v>
      </c>
      <c r="B714" s="182">
        <f t="shared" si="200"/>
        <v>0.08</v>
      </c>
      <c r="C714" s="182">
        <f t="shared" si="201"/>
        <v>68.84</v>
      </c>
      <c r="D714" s="182">
        <f t="shared" si="202"/>
        <v>586.51</v>
      </c>
      <c r="E714" s="182"/>
      <c r="F714" s="182"/>
      <c r="G714" s="182"/>
      <c r="H714" s="182"/>
      <c r="I714" s="182"/>
      <c r="J714" s="182"/>
      <c r="K714" s="182"/>
      <c r="L714" s="182"/>
      <c r="M714" s="182"/>
      <c r="N714" s="182"/>
      <c r="O714" s="182"/>
      <c r="P714" s="182"/>
      <c r="Q714" s="182"/>
      <c r="R714" s="182"/>
      <c r="S714" s="182"/>
      <c r="T714" s="182">
        <v>0.08</v>
      </c>
      <c r="U714" s="182">
        <v>68.84</v>
      </c>
      <c r="V714" s="182">
        <v>586.51</v>
      </c>
      <c r="W714" s="182"/>
      <c r="X714" s="182"/>
      <c r="Y714" s="182"/>
      <c r="Z714" s="41">
        <v>1</v>
      </c>
    </row>
    <row r="715" spans="1:27" ht="15" customHeight="1" x14ac:dyDescent="0.25">
      <c r="A715" s="163" t="s">
        <v>43</v>
      </c>
      <c r="B715" s="164">
        <f t="shared" si="200"/>
        <v>0</v>
      </c>
      <c r="C715" s="164">
        <f t="shared" si="201"/>
        <v>0</v>
      </c>
      <c r="D715" s="164">
        <f t="shared" si="202"/>
        <v>0</v>
      </c>
      <c r="E715" s="164"/>
      <c r="F715" s="164"/>
      <c r="G715" s="165"/>
      <c r="H715" s="164"/>
      <c r="I715" s="164"/>
      <c r="J715" s="164"/>
      <c r="K715" s="164"/>
      <c r="L715" s="164"/>
      <c r="M715" s="164"/>
      <c r="N715" s="164"/>
      <c r="O715" s="164"/>
      <c r="P715" s="164"/>
      <c r="Q715" s="164"/>
      <c r="R715" s="164"/>
      <c r="S715" s="164"/>
      <c r="T715" s="164"/>
      <c r="U715" s="164"/>
      <c r="V715" s="164"/>
      <c r="W715" s="164"/>
      <c r="X715" s="164"/>
      <c r="Y715" s="164"/>
      <c r="Z715" s="41">
        <v>0</v>
      </c>
    </row>
    <row r="716" spans="1:27" ht="15" customHeight="1" x14ac:dyDescent="0.25">
      <c r="A716" s="163" t="s">
        <v>44</v>
      </c>
      <c r="B716" s="164">
        <f t="shared" si="200"/>
        <v>0</v>
      </c>
      <c r="C716" s="164">
        <f t="shared" si="201"/>
        <v>0</v>
      </c>
      <c r="D716" s="164">
        <f t="shared" si="202"/>
        <v>0</v>
      </c>
      <c r="E716" s="164"/>
      <c r="F716" s="164"/>
      <c r="G716" s="165"/>
      <c r="H716" s="164"/>
      <c r="I716" s="164"/>
      <c r="J716" s="164"/>
      <c r="K716" s="164"/>
      <c r="L716" s="164"/>
      <c r="M716" s="164"/>
      <c r="N716" s="164"/>
      <c r="O716" s="164"/>
      <c r="P716" s="164"/>
      <c r="Q716" s="164"/>
      <c r="R716" s="164"/>
      <c r="S716" s="164"/>
      <c r="T716" s="164"/>
      <c r="U716" s="164"/>
      <c r="V716" s="164"/>
      <c r="W716" s="164"/>
      <c r="X716" s="164"/>
      <c r="Y716" s="164"/>
      <c r="Z716" s="41">
        <v>0</v>
      </c>
    </row>
    <row r="717" spans="1:27" ht="15" customHeight="1" x14ac:dyDescent="0.25">
      <c r="A717" s="163" t="s">
        <v>45</v>
      </c>
      <c r="B717" s="164">
        <f t="shared" si="200"/>
        <v>0.08</v>
      </c>
      <c r="C717" s="164">
        <f t="shared" si="201"/>
        <v>68.84</v>
      </c>
      <c r="D717" s="164">
        <f t="shared" si="202"/>
        <v>586.51</v>
      </c>
      <c r="E717" s="164"/>
      <c r="F717" s="164"/>
      <c r="G717" s="165"/>
      <c r="H717" s="164"/>
      <c r="I717" s="164"/>
      <c r="J717" s="164"/>
      <c r="K717" s="164"/>
      <c r="L717" s="164"/>
      <c r="M717" s="164"/>
      <c r="N717" s="164"/>
      <c r="O717" s="164"/>
      <c r="P717" s="164"/>
      <c r="Q717" s="164"/>
      <c r="R717" s="164"/>
      <c r="S717" s="164"/>
      <c r="T717" s="164">
        <v>0.08</v>
      </c>
      <c r="U717" s="164">
        <v>68.84</v>
      </c>
      <c r="V717" s="164">
        <v>586.51</v>
      </c>
      <c r="W717" s="164"/>
      <c r="X717" s="164"/>
      <c r="Y717" s="164"/>
      <c r="Z717" s="41">
        <v>0</v>
      </c>
    </row>
    <row r="718" spans="1:27" ht="15" customHeight="1" x14ac:dyDescent="0.25">
      <c r="A718" s="163" t="s">
        <v>46</v>
      </c>
      <c r="B718" s="164">
        <f t="shared" si="200"/>
        <v>0</v>
      </c>
      <c r="C718" s="164">
        <f t="shared" si="201"/>
        <v>0</v>
      </c>
      <c r="D718" s="164">
        <f t="shared" si="202"/>
        <v>0</v>
      </c>
      <c r="E718" s="164"/>
      <c r="F718" s="164"/>
      <c r="G718" s="165"/>
      <c r="H718" s="164"/>
      <c r="I718" s="164"/>
      <c r="J718" s="164"/>
      <c r="K718" s="164"/>
      <c r="L718" s="164"/>
      <c r="M718" s="164"/>
      <c r="N718" s="164"/>
      <c r="O718" s="164"/>
      <c r="P718" s="164"/>
      <c r="Q718" s="164"/>
      <c r="R718" s="164"/>
      <c r="S718" s="164"/>
      <c r="T718" s="164"/>
      <c r="U718" s="164"/>
      <c r="V718" s="164"/>
      <c r="W718" s="164"/>
      <c r="X718" s="164"/>
      <c r="Y718" s="164"/>
      <c r="Z718" s="41">
        <v>0</v>
      </c>
    </row>
    <row r="719" spans="1:27" ht="15" customHeight="1" x14ac:dyDescent="0.25">
      <c r="A719" s="181" t="s">
        <v>47</v>
      </c>
      <c r="B719" s="182">
        <f t="shared" si="200"/>
        <v>0</v>
      </c>
      <c r="C719" s="182">
        <f t="shared" si="201"/>
        <v>0</v>
      </c>
      <c r="D719" s="182">
        <f t="shared" si="202"/>
        <v>0</v>
      </c>
      <c r="E719" s="182"/>
      <c r="F719" s="182"/>
      <c r="G719" s="182"/>
      <c r="H719" s="182"/>
      <c r="I719" s="182"/>
      <c r="J719" s="182"/>
      <c r="K719" s="182"/>
      <c r="L719" s="182"/>
      <c r="M719" s="182"/>
      <c r="N719" s="182"/>
      <c r="O719" s="182"/>
      <c r="P719" s="182"/>
      <c r="Q719" s="182"/>
      <c r="R719" s="182"/>
      <c r="S719" s="182"/>
      <c r="T719" s="182"/>
      <c r="U719" s="182"/>
      <c r="V719" s="182"/>
      <c r="W719" s="182"/>
      <c r="X719" s="182"/>
      <c r="Y719" s="182"/>
      <c r="Z719" s="41">
        <v>1</v>
      </c>
    </row>
    <row r="720" spans="1:27" ht="15" customHeight="1" x14ac:dyDescent="0.25">
      <c r="A720" s="181" t="s">
        <v>48</v>
      </c>
      <c r="B720" s="182">
        <f t="shared" si="200"/>
        <v>0</v>
      </c>
      <c r="C720" s="182">
        <f t="shared" si="201"/>
        <v>0</v>
      </c>
      <c r="D720" s="182">
        <f t="shared" si="202"/>
        <v>0</v>
      </c>
      <c r="E720" s="182"/>
      <c r="F720" s="182"/>
      <c r="G720" s="182"/>
      <c r="H720" s="182"/>
      <c r="I720" s="182"/>
      <c r="J720" s="182"/>
      <c r="K720" s="182"/>
      <c r="L720" s="182"/>
      <c r="M720" s="182"/>
      <c r="N720" s="182"/>
      <c r="O720" s="182"/>
      <c r="P720" s="182"/>
      <c r="Q720" s="182"/>
      <c r="R720" s="182"/>
      <c r="S720" s="182"/>
      <c r="T720" s="182"/>
      <c r="U720" s="182"/>
      <c r="V720" s="182"/>
      <c r="W720" s="182"/>
      <c r="X720" s="182"/>
      <c r="Y720" s="182"/>
      <c r="Z720" s="41">
        <v>1</v>
      </c>
    </row>
    <row r="721" spans="1:27" s="44" customFormat="1" x14ac:dyDescent="0.25">
      <c r="A721" s="161" t="s">
        <v>18</v>
      </c>
      <c r="B721" s="162">
        <f t="shared" ref="B721:Y721" si="203">SUMIF($Z709:$Z720,"=1",B709:B720)</f>
        <v>29.759999999999998</v>
      </c>
      <c r="C721" s="162">
        <f t="shared" si="203"/>
        <v>26152.84</v>
      </c>
      <c r="D721" s="162">
        <f t="shared" si="203"/>
        <v>218432.49000000002</v>
      </c>
      <c r="E721" s="162">
        <f t="shared" si="203"/>
        <v>0</v>
      </c>
      <c r="F721" s="162">
        <f t="shared" si="203"/>
        <v>0</v>
      </c>
      <c r="G721" s="162">
        <f t="shared" si="203"/>
        <v>0</v>
      </c>
      <c r="H721" s="162">
        <f t="shared" si="203"/>
        <v>0</v>
      </c>
      <c r="I721" s="162">
        <f t="shared" si="203"/>
        <v>0</v>
      </c>
      <c r="J721" s="162">
        <f t="shared" si="203"/>
        <v>0</v>
      </c>
      <c r="K721" s="162">
        <f t="shared" si="203"/>
        <v>0</v>
      </c>
      <c r="L721" s="162">
        <f t="shared" si="203"/>
        <v>0</v>
      </c>
      <c r="M721" s="162">
        <f t="shared" si="203"/>
        <v>0</v>
      </c>
      <c r="N721" s="162">
        <f t="shared" si="203"/>
        <v>0</v>
      </c>
      <c r="O721" s="162">
        <f t="shared" si="203"/>
        <v>0</v>
      </c>
      <c r="P721" s="162">
        <f t="shared" si="203"/>
        <v>0</v>
      </c>
      <c r="Q721" s="162">
        <f t="shared" si="203"/>
        <v>0</v>
      </c>
      <c r="R721" s="162">
        <f t="shared" si="203"/>
        <v>0</v>
      </c>
      <c r="S721" s="162">
        <f t="shared" si="203"/>
        <v>0</v>
      </c>
      <c r="T721" s="162">
        <f t="shared" si="203"/>
        <v>29.759999999999998</v>
      </c>
      <c r="U721" s="162">
        <f t="shared" si="203"/>
        <v>26152.84</v>
      </c>
      <c r="V721" s="162">
        <f t="shared" si="203"/>
        <v>218432.49000000002</v>
      </c>
      <c r="W721" s="162">
        <f t="shared" si="203"/>
        <v>0</v>
      </c>
      <c r="X721" s="162">
        <f t="shared" si="203"/>
        <v>0</v>
      </c>
      <c r="Y721" s="162">
        <f t="shared" si="203"/>
        <v>0</v>
      </c>
    </row>
    <row r="722" spans="1:27" x14ac:dyDescent="0.25">
      <c r="A722" s="229" t="s">
        <v>99</v>
      </c>
      <c r="B722" s="230"/>
      <c r="C722" s="230"/>
      <c r="D722" s="230"/>
      <c r="E722" s="230"/>
      <c r="F722" s="230"/>
      <c r="G722" s="230"/>
      <c r="H722" s="230"/>
      <c r="I722" s="230"/>
      <c r="J722" s="230"/>
      <c r="K722" s="230"/>
      <c r="L722" s="230"/>
      <c r="M722" s="230"/>
      <c r="N722" s="230"/>
      <c r="O722" s="230"/>
      <c r="P722" s="230"/>
      <c r="Q722" s="230"/>
      <c r="R722" s="230"/>
      <c r="S722" s="230"/>
      <c r="T722" s="230"/>
      <c r="U722" s="230"/>
      <c r="V722" s="230"/>
      <c r="W722" s="230"/>
      <c r="X722" s="230"/>
      <c r="Y722" s="231"/>
      <c r="AA722" s="160"/>
    </row>
    <row r="723" spans="1:27" ht="15" customHeight="1" x14ac:dyDescent="0.25">
      <c r="A723" s="181" t="s">
        <v>37</v>
      </c>
      <c r="B723" s="182">
        <f t="shared" ref="B723:B734" si="204">E723+H723+K723+N723+Q723+T723+W723</f>
        <v>0.81</v>
      </c>
      <c r="C723" s="182">
        <f t="shared" ref="C723:C734" si="205">F723+I723+L723+O723+R723+U723+X723</f>
        <v>712</v>
      </c>
      <c r="D723" s="182">
        <f t="shared" ref="D723:D734" si="206">G723+J723+M723+P723+S723+V723+Y723</f>
        <v>6960.63</v>
      </c>
      <c r="E723" s="182"/>
      <c r="F723" s="182"/>
      <c r="G723" s="182"/>
      <c r="H723" s="182"/>
      <c r="I723" s="182"/>
      <c r="J723" s="182"/>
      <c r="K723" s="182"/>
      <c r="L723" s="182"/>
      <c r="M723" s="182"/>
      <c r="N723" s="182"/>
      <c r="O723" s="182"/>
      <c r="P723" s="182"/>
      <c r="Q723" s="182"/>
      <c r="R723" s="182"/>
      <c r="S723" s="182"/>
      <c r="T723" s="182">
        <v>0.81</v>
      </c>
      <c r="U723" s="182">
        <v>712</v>
      </c>
      <c r="V723" s="182">
        <v>6960.63</v>
      </c>
      <c r="W723" s="182"/>
      <c r="X723" s="182"/>
      <c r="Y723" s="182"/>
      <c r="Z723" s="41">
        <v>1</v>
      </c>
    </row>
    <row r="724" spans="1:27" ht="15" customHeight="1" x14ac:dyDescent="0.25">
      <c r="A724" s="163" t="s">
        <v>38</v>
      </c>
      <c r="B724" s="164">
        <f t="shared" si="204"/>
        <v>0.71</v>
      </c>
      <c r="C724" s="164">
        <f t="shared" si="205"/>
        <v>621.65</v>
      </c>
      <c r="D724" s="164">
        <f t="shared" si="206"/>
        <v>5699.91</v>
      </c>
      <c r="E724" s="164"/>
      <c r="F724" s="164"/>
      <c r="G724" s="165"/>
      <c r="H724" s="164"/>
      <c r="I724" s="164"/>
      <c r="J724" s="164"/>
      <c r="K724" s="164"/>
      <c r="L724" s="164"/>
      <c r="M724" s="164"/>
      <c r="N724" s="164"/>
      <c r="O724" s="164"/>
      <c r="P724" s="164"/>
      <c r="Q724" s="164"/>
      <c r="R724" s="164"/>
      <c r="S724" s="164"/>
      <c r="T724" s="164">
        <v>0.71</v>
      </c>
      <c r="U724" s="164">
        <v>621.65</v>
      </c>
      <c r="V724" s="164">
        <v>5699.91</v>
      </c>
      <c r="W724" s="164"/>
      <c r="X724" s="164"/>
      <c r="Y724" s="164"/>
      <c r="Z724" s="41">
        <v>0</v>
      </c>
    </row>
    <row r="725" spans="1:27" ht="15" customHeight="1" x14ac:dyDescent="0.25">
      <c r="A725" s="163" t="s">
        <v>39</v>
      </c>
      <c r="B725" s="164">
        <f t="shared" si="204"/>
        <v>0</v>
      </c>
      <c r="C725" s="164">
        <f t="shared" si="205"/>
        <v>0</v>
      </c>
      <c r="D725" s="164">
        <f t="shared" si="206"/>
        <v>353.82</v>
      </c>
      <c r="E725" s="164"/>
      <c r="F725" s="164"/>
      <c r="G725" s="165"/>
      <c r="H725" s="164"/>
      <c r="I725" s="164"/>
      <c r="J725" s="164"/>
      <c r="K725" s="164"/>
      <c r="L725" s="164"/>
      <c r="M725" s="164"/>
      <c r="N725" s="164"/>
      <c r="O725" s="164"/>
      <c r="P725" s="164"/>
      <c r="Q725" s="164"/>
      <c r="R725" s="164"/>
      <c r="S725" s="164"/>
      <c r="T725" s="164"/>
      <c r="U725" s="164"/>
      <c r="V725" s="164">
        <v>353.82</v>
      </c>
      <c r="W725" s="164"/>
      <c r="X725" s="164"/>
      <c r="Y725" s="164"/>
      <c r="Z725" s="41">
        <v>0</v>
      </c>
    </row>
    <row r="726" spans="1:27" ht="15" customHeight="1" x14ac:dyDescent="0.25">
      <c r="A726" s="163" t="s">
        <v>40</v>
      </c>
      <c r="B726" s="164">
        <f t="shared" si="204"/>
        <v>0.11</v>
      </c>
      <c r="C726" s="164">
        <f t="shared" si="205"/>
        <v>90.35</v>
      </c>
      <c r="D726" s="164">
        <f t="shared" si="206"/>
        <v>906.9</v>
      </c>
      <c r="E726" s="164"/>
      <c r="F726" s="164"/>
      <c r="G726" s="165"/>
      <c r="H726" s="164"/>
      <c r="I726" s="164"/>
      <c r="J726" s="164"/>
      <c r="K726" s="164"/>
      <c r="L726" s="164"/>
      <c r="M726" s="164"/>
      <c r="N726" s="164"/>
      <c r="O726" s="164"/>
      <c r="P726" s="164"/>
      <c r="Q726" s="164"/>
      <c r="R726" s="164"/>
      <c r="S726" s="164"/>
      <c r="T726" s="164">
        <v>0.11</v>
      </c>
      <c r="U726" s="164">
        <v>90.35</v>
      </c>
      <c r="V726" s="164">
        <v>906.9</v>
      </c>
      <c r="W726" s="164"/>
      <c r="X726" s="164"/>
      <c r="Y726" s="164"/>
      <c r="Z726" s="41">
        <v>0</v>
      </c>
    </row>
    <row r="727" spans="1:27" ht="15" customHeight="1" x14ac:dyDescent="0.25">
      <c r="A727" s="181" t="s">
        <v>41</v>
      </c>
      <c r="B727" s="182">
        <f t="shared" si="204"/>
        <v>0.35</v>
      </c>
      <c r="C727" s="182">
        <f t="shared" si="205"/>
        <v>320</v>
      </c>
      <c r="D727" s="182">
        <f t="shared" si="206"/>
        <v>2213.79</v>
      </c>
      <c r="E727" s="182"/>
      <c r="F727" s="182"/>
      <c r="G727" s="182"/>
      <c r="H727" s="182"/>
      <c r="I727" s="182"/>
      <c r="J727" s="182"/>
      <c r="K727" s="182"/>
      <c r="L727" s="182"/>
      <c r="M727" s="182"/>
      <c r="N727" s="182"/>
      <c r="O727" s="182"/>
      <c r="P727" s="182"/>
      <c r="Q727" s="182"/>
      <c r="R727" s="182"/>
      <c r="S727" s="182"/>
      <c r="T727" s="182">
        <v>0.35</v>
      </c>
      <c r="U727" s="182">
        <v>320</v>
      </c>
      <c r="V727" s="182">
        <v>2213.79</v>
      </c>
      <c r="W727" s="182"/>
      <c r="X727" s="182"/>
      <c r="Y727" s="182"/>
      <c r="Z727" s="41">
        <v>1</v>
      </c>
    </row>
    <row r="728" spans="1:27" ht="15" customHeight="1" x14ac:dyDescent="0.25">
      <c r="A728" s="181" t="s">
        <v>42</v>
      </c>
      <c r="B728" s="182">
        <f t="shared" si="204"/>
        <v>0.01</v>
      </c>
      <c r="C728" s="182">
        <f t="shared" si="205"/>
        <v>6.7</v>
      </c>
      <c r="D728" s="182">
        <f t="shared" si="206"/>
        <v>57.42</v>
      </c>
      <c r="E728" s="182"/>
      <c r="F728" s="182"/>
      <c r="G728" s="182"/>
      <c r="H728" s="182"/>
      <c r="I728" s="182"/>
      <c r="J728" s="182"/>
      <c r="K728" s="182"/>
      <c r="L728" s="182"/>
      <c r="M728" s="182"/>
      <c r="N728" s="182"/>
      <c r="O728" s="182"/>
      <c r="P728" s="182"/>
      <c r="Q728" s="182"/>
      <c r="R728" s="182"/>
      <c r="S728" s="182"/>
      <c r="T728" s="182">
        <v>0.01</v>
      </c>
      <c r="U728" s="182">
        <v>6.7</v>
      </c>
      <c r="V728" s="182">
        <v>57.42</v>
      </c>
      <c r="W728" s="182"/>
      <c r="X728" s="182"/>
      <c r="Y728" s="182"/>
      <c r="Z728" s="41">
        <v>1</v>
      </c>
    </row>
    <row r="729" spans="1:27" ht="15" customHeight="1" x14ac:dyDescent="0.25">
      <c r="A729" s="163" t="s">
        <v>43</v>
      </c>
      <c r="B729" s="164">
        <f t="shared" si="204"/>
        <v>0</v>
      </c>
      <c r="C729" s="164">
        <f t="shared" si="205"/>
        <v>0</v>
      </c>
      <c r="D729" s="164">
        <f t="shared" si="206"/>
        <v>0</v>
      </c>
      <c r="E729" s="164"/>
      <c r="F729" s="164"/>
      <c r="G729" s="165"/>
      <c r="H729" s="164"/>
      <c r="I729" s="164"/>
      <c r="J729" s="164"/>
      <c r="K729" s="164"/>
      <c r="L729" s="164"/>
      <c r="M729" s="164"/>
      <c r="N729" s="164"/>
      <c r="O729" s="164"/>
      <c r="P729" s="164"/>
      <c r="Q729" s="164"/>
      <c r="R729" s="164"/>
      <c r="S729" s="164"/>
      <c r="T729" s="164"/>
      <c r="U729" s="164"/>
      <c r="V729" s="164"/>
      <c r="W729" s="164"/>
      <c r="X729" s="164"/>
      <c r="Y729" s="164"/>
      <c r="Z729" s="41">
        <v>0</v>
      </c>
    </row>
    <row r="730" spans="1:27" ht="15" customHeight="1" x14ac:dyDescent="0.25">
      <c r="A730" s="163" t="s">
        <v>44</v>
      </c>
      <c r="B730" s="164">
        <f t="shared" si="204"/>
        <v>0</v>
      </c>
      <c r="C730" s="164">
        <f t="shared" si="205"/>
        <v>0</v>
      </c>
      <c r="D730" s="164">
        <f t="shared" si="206"/>
        <v>0</v>
      </c>
      <c r="E730" s="164"/>
      <c r="F730" s="164"/>
      <c r="G730" s="165"/>
      <c r="H730" s="164"/>
      <c r="I730" s="164"/>
      <c r="J730" s="164"/>
      <c r="K730" s="164"/>
      <c r="L730" s="164"/>
      <c r="M730" s="164"/>
      <c r="N730" s="164"/>
      <c r="O730" s="164"/>
      <c r="P730" s="164"/>
      <c r="Q730" s="164"/>
      <c r="R730" s="164"/>
      <c r="S730" s="164"/>
      <c r="T730" s="164"/>
      <c r="U730" s="164"/>
      <c r="V730" s="164"/>
      <c r="W730" s="164"/>
      <c r="X730" s="164"/>
      <c r="Y730" s="164"/>
      <c r="Z730" s="41">
        <v>0</v>
      </c>
    </row>
    <row r="731" spans="1:27" ht="15" customHeight="1" x14ac:dyDescent="0.25">
      <c r="A731" s="163" t="s">
        <v>45</v>
      </c>
      <c r="B731" s="164">
        <f t="shared" si="204"/>
        <v>0.01</v>
      </c>
      <c r="C731" s="164">
        <f t="shared" si="205"/>
        <v>6.7</v>
      </c>
      <c r="D731" s="164">
        <f t="shared" si="206"/>
        <v>57.42</v>
      </c>
      <c r="E731" s="164"/>
      <c r="F731" s="164"/>
      <c r="G731" s="165"/>
      <c r="H731" s="164"/>
      <c r="I731" s="164"/>
      <c r="J731" s="164"/>
      <c r="K731" s="164"/>
      <c r="L731" s="164"/>
      <c r="M731" s="164"/>
      <c r="N731" s="164"/>
      <c r="O731" s="164"/>
      <c r="P731" s="164"/>
      <c r="Q731" s="164"/>
      <c r="R731" s="164"/>
      <c r="S731" s="164"/>
      <c r="T731" s="164">
        <v>0.01</v>
      </c>
      <c r="U731" s="164">
        <v>6.7</v>
      </c>
      <c r="V731" s="164">
        <v>57.42</v>
      </c>
      <c r="W731" s="164"/>
      <c r="X731" s="164"/>
      <c r="Y731" s="164"/>
      <c r="Z731" s="41">
        <v>0</v>
      </c>
    </row>
    <row r="732" spans="1:27" ht="15" customHeight="1" x14ac:dyDescent="0.25">
      <c r="A732" s="163" t="s">
        <v>46</v>
      </c>
      <c r="B732" s="164">
        <f t="shared" si="204"/>
        <v>0</v>
      </c>
      <c r="C732" s="164">
        <f t="shared" si="205"/>
        <v>0</v>
      </c>
      <c r="D732" s="164">
        <f t="shared" si="206"/>
        <v>0</v>
      </c>
      <c r="E732" s="164"/>
      <c r="F732" s="164"/>
      <c r="G732" s="165"/>
      <c r="H732" s="164"/>
      <c r="I732" s="164"/>
      <c r="J732" s="164"/>
      <c r="K732" s="164"/>
      <c r="L732" s="164"/>
      <c r="M732" s="164"/>
      <c r="N732" s="164"/>
      <c r="O732" s="164"/>
      <c r="P732" s="164"/>
      <c r="Q732" s="164"/>
      <c r="R732" s="164"/>
      <c r="S732" s="164"/>
      <c r="T732" s="164"/>
      <c r="U732" s="164"/>
      <c r="V732" s="164"/>
      <c r="W732" s="164"/>
      <c r="X732" s="164"/>
      <c r="Y732" s="164"/>
      <c r="Z732" s="41">
        <v>0</v>
      </c>
    </row>
    <row r="733" spans="1:27" ht="15" customHeight="1" x14ac:dyDescent="0.25">
      <c r="A733" s="181" t="s">
        <v>47</v>
      </c>
      <c r="B733" s="182">
        <f t="shared" si="204"/>
        <v>0</v>
      </c>
      <c r="C733" s="182">
        <f t="shared" si="205"/>
        <v>0</v>
      </c>
      <c r="D733" s="182">
        <f t="shared" si="206"/>
        <v>0</v>
      </c>
      <c r="E733" s="182"/>
      <c r="F733" s="182"/>
      <c r="G733" s="182"/>
      <c r="H733" s="182"/>
      <c r="I733" s="182"/>
      <c r="J733" s="182"/>
      <c r="K733" s="182"/>
      <c r="L733" s="182"/>
      <c r="M733" s="182"/>
      <c r="N733" s="182"/>
      <c r="O733" s="182"/>
      <c r="P733" s="182"/>
      <c r="Q733" s="182"/>
      <c r="R733" s="182"/>
      <c r="S733" s="182"/>
      <c r="T733" s="182"/>
      <c r="U733" s="182"/>
      <c r="V733" s="182"/>
      <c r="W733" s="182"/>
      <c r="X733" s="182"/>
      <c r="Y733" s="182"/>
      <c r="Z733" s="41">
        <v>1</v>
      </c>
    </row>
    <row r="734" spans="1:27" ht="15" customHeight="1" x14ac:dyDescent="0.25">
      <c r="A734" s="181" t="s">
        <v>48</v>
      </c>
      <c r="B734" s="182">
        <f t="shared" si="204"/>
        <v>0</v>
      </c>
      <c r="C734" s="182">
        <f t="shared" si="205"/>
        <v>0</v>
      </c>
      <c r="D734" s="182">
        <f t="shared" si="206"/>
        <v>0</v>
      </c>
      <c r="E734" s="182"/>
      <c r="F734" s="182"/>
      <c r="G734" s="182"/>
      <c r="H734" s="182"/>
      <c r="I734" s="182"/>
      <c r="J734" s="182"/>
      <c r="K734" s="182"/>
      <c r="L734" s="182"/>
      <c r="M734" s="182"/>
      <c r="N734" s="182"/>
      <c r="O734" s="182"/>
      <c r="P734" s="182"/>
      <c r="Q734" s="182"/>
      <c r="R734" s="182"/>
      <c r="S734" s="182"/>
      <c r="T734" s="182"/>
      <c r="U734" s="182"/>
      <c r="V734" s="182"/>
      <c r="W734" s="182"/>
      <c r="X734" s="182"/>
      <c r="Y734" s="182"/>
      <c r="Z734" s="41">
        <v>1</v>
      </c>
    </row>
    <row r="735" spans="1:27" s="44" customFormat="1" x14ac:dyDescent="0.25">
      <c r="A735" s="161" t="s">
        <v>18</v>
      </c>
      <c r="B735" s="162">
        <f t="shared" ref="B735:Y735" si="207">SUMIF($Z723:$Z734,"=1",B723:B734)</f>
        <v>1.1700000000000002</v>
      </c>
      <c r="C735" s="162">
        <f t="shared" si="207"/>
        <v>1038.7</v>
      </c>
      <c r="D735" s="162">
        <f t="shared" si="207"/>
        <v>9231.84</v>
      </c>
      <c r="E735" s="162">
        <f t="shared" si="207"/>
        <v>0</v>
      </c>
      <c r="F735" s="162">
        <f t="shared" si="207"/>
        <v>0</v>
      </c>
      <c r="G735" s="162">
        <f t="shared" si="207"/>
        <v>0</v>
      </c>
      <c r="H735" s="162">
        <f t="shared" si="207"/>
        <v>0</v>
      </c>
      <c r="I735" s="162">
        <f t="shared" si="207"/>
        <v>0</v>
      </c>
      <c r="J735" s="162">
        <f t="shared" si="207"/>
        <v>0</v>
      </c>
      <c r="K735" s="162">
        <f t="shared" si="207"/>
        <v>0</v>
      </c>
      <c r="L735" s="162">
        <f t="shared" si="207"/>
        <v>0</v>
      </c>
      <c r="M735" s="162">
        <f t="shared" si="207"/>
        <v>0</v>
      </c>
      <c r="N735" s="162">
        <f t="shared" si="207"/>
        <v>0</v>
      </c>
      <c r="O735" s="162">
        <f t="shared" si="207"/>
        <v>0</v>
      </c>
      <c r="P735" s="162">
        <f t="shared" si="207"/>
        <v>0</v>
      </c>
      <c r="Q735" s="162">
        <f t="shared" si="207"/>
        <v>0</v>
      </c>
      <c r="R735" s="162">
        <f t="shared" si="207"/>
        <v>0</v>
      </c>
      <c r="S735" s="162">
        <f t="shared" si="207"/>
        <v>0</v>
      </c>
      <c r="T735" s="162">
        <f t="shared" si="207"/>
        <v>1.1700000000000002</v>
      </c>
      <c r="U735" s="162">
        <f t="shared" si="207"/>
        <v>1038.7</v>
      </c>
      <c r="V735" s="162">
        <f t="shared" si="207"/>
        <v>9231.84</v>
      </c>
      <c r="W735" s="162">
        <f t="shared" si="207"/>
        <v>0</v>
      </c>
      <c r="X735" s="162">
        <f t="shared" si="207"/>
        <v>0</v>
      </c>
      <c r="Y735" s="162">
        <f t="shared" si="207"/>
        <v>0</v>
      </c>
    </row>
    <row r="736" spans="1:27" x14ac:dyDescent="0.25">
      <c r="A736" s="229" t="s">
        <v>100</v>
      </c>
      <c r="B736" s="230"/>
      <c r="C736" s="230"/>
      <c r="D736" s="230"/>
      <c r="E736" s="230"/>
      <c r="F736" s="230"/>
      <c r="G736" s="230"/>
      <c r="H736" s="230"/>
      <c r="I736" s="230"/>
      <c r="J736" s="230"/>
      <c r="K736" s="230"/>
      <c r="L736" s="230"/>
      <c r="M736" s="230"/>
      <c r="N736" s="230"/>
      <c r="O736" s="230"/>
      <c r="P736" s="230"/>
      <c r="Q736" s="230"/>
      <c r="R736" s="230"/>
      <c r="S736" s="230"/>
      <c r="T736" s="230"/>
      <c r="U736" s="230"/>
      <c r="V736" s="230"/>
      <c r="W736" s="230"/>
      <c r="X736" s="230"/>
      <c r="Y736" s="231"/>
      <c r="AA736" s="160"/>
    </row>
    <row r="737" spans="1:27" ht="15" customHeight="1" x14ac:dyDescent="0.25">
      <c r="A737" s="181" t="s">
        <v>37</v>
      </c>
      <c r="B737" s="182">
        <f t="shared" ref="B737:B748" si="208">E737+H737+K737+N737+Q737+T737+W737</f>
        <v>0.96</v>
      </c>
      <c r="C737" s="182">
        <f t="shared" ref="C737:C748" si="209">F737+I737+L737+O737+R737+U737+X737</f>
        <v>845</v>
      </c>
      <c r="D737" s="182">
        <f t="shared" ref="D737:D748" si="210">G737+J737+M737+P737+S737+V737+Y737</f>
        <v>16682.099999999999</v>
      </c>
      <c r="E737" s="182"/>
      <c r="F737" s="182"/>
      <c r="G737" s="182"/>
      <c r="H737" s="182"/>
      <c r="I737" s="182"/>
      <c r="J737" s="182"/>
      <c r="K737" s="182"/>
      <c r="L737" s="182"/>
      <c r="M737" s="182"/>
      <c r="N737" s="182"/>
      <c r="O737" s="182"/>
      <c r="P737" s="182"/>
      <c r="Q737" s="182"/>
      <c r="R737" s="182"/>
      <c r="S737" s="182"/>
      <c r="T737" s="182">
        <v>0.96</v>
      </c>
      <c r="U737" s="182">
        <v>845</v>
      </c>
      <c r="V737" s="182">
        <v>16682.099999999999</v>
      </c>
      <c r="W737" s="182"/>
      <c r="X737" s="182"/>
      <c r="Y737" s="182"/>
      <c r="Z737" s="41">
        <v>1</v>
      </c>
    </row>
    <row r="738" spans="1:27" ht="15" customHeight="1" x14ac:dyDescent="0.25">
      <c r="A738" s="163" t="s">
        <v>38</v>
      </c>
      <c r="B738" s="164">
        <f t="shared" si="208"/>
        <v>0.79</v>
      </c>
      <c r="C738" s="164">
        <f t="shared" si="209"/>
        <v>693</v>
      </c>
      <c r="D738" s="164">
        <f t="shared" si="210"/>
        <v>13344.27</v>
      </c>
      <c r="E738" s="164"/>
      <c r="F738" s="164"/>
      <c r="G738" s="165"/>
      <c r="H738" s="164"/>
      <c r="I738" s="164"/>
      <c r="J738" s="164"/>
      <c r="K738" s="164"/>
      <c r="L738" s="164"/>
      <c r="M738" s="164"/>
      <c r="N738" s="164"/>
      <c r="O738" s="164"/>
      <c r="P738" s="164"/>
      <c r="Q738" s="164"/>
      <c r="R738" s="164"/>
      <c r="S738" s="164"/>
      <c r="T738" s="164">
        <v>0.79</v>
      </c>
      <c r="U738" s="164">
        <v>693</v>
      </c>
      <c r="V738" s="164">
        <v>13344.27</v>
      </c>
      <c r="W738" s="164"/>
      <c r="X738" s="164"/>
      <c r="Y738" s="164"/>
      <c r="Z738" s="41">
        <v>0</v>
      </c>
    </row>
    <row r="739" spans="1:27" ht="15" customHeight="1" x14ac:dyDescent="0.25">
      <c r="A739" s="163" t="s">
        <v>39</v>
      </c>
      <c r="B739" s="164">
        <f t="shared" si="208"/>
        <v>0</v>
      </c>
      <c r="C739" s="164">
        <f t="shared" si="209"/>
        <v>0</v>
      </c>
      <c r="D739" s="164">
        <f t="shared" si="210"/>
        <v>394.08</v>
      </c>
      <c r="E739" s="164"/>
      <c r="F739" s="164"/>
      <c r="G739" s="165"/>
      <c r="H739" s="164"/>
      <c r="I739" s="164"/>
      <c r="J739" s="164"/>
      <c r="K739" s="164"/>
      <c r="L739" s="164"/>
      <c r="M739" s="164"/>
      <c r="N739" s="164"/>
      <c r="O739" s="164"/>
      <c r="P739" s="164"/>
      <c r="Q739" s="164"/>
      <c r="R739" s="164"/>
      <c r="S739" s="164"/>
      <c r="T739" s="164"/>
      <c r="U739" s="164"/>
      <c r="V739" s="164">
        <v>394.08</v>
      </c>
      <c r="W739" s="164"/>
      <c r="X739" s="164"/>
      <c r="Y739" s="164"/>
      <c r="Z739" s="41">
        <v>0</v>
      </c>
    </row>
    <row r="740" spans="1:27" ht="15" customHeight="1" x14ac:dyDescent="0.25">
      <c r="A740" s="163" t="s">
        <v>40</v>
      </c>
      <c r="B740" s="164">
        <f t="shared" si="208"/>
        <v>0.17</v>
      </c>
      <c r="C740" s="164">
        <f t="shared" si="209"/>
        <v>152</v>
      </c>
      <c r="D740" s="164">
        <f t="shared" si="210"/>
        <v>2943.75</v>
      </c>
      <c r="E740" s="164"/>
      <c r="F740" s="164"/>
      <c r="G740" s="165"/>
      <c r="H740" s="164"/>
      <c r="I740" s="164"/>
      <c r="J740" s="164"/>
      <c r="K740" s="164"/>
      <c r="L740" s="164"/>
      <c r="M740" s="164"/>
      <c r="N740" s="164"/>
      <c r="O740" s="164"/>
      <c r="P740" s="164"/>
      <c r="Q740" s="164"/>
      <c r="R740" s="164"/>
      <c r="S740" s="164"/>
      <c r="T740" s="164">
        <v>0.17</v>
      </c>
      <c r="U740" s="164">
        <v>152</v>
      </c>
      <c r="V740" s="164">
        <v>2943.75</v>
      </c>
      <c r="W740" s="164"/>
      <c r="X740" s="164"/>
      <c r="Y740" s="164"/>
      <c r="Z740" s="41">
        <v>0</v>
      </c>
    </row>
    <row r="741" spans="1:27" ht="15" customHeight="1" x14ac:dyDescent="0.25">
      <c r="A741" s="181" t="s">
        <v>41</v>
      </c>
      <c r="B741" s="182">
        <f t="shared" si="208"/>
        <v>0.04</v>
      </c>
      <c r="C741" s="182">
        <f t="shared" si="209"/>
        <v>32</v>
      </c>
      <c r="D741" s="182">
        <f t="shared" si="210"/>
        <v>522.87</v>
      </c>
      <c r="E741" s="182"/>
      <c r="F741" s="182"/>
      <c r="G741" s="182"/>
      <c r="H741" s="182"/>
      <c r="I741" s="182"/>
      <c r="J741" s="182"/>
      <c r="K741" s="182"/>
      <c r="L741" s="182"/>
      <c r="M741" s="182"/>
      <c r="N741" s="182"/>
      <c r="O741" s="182"/>
      <c r="P741" s="182"/>
      <c r="Q741" s="182"/>
      <c r="R741" s="182"/>
      <c r="S741" s="182"/>
      <c r="T741" s="182">
        <v>0.04</v>
      </c>
      <c r="U741" s="182">
        <v>32</v>
      </c>
      <c r="V741" s="182">
        <v>522.87</v>
      </c>
      <c r="W741" s="182"/>
      <c r="X741" s="182"/>
      <c r="Y741" s="182"/>
      <c r="Z741" s="41">
        <v>1</v>
      </c>
    </row>
    <row r="742" spans="1:27" ht="15" customHeight="1" x14ac:dyDescent="0.25">
      <c r="A742" s="181" t="s">
        <v>42</v>
      </c>
      <c r="B742" s="182">
        <f t="shared" si="208"/>
        <v>0</v>
      </c>
      <c r="C742" s="182">
        <f t="shared" si="209"/>
        <v>0</v>
      </c>
      <c r="D742" s="182">
        <f t="shared" si="210"/>
        <v>0</v>
      </c>
      <c r="E742" s="182"/>
      <c r="F742" s="182"/>
      <c r="G742" s="182"/>
      <c r="H742" s="182"/>
      <c r="I742" s="182"/>
      <c r="J742" s="182"/>
      <c r="K742" s="182"/>
      <c r="L742" s="182"/>
      <c r="M742" s="182"/>
      <c r="N742" s="182"/>
      <c r="O742" s="182"/>
      <c r="P742" s="182"/>
      <c r="Q742" s="182"/>
      <c r="R742" s="182"/>
      <c r="S742" s="182"/>
      <c r="T742" s="182"/>
      <c r="U742" s="182"/>
      <c r="V742" s="182"/>
      <c r="W742" s="182"/>
      <c r="X742" s="182"/>
      <c r="Y742" s="182"/>
      <c r="Z742" s="41">
        <v>1</v>
      </c>
    </row>
    <row r="743" spans="1:27" ht="15" customHeight="1" x14ac:dyDescent="0.25">
      <c r="A743" s="163" t="s">
        <v>43</v>
      </c>
      <c r="B743" s="164">
        <f t="shared" si="208"/>
        <v>0</v>
      </c>
      <c r="C743" s="164">
        <f t="shared" si="209"/>
        <v>0</v>
      </c>
      <c r="D743" s="164">
        <f t="shared" si="210"/>
        <v>0</v>
      </c>
      <c r="E743" s="164"/>
      <c r="F743" s="164"/>
      <c r="G743" s="165"/>
      <c r="H743" s="164"/>
      <c r="I743" s="164"/>
      <c r="J743" s="164"/>
      <c r="K743" s="164"/>
      <c r="L743" s="164"/>
      <c r="M743" s="164"/>
      <c r="N743" s="164"/>
      <c r="O743" s="164"/>
      <c r="P743" s="164"/>
      <c r="Q743" s="164"/>
      <c r="R743" s="164"/>
      <c r="S743" s="164"/>
      <c r="T743" s="164"/>
      <c r="U743" s="164"/>
      <c r="V743" s="164"/>
      <c r="W743" s="164"/>
      <c r="X743" s="164"/>
      <c r="Y743" s="164"/>
      <c r="Z743" s="41">
        <v>0</v>
      </c>
    </row>
    <row r="744" spans="1:27" ht="15" customHeight="1" x14ac:dyDescent="0.25">
      <c r="A744" s="163" t="s">
        <v>44</v>
      </c>
      <c r="B744" s="164">
        <f t="shared" si="208"/>
        <v>0</v>
      </c>
      <c r="C744" s="164">
        <f t="shared" si="209"/>
        <v>0</v>
      </c>
      <c r="D744" s="164">
        <f t="shared" si="210"/>
        <v>0</v>
      </c>
      <c r="E744" s="164"/>
      <c r="F744" s="164"/>
      <c r="G744" s="165"/>
      <c r="H744" s="164"/>
      <c r="I744" s="164"/>
      <c r="J744" s="164"/>
      <c r="K744" s="164"/>
      <c r="L744" s="164"/>
      <c r="M744" s="164"/>
      <c r="N744" s="164"/>
      <c r="O744" s="164"/>
      <c r="P744" s="164"/>
      <c r="Q744" s="164"/>
      <c r="R744" s="164"/>
      <c r="S744" s="164"/>
      <c r="T744" s="164"/>
      <c r="U744" s="164"/>
      <c r="V744" s="164"/>
      <c r="W744" s="164"/>
      <c r="X744" s="164"/>
      <c r="Y744" s="164"/>
      <c r="Z744" s="41">
        <v>0</v>
      </c>
    </row>
    <row r="745" spans="1:27" ht="15" customHeight="1" x14ac:dyDescent="0.25">
      <c r="A745" s="163" t="s">
        <v>45</v>
      </c>
      <c r="B745" s="164">
        <f t="shared" si="208"/>
        <v>0</v>
      </c>
      <c r="C745" s="164">
        <f t="shared" si="209"/>
        <v>0</v>
      </c>
      <c r="D745" s="164">
        <f t="shared" si="210"/>
        <v>0</v>
      </c>
      <c r="E745" s="164"/>
      <c r="F745" s="164"/>
      <c r="G745" s="165"/>
      <c r="H745" s="164"/>
      <c r="I745" s="164"/>
      <c r="J745" s="164"/>
      <c r="K745" s="164"/>
      <c r="L745" s="164"/>
      <c r="M745" s="164"/>
      <c r="N745" s="164"/>
      <c r="O745" s="164"/>
      <c r="P745" s="164"/>
      <c r="Q745" s="164"/>
      <c r="R745" s="164"/>
      <c r="S745" s="164"/>
      <c r="T745" s="164"/>
      <c r="U745" s="164"/>
      <c r="V745" s="164"/>
      <c r="W745" s="164"/>
      <c r="X745" s="164"/>
      <c r="Y745" s="164"/>
      <c r="Z745" s="41">
        <v>0</v>
      </c>
    </row>
    <row r="746" spans="1:27" ht="15" customHeight="1" x14ac:dyDescent="0.25">
      <c r="A746" s="163" t="s">
        <v>46</v>
      </c>
      <c r="B746" s="164">
        <f t="shared" si="208"/>
        <v>0</v>
      </c>
      <c r="C746" s="164">
        <f t="shared" si="209"/>
        <v>0</v>
      </c>
      <c r="D746" s="164">
        <f t="shared" si="210"/>
        <v>0</v>
      </c>
      <c r="E746" s="164"/>
      <c r="F746" s="164"/>
      <c r="G746" s="165"/>
      <c r="H746" s="164"/>
      <c r="I746" s="164"/>
      <c r="J746" s="164"/>
      <c r="K746" s="164"/>
      <c r="L746" s="164"/>
      <c r="M746" s="164"/>
      <c r="N746" s="164"/>
      <c r="O746" s="164"/>
      <c r="P746" s="164"/>
      <c r="Q746" s="164"/>
      <c r="R746" s="164"/>
      <c r="S746" s="164"/>
      <c r="T746" s="164"/>
      <c r="U746" s="164"/>
      <c r="V746" s="164"/>
      <c r="W746" s="164"/>
      <c r="X746" s="164"/>
      <c r="Y746" s="164"/>
      <c r="Z746" s="41">
        <v>0</v>
      </c>
    </row>
    <row r="747" spans="1:27" ht="15" customHeight="1" x14ac:dyDescent="0.25">
      <c r="A747" s="181" t="s">
        <v>47</v>
      </c>
      <c r="B747" s="182">
        <f t="shared" si="208"/>
        <v>0</v>
      </c>
      <c r="C747" s="182">
        <f t="shared" si="209"/>
        <v>0</v>
      </c>
      <c r="D747" s="182">
        <f t="shared" si="210"/>
        <v>0</v>
      </c>
      <c r="E747" s="182"/>
      <c r="F747" s="182"/>
      <c r="G747" s="182"/>
      <c r="H747" s="182"/>
      <c r="I747" s="182"/>
      <c r="J747" s="182"/>
      <c r="K747" s="182"/>
      <c r="L747" s="182"/>
      <c r="M747" s="182"/>
      <c r="N747" s="182"/>
      <c r="O747" s="182"/>
      <c r="P747" s="182"/>
      <c r="Q747" s="182"/>
      <c r="R747" s="182"/>
      <c r="S747" s="182"/>
      <c r="T747" s="182"/>
      <c r="U747" s="182"/>
      <c r="V747" s="182"/>
      <c r="W747" s="182"/>
      <c r="X747" s="182"/>
      <c r="Y747" s="182"/>
      <c r="Z747" s="41">
        <v>1</v>
      </c>
    </row>
    <row r="748" spans="1:27" ht="15" customHeight="1" x14ac:dyDescent="0.25">
      <c r="A748" s="181" t="s">
        <v>48</v>
      </c>
      <c r="B748" s="182">
        <f t="shared" si="208"/>
        <v>0</v>
      </c>
      <c r="C748" s="182">
        <f t="shared" si="209"/>
        <v>0</v>
      </c>
      <c r="D748" s="182">
        <f t="shared" si="210"/>
        <v>0</v>
      </c>
      <c r="E748" s="182"/>
      <c r="F748" s="182"/>
      <c r="G748" s="182"/>
      <c r="H748" s="182"/>
      <c r="I748" s="182"/>
      <c r="J748" s="182"/>
      <c r="K748" s="182"/>
      <c r="L748" s="182"/>
      <c r="M748" s="182"/>
      <c r="N748" s="182"/>
      <c r="O748" s="182"/>
      <c r="P748" s="182"/>
      <c r="Q748" s="182"/>
      <c r="R748" s="182"/>
      <c r="S748" s="182"/>
      <c r="T748" s="182"/>
      <c r="U748" s="182"/>
      <c r="V748" s="182"/>
      <c r="W748" s="182"/>
      <c r="X748" s="182"/>
      <c r="Y748" s="182"/>
      <c r="Z748" s="41">
        <v>1</v>
      </c>
    </row>
    <row r="749" spans="1:27" s="44" customFormat="1" x14ac:dyDescent="0.25">
      <c r="A749" s="161" t="s">
        <v>18</v>
      </c>
      <c r="B749" s="162">
        <f t="shared" ref="B749:Y749" si="211">SUMIF($Z737:$Z748,"=1",B737:B748)</f>
        <v>1</v>
      </c>
      <c r="C749" s="162">
        <f t="shared" si="211"/>
        <v>877</v>
      </c>
      <c r="D749" s="162">
        <f t="shared" si="211"/>
        <v>17204.969999999998</v>
      </c>
      <c r="E749" s="162">
        <f t="shared" si="211"/>
        <v>0</v>
      </c>
      <c r="F749" s="162">
        <f t="shared" si="211"/>
        <v>0</v>
      </c>
      <c r="G749" s="162">
        <f t="shared" si="211"/>
        <v>0</v>
      </c>
      <c r="H749" s="162">
        <f t="shared" si="211"/>
        <v>0</v>
      </c>
      <c r="I749" s="162">
        <f t="shared" si="211"/>
        <v>0</v>
      </c>
      <c r="J749" s="162">
        <f t="shared" si="211"/>
        <v>0</v>
      </c>
      <c r="K749" s="162">
        <f t="shared" si="211"/>
        <v>0</v>
      </c>
      <c r="L749" s="162">
        <f t="shared" si="211"/>
        <v>0</v>
      </c>
      <c r="M749" s="162">
        <f t="shared" si="211"/>
        <v>0</v>
      </c>
      <c r="N749" s="162">
        <f t="shared" si="211"/>
        <v>0</v>
      </c>
      <c r="O749" s="162">
        <f t="shared" si="211"/>
        <v>0</v>
      </c>
      <c r="P749" s="162">
        <f t="shared" si="211"/>
        <v>0</v>
      </c>
      <c r="Q749" s="162">
        <f t="shared" si="211"/>
        <v>0</v>
      </c>
      <c r="R749" s="162">
        <f t="shared" si="211"/>
        <v>0</v>
      </c>
      <c r="S749" s="162">
        <f t="shared" si="211"/>
        <v>0</v>
      </c>
      <c r="T749" s="162">
        <f t="shared" si="211"/>
        <v>1</v>
      </c>
      <c r="U749" s="162">
        <f t="shared" si="211"/>
        <v>877</v>
      </c>
      <c r="V749" s="162">
        <f t="shared" si="211"/>
        <v>17204.969999999998</v>
      </c>
      <c r="W749" s="162">
        <f t="shared" si="211"/>
        <v>0</v>
      </c>
      <c r="X749" s="162">
        <f t="shared" si="211"/>
        <v>0</v>
      </c>
      <c r="Y749" s="162">
        <f t="shared" si="211"/>
        <v>0</v>
      </c>
    </row>
    <row r="750" spans="1:27" x14ac:dyDescent="0.25">
      <c r="A750" s="229" t="s">
        <v>101</v>
      </c>
      <c r="B750" s="230"/>
      <c r="C750" s="230"/>
      <c r="D750" s="230"/>
      <c r="E750" s="230"/>
      <c r="F750" s="230"/>
      <c r="G750" s="230"/>
      <c r="H750" s="230"/>
      <c r="I750" s="230"/>
      <c r="J750" s="230"/>
      <c r="K750" s="230"/>
      <c r="L750" s="230"/>
      <c r="M750" s="230"/>
      <c r="N750" s="230"/>
      <c r="O750" s="230"/>
      <c r="P750" s="230"/>
      <c r="Q750" s="230"/>
      <c r="R750" s="230"/>
      <c r="S750" s="230"/>
      <c r="T750" s="230"/>
      <c r="U750" s="230"/>
      <c r="V750" s="230"/>
      <c r="W750" s="230"/>
      <c r="X750" s="230"/>
      <c r="Y750" s="231"/>
      <c r="AA750" s="160"/>
    </row>
    <row r="751" spans="1:27" ht="15" customHeight="1" x14ac:dyDescent="0.25">
      <c r="A751" s="181" t="s">
        <v>37</v>
      </c>
      <c r="B751" s="182">
        <f t="shared" ref="B751:B762" si="212">E751+H751+K751+N751+Q751+T751+W751</f>
        <v>1.93</v>
      </c>
      <c r="C751" s="182">
        <f t="shared" ref="C751:C762" si="213">F751+I751+L751+O751+R751+U751+X751</f>
        <v>1693</v>
      </c>
      <c r="D751" s="182">
        <f t="shared" ref="D751:D762" si="214">G751+J751+M751+P751+S751+V751+Y751</f>
        <v>21100.49</v>
      </c>
      <c r="E751" s="182"/>
      <c r="F751" s="182"/>
      <c r="G751" s="182"/>
      <c r="H751" s="182"/>
      <c r="I751" s="182"/>
      <c r="J751" s="182"/>
      <c r="K751" s="182"/>
      <c r="L751" s="182"/>
      <c r="M751" s="182"/>
      <c r="N751" s="182"/>
      <c r="O751" s="182"/>
      <c r="P751" s="182"/>
      <c r="Q751" s="182"/>
      <c r="R751" s="182"/>
      <c r="S751" s="182"/>
      <c r="T751" s="182">
        <v>1.93</v>
      </c>
      <c r="U751" s="182">
        <v>1693</v>
      </c>
      <c r="V751" s="182">
        <v>21100.49</v>
      </c>
      <c r="W751" s="182"/>
      <c r="X751" s="182"/>
      <c r="Y751" s="182"/>
      <c r="Z751" s="41">
        <v>1</v>
      </c>
    </row>
    <row r="752" spans="1:27" ht="15" customHeight="1" x14ac:dyDescent="0.25">
      <c r="A752" s="163" t="s">
        <v>38</v>
      </c>
      <c r="B752" s="164">
        <f t="shared" si="212"/>
        <v>1.64</v>
      </c>
      <c r="C752" s="164">
        <f t="shared" si="213"/>
        <v>1445</v>
      </c>
      <c r="D752" s="164">
        <f t="shared" si="214"/>
        <v>17252.47</v>
      </c>
      <c r="E752" s="164"/>
      <c r="F752" s="164"/>
      <c r="G752" s="165"/>
      <c r="H752" s="164"/>
      <c r="I752" s="164"/>
      <c r="J752" s="164"/>
      <c r="K752" s="164"/>
      <c r="L752" s="164"/>
      <c r="M752" s="164"/>
      <c r="N752" s="164"/>
      <c r="O752" s="164"/>
      <c r="P752" s="164"/>
      <c r="Q752" s="164"/>
      <c r="R752" s="164"/>
      <c r="S752" s="164"/>
      <c r="T752" s="164">
        <v>1.64</v>
      </c>
      <c r="U752" s="164">
        <v>1445</v>
      </c>
      <c r="V752" s="164">
        <v>17252.47</v>
      </c>
      <c r="W752" s="164"/>
      <c r="X752" s="164"/>
      <c r="Y752" s="164"/>
      <c r="Z752" s="41">
        <v>0</v>
      </c>
    </row>
    <row r="753" spans="1:27" ht="15" customHeight="1" x14ac:dyDescent="0.25">
      <c r="A753" s="163" t="s">
        <v>39</v>
      </c>
      <c r="B753" s="164">
        <f t="shared" si="212"/>
        <v>0</v>
      </c>
      <c r="C753" s="164">
        <f t="shared" si="213"/>
        <v>0</v>
      </c>
      <c r="D753" s="164">
        <f t="shared" si="214"/>
        <v>821.25</v>
      </c>
      <c r="E753" s="164"/>
      <c r="F753" s="164"/>
      <c r="G753" s="165"/>
      <c r="H753" s="164"/>
      <c r="I753" s="164"/>
      <c r="J753" s="164"/>
      <c r="K753" s="164"/>
      <c r="L753" s="164"/>
      <c r="M753" s="164"/>
      <c r="N753" s="164"/>
      <c r="O753" s="164"/>
      <c r="P753" s="164"/>
      <c r="Q753" s="164"/>
      <c r="R753" s="164"/>
      <c r="S753" s="164"/>
      <c r="T753" s="164"/>
      <c r="U753" s="164"/>
      <c r="V753" s="164">
        <v>821.25</v>
      </c>
      <c r="W753" s="164"/>
      <c r="X753" s="164"/>
      <c r="Y753" s="164"/>
      <c r="Z753" s="41">
        <v>0</v>
      </c>
    </row>
    <row r="754" spans="1:27" ht="15" customHeight="1" x14ac:dyDescent="0.25">
      <c r="A754" s="163" t="s">
        <v>40</v>
      </c>
      <c r="B754" s="164">
        <f t="shared" si="212"/>
        <v>0.28000000000000003</v>
      </c>
      <c r="C754" s="164">
        <f t="shared" si="213"/>
        <v>248</v>
      </c>
      <c r="D754" s="164">
        <f t="shared" si="214"/>
        <v>3026.77</v>
      </c>
      <c r="E754" s="164"/>
      <c r="F754" s="164"/>
      <c r="G754" s="165"/>
      <c r="H754" s="164"/>
      <c r="I754" s="164"/>
      <c r="J754" s="164"/>
      <c r="K754" s="164"/>
      <c r="L754" s="164"/>
      <c r="M754" s="164"/>
      <c r="N754" s="164"/>
      <c r="O754" s="164"/>
      <c r="P754" s="164"/>
      <c r="Q754" s="164"/>
      <c r="R754" s="164"/>
      <c r="S754" s="164"/>
      <c r="T754" s="164">
        <v>0.28000000000000003</v>
      </c>
      <c r="U754" s="164">
        <v>248</v>
      </c>
      <c r="V754" s="164">
        <v>3026.77</v>
      </c>
      <c r="W754" s="164"/>
      <c r="X754" s="164"/>
      <c r="Y754" s="164"/>
      <c r="Z754" s="41">
        <v>0</v>
      </c>
    </row>
    <row r="755" spans="1:27" ht="15" customHeight="1" x14ac:dyDescent="0.25">
      <c r="A755" s="181" t="s">
        <v>41</v>
      </c>
      <c r="B755" s="182">
        <f t="shared" si="212"/>
        <v>7.0000000000000007E-2</v>
      </c>
      <c r="C755" s="182">
        <f t="shared" si="213"/>
        <v>64</v>
      </c>
      <c r="D755" s="182">
        <f t="shared" si="214"/>
        <v>648.52</v>
      </c>
      <c r="E755" s="182"/>
      <c r="F755" s="182"/>
      <c r="G755" s="182"/>
      <c r="H755" s="182"/>
      <c r="I755" s="182"/>
      <c r="J755" s="182"/>
      <c r="K755" s="182"/>
      <c r="L755" s="182"/>
      <c r="M755" s="182"/>
      <c r="N755" s="182"/>
      <c r="O755" s="182"/>
      <c r="P755" s="182"/>
      <c r="Q755" s="182"/>
      <c r="R755" s="182"/>
      <c r="S755" s="182"/>
      <c r="T755" s="182">
        <v>7.0000000000000007E-2</v>
      </c>
      <c r="U755" s="182">
        <v>64</v>
      </c>
      <c r="V755" s="182">
        <v>648.52</v>
      </c>
      <c r="W755" s="182"/>
      <c r="X755" s="182"/>
      <c r="Y755" s="182"/>
      <c r="Z755" s="41">
        <v>1</v>
      </c>
    </row>
    <row r="756" spans="1:27" ht="15" customHeight="1" x14ac:dyDescent="0.25">
      <c r="A756" s="181" t="s">
        <v>42</v>
      </c>
      <c r="B756" s="182">
        <f t="shared" si="212"/>
        <v>0</v>
      </c>
      <c r="C756" s="182">
        <f t="shared" si="213"/>
        <v>0</v>
      </c>
      <c r="D756" s="182">
        <f t="shared" si="214"/>
        <v>0</v>
      </c>
      <c r="E756" s="182"/>
      <c r="F756" s="182"/>
      <c r="G756" s="182"/>
      <c r="H756" s="182"/>
      <c r="I756" s="182"/>
      <c r="J756" s="182"/>
      <c r="K756" s="182"/>
      <c r="L756" s="182"/>
      <c r="M756" s="182"/>
      <c r="N756" s="182"/>
      <c r="O756" s="182"/>
      <c r="P756" s="182"/>
      <c r="Q756" s="182"/>
      <c r="R756" s="182"/>
      <c r="S756" s="182"/>
      <c r="T756" s="182"/>
      <c r="U756" s="182"/>
      <c r="V756" s="182"/>
      <c r="W756" s="182"/>
      <c r="X756" s="182"/>
      <c r="Y756" s="182"/>
      <c r="Z756" s="41">
        <v>1</v>
      </c>
    </row>
    <row r="757" spans="1:27" ht="15" customHeight="1" x14ac:dyDescent="0.25">
      <c r="A757" s="163" t="s">
        <v>43</v>
      </c>
      <c r="B757" s="164">
        <f t="shared" si="212"/>
        <v>0</v>
      </c>
      <c r="C757" s="164">
        <f t="shared" si="213"/>
        <v>0</v>
      </c>
      <c r="D757" s="164">
        <f t="shared" si="214"/>
        <v>0</v>
      </c>
      <c r="E757" s="164"/>
      <c r="F757" s="164"/>
      <c r="G757" s="165"/>
      <c r="H757" s="164"/>
      <c r="I757" s="164"/>
      <c r="J757" s="164"/>
      <c r="K757" s="164"/>
      <c r="L757" s="164"/>
      <c r="M757" s="164"/>
      <c r="N757" s="164"/>
      <c r="O757" s="164"/>
      <c r="P757" s="164"/>
      <c r="Q757" s="164"/>
      <c r="R757" s="164"/>
      <c r="S757" s="164"/>
      <c r="T757" s="164"/>
      <c r="U757" s="164"/>
      <c r="V757" s="164"/>
      <c r="W757" s="164"/>
      <c r="X757" s="164"/>
      <c r="Y757" s="164"/>
      <c r="Z757" s="41">
        <v>0</v>
      </c>
    </row>
    <row r="758" spans="1:27" ht="15" customHeight="1" x14ac:dyDescent="0.25">
      <c r="A758" s="163" t="s">
        <v>44</v>
      </c>
      <c r="B758" s="164">
        <f t="shared" si="212"/>
        <v>0</v>
      </c>
      <c r="C758" s="164">
        <f t="shared" si="213"/>
        <v>0</v>
      </c>
      <c r="D758" s="164">
        <f t="shared" si="214"/>
        <v>0</v>
      </c>
      <c r="E758" s="164"/>
      <c r="F758" s="164"/>
      <c r="G758" s="165"/>
      <c r="H758" s="164"/>
      <c r="I758" s="164"/>
      <c r="J758" s="164"/>
      <c r="K758" s="164"/>
      <c r="L758" s="164"/>
      <c r="M758" s="164"/>
      <c r="N758" s="164"/>
      <c r="O758" s="164"/>
      <c r="P758" s="164"/>
      <c r="Q758" s="164"/>
      <c r="R758" s="164"/>
      <c r="S758" s="164"/>
      <c r="T758" s="164"/>
      <c r="U758" s="164"/>
      <c r="V758" s="164"/>
      <c r="W758" s="164"/>
      <c r="X758" s="164"/>
      <c r="Y758" s="164"/>
      <c r="Z758" s="41">
        <v>0</v>
      </c>
    </row>
    <row r="759" spans="1:27" ht="15" customHeight="1" x14ac:dyDescent="0.25">
      <c r="A759" s="163" t="s">
        <v>45</v>
      </c>
      <c r="B759" s="164">
        <f t="shared" si="212"/>
        <v>0</v>
      </c>
      <c r="C759" s="164">
        <f t="shared" si="213"/>
        <v>0</v>
      </c>
      <c r="D759" s="164">
        <f t="shared" si="214"/>
        <v>0</v>
      </c>
      <c r="E759" s="164"/>
      <c r="F759" s="164"/>
      <c r="G759" s="165"/>
      <c r="H759" s="164"/>
      <c r="I759" s="164"/>
      <c r="J759" s="164"/>
      <c r="K759" s="164"/>
      <c r="L759" s="164"/>
      <c r="M759" s="164"/>
      <c r="N759" s="164"/>
      <c r="O759" s="164"/>
      <c r="P759" s="164"/>
      <c r="Q759" s="164"/>
      <c r="R759" s="164"/>
      <c r="S759" s="164"/>
      <c r="T759" s="164"/>
      <c r="U759" s="164"/>
      <c r="V759" s="164"/>
      <c r="W759" s="164"/>
      <c r="X759" s="164"/>
      <c r="Y759" s="164"/>
      <c r="Z759" s="41">
        <v>0</v>
      </c>
    </row>
    <row r="760" spans="1:27" ht="15" customHeight="1" x14ac:dyDescent="0.25">
      <c r="A760" s="163" t="s">
        <v>46</v>
      </c>
      <c r="B760" s="164">
        <f t="shared" si="212"/>
        <v>0</v>
      </c>
      <c r="C760" s="164">
        <f t="shared" si="213"/>
        <v>0</v>
      </c>
      <c r="D760" s="164">
        <f t="shared" si="214"/>
        <v>0</v>
      </c>
      <c r="E760" s="164"/>
      <c r="F760" s="164"/>
      <c r="G760" s="165"/>
      <c r="H760" s="164"/>
      <c r="I760" s="164"/>
      <c r="J760" s="164"/>
      <c r="K760" s="164"/>
      <c r="L760" s="164"/>
      <c r="M760" s="164"/>
      <c r="N760" s="164"/>
      <c r="O760" s="164"/>
      <c r="P760" s="164"/>
      <c r="Q760" s="164"/>
      <c r="R760" s="164"/>
      <c r="S760" s="164"/>
      <c r="T760" s="164"/>
      <c r="U760" s="164"/>
      <c r="V760" s="164"/>
      <c r="W760" s="164"/>
      <c r="X760" s="164"/>
      <c r="Y760" s="164"/>
      <c r="Z760" s="41">
        <v>0</v>
      </c>
    </row>
    <row r="761" spans="1:27" ht="15" customHeight="1" x14ac:dyDescent="0.25">
      <c r="A761" s="181" t="s">
        <v>47</v>
      </c>
      <c r="B761" s="182">
        <f t="shared" si="212"/>
        <v>0</v>
      </c>
      <c r="C761" s="182">
        <f t="shared" si="213"/>
        <v>0</v>
      </c>
      <c r="D761" s="182">
        <f t="shared" si="214"/>
        <v>0</v>
      </c>
      <c r="E761" s="182"/>
      <c r="F761" s="182"/>
      <c r="G761" s="182"/>
      <c r="H761" s="182"/>
      <c r="I761" s="182"/>
      <c r="J761" s="182"/>
      <c r="K761" s="182"/>
      <c r="L761" s="182"/>
      <c r="M761" s="182"/>
      <c r="N761" s="182"/>
      <c r="O761" s="182"/>
      <c r="P761" s="182"/>
      <c r="Q761" s="182"/>
      <c r="R761" s="182"/>
      <c r="S761" s="182"/>
      <c r="T761" s="182"/>
      <c r="U761" s="182"/>
      <c r="V761" s="182"/>
      <c r="W761" s="182"/>
      <c r="X761" s="182"/>
      <c r="Y761" s="182"/>
      <c r="Z761" s="41">
        <v>1</v>
      </c>
    </row>
    <row r="762" spans="1:27" ht="15" customHeight="1" x14ac:dyDescent="0.25">
      <c r="A762" s="181" t="s">
        <v>48</v>
      </c>
      <c r="B762" s="182">
        <f t="shared" si="212"/>
        <v>0</v>
      </c>
      <c r="C762" s="182">
        <f t="shared" si="213"/>
        <v>0</v>
      </c>
      <c r="D762" s="182">
        <f t="shared" si="214"/>
        <v>0</v>
      </c>
      <c r="E762" s="182"/>
      <c r="F762" s="182"/>
      <c r="G762" s="182"/>
      <c r="H762" s="182"/>
      <c r="I762" s="182"/>
      <c r="J762" s="182"/>
      <c r="K762" s="182"/>
      <c r="L762" s="182"/>
      <c r="M762" s="182"/>
      <c r="N762" s="182"/>
      <c r="O762" s="182"/>
      <c r="P762" s="182"/>
      <c r="Q762" s="182"/>
      <c r="R762" s="182"/>
      <c r="S762" s="182"/>
      <c r="T762" s="182"/>
      <c r="U762" s="182"/>
      <c r="V762" s="182"/>
      <c r="W762" s="182"/>
      <c r="X762" s="182"/>
      <c r="Y762" s="182"/>
      <c r="Z762" s="41">
        <v>1</v>
      </c>
    </row>
    <row r="763" spans="1:27" s="44" customFormat="1" x14ac:dyDescent="0.25">
      <c r="A763" s="161" t="s">
        <v>18</v>
      </c>
      <c r="B763" s="162">
        <f t="shared" ref="B763:Y763" si="215">SUMIF($Z751:$Z762,"=1",B751:B762)</f>
        <v>2</v>
      </c>
      <c r="C763" s="162">
        <f t="shared" si="215"/>
        <v>1757</v>
      </c>
      <c r="D763" s="162">
        <f t="shared" si="215"/>
        <v>21749.010000000002</v>
      </c>
      <c r="E763" s="162">
        <f t="shared" si="215"/>
        <v>0</v>
      </c>
      <c r="F763" s="162">
        <f t="shared" si="215"/>
        <v>0</v>
      </c>
      <c r="G763" s="162">
        <f t="shared" si="215"/>
        <v>0</v>
      </c>
      <c r="H763" s="162">
        <f t="shared" si="215"/>
        <v>0</v>
      </c>
      <c r="I763" s="162">
        <f t="shared" si="215"/>
        <v>0</v>
      </c>
      <c r="J763" s="162">
        <f t="shared" si="215"/>
        <v>0</v>
      </c>
      <c r="K763" s="162">
        <f t="shared" si="215"/>
        <v>0</v>
      </c>
      <c r="L763" s="162">
        <f t="shared" si="215"/>
        <v>0</v>
      </c>
      <c r="M763" s="162">
        <f t="shared" si="215"/>
        <v>0</v>
      </c>
      <c r="N763" s="162">
        <f t="shared" si="215"/>
        <v>0</v>
      </c>
      <c r="O763" s="162">
        <f t="shared" si="215"/>
        <v>0</v>
      </c>
      <c r="P763" s="162">
        <f t="shared" si="215"/>
        <v>0</v>
      </c>
      <c r="Q763" s="162">
        <f t="shared" si="215"/>
        <v>0</v>
      </c>
      <c r="R763" s="162">
        <f t="shared" si="215"/>
        <v>0</v>
      </c>
      <c r="S763" s="162">
        <f t="shared" si="215"/>
        <v>0</v>
      </c>
      <c r="T763" s="162">
        <f t="shared" si="215"/>
        <v>2</v>
      </c>
      <c r="U763" s="162">
        <f t="shared" si="215"/>
        <v>1757</v>
      </c>
      <c r="V763" s="162">
        <f t="shared" si="215"/>
        <v>21749.010000000002</v>
      </c>
      <c r="W763" s="162">
        <f t="shared" si="215"/>
        <v>0</v>
      </c>
      <c r="X763" s="162">
        <f t="shared" si="215"/>
        <v>0</v>
      </c>
      <c r="Y763" s="162">
        <f t="shared" si="215"/>
        <v>0</v>
      </c>
    </row>
    <row r="764" spans="1:27" x14ac:dyDescent="0.25">
      <c r="A764" s="229" t="s">
        <v>102</v>
      </c>
      <c r="B764" s="230"/>
      <c r="C764" s="230"/>
      <c r="D764" s="230"/>
      <c r="E764" s="230"/>
      <c r="F764" s="230"/>
      <c r="G764" s="230"/>
      <c r="H764" s="230"/>
      <c r="I764" s="230"/>
      <c r="J764" s="230"/>
      <c r="K764" s="230"/>
      <c r="L764" s="230"/>
      <c r="M764" s="230"/>
      <c r="N764" s="230"/>
      <c r="O764" s="230"/>
      <c r="P764" s="230"/>
      <c r="Q764" s="230"/>
      <c r="R764" s="230"/>
      <c r="S764" s="230"/>
      <c r="T764" s="230"/>
      <c r="U764" s="230"/>
      <c r="V764" s="230"/>
      <c r="W764" s="230"/>
      <c r="X764" s="230"/>
      <c r="Y764" s="231"/>
      <c r="AA764" s="160"/>
    </row>
    <row r="765" spans="1:27" ht="15" customHeight="1" x14ac:dyDescent="0.25">
      <c r="A765" s="181" t="s">
        <v>37</v>
      </c>
      <c r="B765" s="182">
        <f t="shared" ref="B765:B776" si="216">E765+H765+K765+N765+Q765+T765+W765</f>
        <v>6.57</v>
      </c>
      <c r="C765" s="182">
        <f t="shared" ref="C765:C776" si="217">F765+I765+L765+O765+R765+U765+X765</f>
        <v>5768</v>
      </c>
      <c r="D765" s="182">
        <f t="shared" ref="D765:D776" si="218">G765+J765+M765+P765+S765+V765+Y765</f>
        <v>63491</v>
      </c>
      <c r="E765" s="182"/>
      <c r="F765" s="182"/>
      <c r="G765" s="182"/>
      <c r="H765" s="182"/>
      <c r="I765" s="182"/>
      <c r="J765" s="182"/>
      <c r="K765" s="182"/>
      <c r="L765" s="182"/>
      <c r="M765" s="182"/>
      <c r="N765" s="182"/>
      <c r="O765" s="182"/>
      <c r="P765" s="182"/>
      <c r="Q765" s="182"/>
      <c r="R765" s="182"/>
      <c r="S765" s="182"/>
      <c r="T765" s="182">
        <v>6.57</v>
      </c>
      <c r="U765" s="182">
        <v>5768</v>
      </c>
      <c r="V765" s="182">
        <v>63491</v>
      </c>
      <c r="W765" s="182"/>
      <c r="X765" s="182"/>
      <c r="Y765" s="182"/>
      <c r="Z765" s="41">
        <v>1</v>
      </c>
    </row>
    <row r="766" spans="1:27" ht="15" customHeight="1" x14ac:dyDescent="0.25">
      <c r="A766" s="163" t="s">
        <v>38</v>
      </c>
      <c r="B766" s="164">
        <f t="shared" si="216"/>
        <v>5.37</v>
      </c>
      <c r="C766" s="164">
        <f t="shared" si="217"/>
        <v>4715.7299999999996</v>
      </c>
      <c r="D766" s="164">
        <f t="shared" si="218"/>
        <v>49631.88</v>
      </c>
      <c r="E766" s="164"/>
      <c r="F766" s="164"/>
      <c r="G766" s="165"/>
      <c r="H766" s="164"/>
      <c r="I766" s="164"/>
      <c r="J766" s="164"/>
      <c r="K766" s="164"/>
      <c r="L766" s="164"/>
      <c r="M766" s="164"/>
      <c r="N766" s="164"/>
      <c r="O766" s="164"/>
      <c r="P766" s="164"/>
      <c r="Q766" s="164"/>
      <c r="R766" s="164"/>
      <c r="S766" s="164"/>
      <c r="T766" s="164">
        <v>5.37</v>
      </c>
      <c r="U766" s="164">
        <v>4715.7299999999996</v>
      </c>
      <c r="V766" s="164">
        <v>49631.88</v>
      </c>
      <c r="W766" s="164"/>
      <c r="X766" s="164"/>
      <c r="Y766" s="164"/>
      <c r="Z766" s="41">
        <v>0</v>
      </c>
    </row>
    <row r="767" spans="1:27" ht="15" customHeight="1" x14ac:dyDescent="0.25">
      <c r="A767" s="163" t="s">
        <v>39</v>
      </c>
      <c r="B767" s="164">
        <f t="shared" si="216"/>
        <v>0</v>
      </c>
      <c r="C767" s="164">
        <f t="shared" si="217"/>
        <v>0</v>
      </c>
      <c r="D767" s="164">
        <f t="shared" si="218"/>
        <v>2686.28</v>
      </c>
      <c r="E767" s="164"/>
      <c r="F767" s="164"/>
      <c r="G767" s="165"/>
      <c r="H767" s="164"/>
      <c r="I767" s="164"/>
      <c r="J767" s="164"/>
      <c r="K767" s="164"/>
      <c r="L767" s="164"/>
      <c r="M767" s="164"/>
      <c r="N767" s="164"/>
      <c r="O767" s="164"/>
      <c r="P767" s="164"/>
      <c r="Q767" s="164"/>
      <c r="R767" s="164"/>
      <c r="S767" s="164"/>
      <c r="T767" s="164"/>
      <c r="U767" s="164"/>
      <c r="V767" s="164">
        <v>2686.28</v>
      </c>
      <c r="W767" s="164"/>
      <c r="X767" s="164"/>
      <c r="Y767" s="164"/>
      <c r="Z767" s="41">
        <v>0</v>
      </c>
    </row>
    <row r="768" spans="1:27" ht="15" customHeight="1" x14ac:dyDescent="0.25">
      <c r="A768" s="163" t="s">
        <v>40</v>
      </c>
      <c r="B768" s="164">
        <f t="shared" si="216"/>
        <v>1.2</v>
      </c>
      <c r="C768" s="164">
        <f t="shared" si="217"/>
        <v>1052.27</v>
      </c>
      <c r="D768" s="164">
        <f t="shared" si="218"/>
        <v>11172.84</v>
      </c>
      <c r="E768" s="164"/>
      <c r="F768" s="164"/>
      <c r="G768" s="165"/>
      <c r="H768" s="164"/>
      <c r="I768" s="164"/>
      <c r="J768" s="164"/>
      <c r="K768" s="164"/>
      <c r="L768" s="164"/>
      <c r="M768" s="164"/>
      <c r="N768" s="164"/>
      <c r="O768" s="164"/>
      <c r="P768" s="164"/>
      <c r="Q768" s="164"/>
      <c r="R768" s="164"/>
      <c r="S768" s="164"/>
      <c r="T768" s="164">
        <v>1.2</v>
      </c>
      <c r="U768" s="164">
        <v>1052.27</v>
      </c>
      <c r="V768" s="164">
        <v>11172.84</v>
      </c>
      <c r="W768" s="164"/>
      <c r="X768" s="164"/>
      <c r="Y768" s="164"/>
      <c r="Z768" s="41">
        <v>0</v>
      </c>
    </row>
    <row r="769" spans="1:27" ht="15" customHeight="1" x14ac:dyDescent="0.25">
      <c r="A769" s="181" t="s">
        <v>41</v>
      </c>
      <c r="B769" s="182">
        <f t="shared" si="216"/>
        <v>0.2</v>
      </c>
      <c r="C769" s="182">
        <f t="shared" si="217"/>
        <v>184</v>
      </c>
      <c r="D769" s="182">
        <f t="shared" si="218"/>
        <v>1517.62</v>
      </c>
      <c r="E769" s="182"/>
      <c r="F769" s="182"/>
      <c r="G769" s="182"/>
      <c r="H769" s="182"/>
      <c r="I769" s="182"/>
      <c r="J769" s="182"/>
      <c r="K769" s="182"/>
      <c r="L769" s="182"/>
      <c r="M769" s="182"/>
      <c r="N769" s="182"/>
      <c r="O769" s="182"/>
      <c r="P769" s="182"/>
      <c r="Q769" s="182"/>
      <c r="R769" s="182"/>
      <c r="S769" s="182"/>
      <c r="T769" s="182">
        <v>0.2</v>
      </c>
      <c r="U769" s="182">
        <v>184</v>
      </c>
      <c r="V769" s="182">
        <v>1517.62</v>
      </c>
      <c r="W769" s="182"/>
      <c r="X769" s="182"/>
      <c r="Y769" s="182"/>
      <c r="Z769" s="41">
        <v>1</v>
      </c>
    </row>
    <row r="770" spans="1:27" ht="15" customHeight="1" x14ac:dyDescent="0.25">
      <c r="A770" s="181" t="s">
        <v>42</v>
      </c>
      <c r="B770" s="182">
        <f t="shared" si="216"/>
        <v>0.63</v>
      </c>
      <c r="C770" s="182">
        <f t="shared" si="217"/>
        <v>557.94000000000005</v>
      </c>
      <c r="D770" s="182">
        <f t="shared" si="218"/>
        <v>6047.9</v>
      </c>
      <c r="E770" s="182"/>
      <c r="F770" s="182"/>
      <c r="G770" s="182"/>
      <c r="H770" s="182"/>
      <c r="I770" s="182"/>
      <c r="J770" s="182"/>
      <c r="K770" s="182"/>
      <c r="L770" s="182"/>
      <c r="M770" s="182"/>
      <c r="N770" s="182"/>
      <c r="O770" s="182"/>
      <c r="P770" s="182"/>
      <c r="Q770" s="182"/>
      <c r="R770" s="182"/>
      <c r="S770" s="182"/>
      <c r="T770" s="182">
        <v>0.63</v>
      </c>
      <c r="U770" s="182">
        <v>557.94000000000005</v>
      </c>
      <c r="V770" s="182">
        <v>6047.9</v>
      </c>
      <c r="W770" s="182"/>
      <c r="X770" s="182"/>
      <c r="Y770" s="182"/>
      <c r="Z770" s="41">
        <v>1</v>
      </c>
    </row>
    <row r="771" spans="1:27" ht="15" customHeight="1" x14ac:dyDescent="0.25">
      <c r="A771" s="163" t="s">
        <v>43</v>
      </c>
      <c r="B771" s="164">
        <f t="shared" si="216"/>
        <v>0</v>
      </c>
      <c r="C771" s="164">
        <f t="shared" si="217"/>
        <v>0</v>
      </c>
      <c r="D771" s="164">
        <f t="shared" si="218"/>
        <v>0</v>
      </c>
      <c r="E771" s="164"/>
      <c r="F771" s="164"/>
      <c r="G771" s="165"/>
      <c r="H771" s="164"/>
      <c r="I771" s="164"/>
      <c r="J771" s="164"/>
      <c r="K771" s="164"/>
      <c r="L771" s="164"/>
      <c r="M771" s="164"/>
      <c r="N771" s="164"/>
      <c r="O771" s="164"/>
      <c r="P771" s="164"/>
      <c r="Q771" s="164"/>
      <c r="R771" s="164"/>
      <c r="S771" s="164"/>
      <c r="T771" s="164"/>
      <c r="U771" s="164"/>
      <c r="V771" s="164"/>
      <c r="W771" s="164"/>
      <c r="X771" s="164"/>
      <c r="Y771" s="164"/>
      <c r="Z771" s="41">
        <v>0</v>
      </c>
    </row>
    <row r="772" spans="1:27" ht="15" customHeight="1" x14ac:dyDescent="0.25">
      <c r="A772" s="163" t="s">
        <v>44</v>
      </c>
      <c r="B772" s="164">
        <f t="shared" si="216"/>
        <v>0</v>
      </c>
      <c r="C772" s="164">
        <f t="shared" si="217"/>
        <v>0</v>
      </c>
      <c r="D772" s="164">
        <f t="shared" si="218"/>
        <v>0</v>
      </c>
      <c r="E772" s="164"/>
      <c r="F772" s="164"/>
      <c r="G772" s="165"/>
      <c r="H772" s="164"/>
      <c r="I772" s="164"/>
      <c r="J772" s="164"/>
      <c r="K772" s="164"/>
      <c r="L772" s="164"/>
      <c r="M772" s="164"/>
      <c r="N772" s="164"/>
      <c r="O772" s="164"/>
      <c r="P772" s="164"/>
      <c r="Q772" s="164"/>
      <c r="R772" s="164"/>
      <c r="S772" s="164"/>
      <c r="T772" s="164"/>
      <c r="U772" s="164"/>
      <c r="V772" s="164"/>
      <c r="W772" s="164"/>
      <c r="X772" s="164"/>
      <c r="Y772" s="164"/>
      <c r="Z772" s="41">
        <v>0</v>
      </c>
    </row>
    <row r="773" spans="1:27" ht="15" customHeight="1" x14ac:dyDescent="0.25">
      <c r="A773" s="163" t="s">
        <v>45</v>
      </c>
      <c r="B773" s="164">
        <f t="shared" si="216"/>
        <v>0.63</v>
      </c>
      <c r="C773" s="164">
        <f t="shared" si="217"/>
        <v>557.94000000000005</v>
      </c>
      <c r="D773" s="164">
        <f t="shared" si="218"/>
        <v>6047.9</v>
      </c>
      <c r="E773" s="164"/>
      <c r="F773" s="164"/>
      <c r="G773" s="165"/>
      <c r="H773" s="164"/>
      <c r="I773" s="164"/>
      <c r="J773" s="164"/>
      <c r="K773" s="164"/>
      <c r="L773" s="164"/>
      <c r="M773" s="164"/>
      <c r="N773" s="164"/>
      <c r="O773" s="164"/>
      <c r="P773" s="164"/>
      <c r="Q773" s="164"/>
      <c r="R773" s="164"/>
      <c r="S773" s="164"/>
      <c r="T773" s="164">
        <v>0.63</v>
      </c>
      <c r="U773" s="164">
        <v>557.94000000000005</v>
      </c>
      <c r="V773" s="164">
        <v>6047.9</v>
      </c>
      <c r="W773" s="164"/>
      <c r="X773" s="164"/>
      <c r="Y773" s="164"/>
      <c r="Z773" s="41">
        <v>0</v>
      </c>
    </row>
    <row r="774" spans="1:27" ht="15" customHeight="1" x14ac:dyDescent="0.25">
      <c r="A774" s="163" t="s">
        <v>46</v>
      </c>
      <c r="B774" s="164">
        <f t="shared" si="216"/>
        <v>0</v>
      </c>
      <c r="C774" s="164">
        <f t="shared" si="217"/>
        <v>0</v>
      </c>
      <c r="D774" s="164">
        <f t="shared" si="218"/>
        <v>0</v>
      </c>
      <c r="E774" s="164"/>
      <c r="F774" s="164"/>
      <c r="G774" s="165"/>
      <c r="H774" s="164"/>
      <c r="I774" s="164"/>
      <c r="J774" s="164"/>
      <c r="K774" s="164"/>
      <c r="L774" s="164"/>
      <c r="M774" s="164"/>
      <c r="N774" s="164"/>
      <c r="O774" s="164"/>
      <c r="P774" s="164"/>
      <c r="Q774" s="164"/>
      <c r="R774" s="164"/>
      <c r="S774" s="164"/>
      <c r="T774" s="164"/>
      <c r="U774" s="164"/>
      <c r="V774" s="164"/>
      <c r="W774" s="164"/>
      <c r="X774" s="164"/>
      <c r="Y774" s="164"/>
      <c r="Z774" s="41">
        <v>0</v>
      </c>
    </row>
    <row r="775" spans="1:27" ht="15" customHeight="1" x14ac:dyDescent="0.25">
      <c r="A775" s="181" t="s">
        <v>47</v>
      </c>
      <c r="B775" s="182">
        <f t="shared" si="216"/>
        <v>0</v>
      </c>
      <c r="C775" s="182">
        <f t="shared" si="217"/>
        <v>0</v>
      </c>
      <c r="D775" s="182">
        <f t="shared" si="218"/>
        <v>0</v>
      </c>
      <c r="E775" s="182"/>
      <c r="F775" s="182"/>
      <c r="G775" s="182"/>
      <c r="H775" s="182"/>
      <c r="I775" s="182"/>
      <c r="J775" s="182"/>
      <c r="K775" s="182"/>
      <c r="L775" s="182"/>
      <c r="M775" s="182"/>
      <c r="N775" s="182"/>
      <c r="O775" s="182"/>
      <c r="P775" s="182"/>
      <c r="Q775" s="182"/>
      <c r="R775" s="182"/>
      <c r="S775" s="182"/>
      <c r="T775" s="182"/>
      <c r="U775" s="182"/>
      <c r="V775" s="182"/>
      <c r="W775" s="182"/>
      <c r="X775" s="182"/>
      <c r="Y775" s="182"/>
      <c r="Z775" s="41">
        <v>1</v>
      </c>
    </row>
    <row r="776" spans="1:27" ht="15" customHeight="1" x14ac:dyDescent="0.25">
      <c r="A776" s="181" t="s">
        <v>48</v>
      </c>
      <c r="B776" s="182">
        <f t="shared" si="216"/>
        <v>0</v>
      </c>
      <c r="C776" s="182">
        <f t="shared" si="217"/>
        <v>0</v>
      </c>
      <c r="D776" s="182">
        <f t="shared" si="218"/>
        <v>0</v>
      </c>
      <c r="E776" s="182"/>
      <c r="F776" s="182"/>
      <c r="G776" s="182"/>
      <c r="H776" s="182"/>
      <c r="I776" s="182"/>
      <c r="J776" s="182"/>
      <c r="K776" s="182"/>
      <c r="L776" s="182"/>
      <c r="M776" s="182"/>
      <c r="N776" s="182"/>
      <c r="O776" s="182"/>
      <c r="P776" s="182"/>
      <c r="Q776" s="182"/>
      <c r="R776" s="182"/>
      <c r="S776" s="182"/>
      <c r="T776" s="182"/>
      <c r="U776" s="182"/>
      <c r="V776" s="182"/>
      <c r="W776" s="182"/>
      <c r="X776" s="182"/>
      <c r="Y776" s="182"/>
      <c r="Z776" s="41">
        <v>1</v>
      </c>
    </row>
    <row r="777" spans="1:27" s="44" customFormat="1" x14ac:dyDescent="0.25">
      <c r="A777" s="161" t="s">
        <v>18</v>
      </c>
      <c r="B777" s="162">
        <f t="shared" ref="B777:Y777" si="219">SUMIF($Z765:$Z776,"=1",B765:B776)</f>
        <v>7.4</v>
      </c>
      <c r="C777" s="162">
        <f t="shared" si="219"/>
        <v>6509.9400000000005</v>
      </c>
      <c r="D777" s="162">
        <f t="shared" si="219"/>
        <v>71056.52</v>
      </c>
      <c r="E777" s="162">
        <f t="shared" si="219"/>
        <v>0</v>
      </c>
      <c r="F777" s="162">
        <f t="shared" si="219"/>
        <v>0</v>
      </c>
      <c r="G777" s="162">
        <f t="shared" si="219"/>
        <v>0</v>
      </c>
      <c r="H777" s="162">
        <f t="shared" si="219"/>
        <v>0</v>
      </c>
      <c r="I777" s="162">
        <f t="shared" si="219"/>
        <v>0</v>
      </c>
      <c r="J777" s="162">
        <f t="shared" si="219"/>
        <v>0</v>
      </c>
      <c r="K777" s="162">
        <f t="shared" si="219"/>
        <v>0</v>
      </c>
      <c r="L777" s="162">
        <f t="shared" si="219"/>
        <v>0</v>
      </c>
      <c r="M777" s="162">
        <f t="shared" si="219"/>
        <v>0</v>
      </c>
      <c r="N777" s="162">
        <f t="shared" si="219"/>
        <v>0</v>
      </c>
      <c r="O777" s="162">
        <f t="shared" si="219"/>
        <v>0</v>
      </c>
      <c r="P777" s="162">
        <f t="shared" si="219"/>
        <v>0</v>
      </c>
      <c r="Q777" s="162">
        <f t="shared" si="219"/>
        <v>0</v>
      </c>
      <c r="R777" s="162">
        <f t="shared" si="219"/>
        <v>0</v>
      </c>
      <c r="S777" s="162">
        <f t="shared" si="219"/>
        <v>0</v>
      </c>
      <c r="T777" s="162">
        <f t="shared" si="219"/>
        <v>7.4</v>
      </c>
      <c r="U777" s="162">
        <f t="shared" si="219"/>
        <v>6509.9400000000005</v>
      </c>
      <c r="V777" s="162">
        <f t="shared" si="219"/>
        <v>71056.52</v>
      </c>
      <c r="W777" s="162">
        <f t="shared" si="219"/>
        <v>0</v>
      </c>
      <c r="X777" s="162">
        <f t="shared" si="219"/>
        <v>0</v>
      </c>
      <c r="Y777" s="162">
        <f t="shared" si="219"/>
        <v>0</v>
      </c>
    </row>
    <row r="778" spans="1:27" x14ac:dyDescent="0.25">
      <c r="A778" s="229" t="s">
        <v>103</v>
      </c>
      <c r="B778" s="230"/>
      <c r="C778" s="230"/>
      <c r="D778" s="230"/>
      <c r="E778" s="230"/>
      <c r="F778" s="230"/>
      <c r="G778" s="230"/>
      <c r="H778" s="230"/>
      <c r="I778" s="230"/>
      <c r="J778" s="230"/>
      <c r="K778" s="230"/>
      <c r="L778" s="230"/>
      <c r="M778" s="230"/>
      <c r="N778" s="230"/>
      <c r="O778" s="230"/>
      <c r="P778" s="230"/>
      <c r="Q778" s="230"/>
      <c r="R778" s="230"/>
      <c r="S778" s="230"/>
      <c r="T778" s="230"/>
      <c r="U778" s="230"/>
      <c r="V778" s="230"/>
      <c r="W778" s="230"/>
      <c r="X778" s="230"/>
      <c r="Y778" s="231"/>
      <c r="AA778" s="160"/>
    </row>
    <row r="779" spans="1:27" ht="15" customHeight="1" x14ac:dyDescent="0.25">
      <c r="A779" s="181" t="s">
        <v>37</v>
      </c>
      <c r="B779" s="182">
        <f t="shared" ref="B779:B790" si="220">E779+H779+K779+N779+Q779+T779+W779</f>
        <v>9.51</v>
      </c>
      <c r="C779" s="182">
        <f t="shared" ref="C779:C790" si="221">F779+I779+L779+O779+R779+U779+X779</f>
        <v>8360</v>
      </c>
      <c r="D779" s="182">
        <f t="shared" ref="D779:D790" si="222">G779+J779+M779+P779+S779+V779+Y779</f>
        <v>74002.11</v>
      </c>
      <c r="E779" s="182"/>
      <c r="F779" s="182"/>
      <c r="G779" s="182"/>
      <c r="H779" s="182"/>
      <c r="I779" s="182"/>
      <c r="J779" s="182"/>
      <c r="K779" s="182"/>
      <c r="L779" s="182"/>
      <c r="M779" s="182"/>
      <c r="N779" s="182"/>
      <c r="O779" s="182"/>
      <c r="P779" s="182"/>
      <c r="Q779" s="182"/>
      <c r="R779" s="182"/>
      <c r="S779" s="182"/>
      <c r="T779" s="182">
        <v>9.51</v>
      </c>
      <c r="U779" s="182">
        <v>8360</v>
      </c>
      <c r="V779" s="182">
        <v>74002.11</v>
      </c>
      <c r="W779" s="182"/>
      <c r="X779" s="182"/>
      <c r="Y779" s="182"/>
      <c r="Z779" s="41">
        <v>1</v>
      </c>
    </row>
    <row r="780" spans="1:27" ht="15" customHeight="1" x14ac:dyDescent="0.25">
      <c r="A780" s="163" t="s">
        <v>38</v>
      </c>
      <c r="B780" s="164">
        <f t="shared" si="220"/>
        <v>7.74</v>
      </c>
      <c r="C780" s="164">
        <f t="shared" si="221"/>
        <v>6812.37</v>
      </c>
      <c r="D780" s="164">
        <f t="shared" si="222"/>
        <v>58509.32</v>
      </c>
      <c r="E780" s="164"/>
      <c r="F780" s="164"/>
      <c r="G780" s="165"/>
      <c r="H780" s="164"/>
      <c r="I780" s="164"/>
      <c r="J780" s="164"/>
      <c r="K780" s="164"/>
      <c r="L780" s="164"/>
      <c r="M780" s="164"/>
      <c r="N780" s="164"/>
      <c r="O780" s="164"/>
      <c r="P780" s="164"/>
      <c r="Q780" s="164"/>
      <c r="R780" s="164"/>
      <c r="S780" s="164"/>
      <c r="T780" s="164">
        <v>7.74</v>
      </c>
      <c r="U780" s="164">
        <v>6812.37</v>
      </c>
      <c r="V780" s="164">
        <v>58509.32</v>
      </c>
      <c r="W780" s="164"/>
      <c r="X780" s="164"/>
      <c r="Y780" s="164"/>
      <c r="Z780" s="41">
        <v>0</v>
      </c>
    </row>
    <row r="781" spans="1:27" ht="15" customHeight="1" x14ac:dyDescent="0.25">
      <c r="A781" s="163" t="s">
        <v>39</v>
      </c>
      <c r="B781" s="164">
        <f t="shared" si="220"/>
        <v>0</v>
      </c>
      <c r="C781" s="164">
        <f t="shared" si="221"/>
        <v>0</v>
      </c>
      <c r="D781" s="164">
        <f t="shared" si="222"/>
        <v>3872.32</v>
      </c>
      <c r="E781" s="164"/>
      <c r="F781" s="164"/>
      <c r="G781" s="165"/>
      <c r="H781" s="164"/>
      <c r="I781" s="164"/>
      <c r="J781" s="164"/>
      <c r="K781" s="164"/>
      <c r="L781" s="164"/>
      <c r="M781" s="164"/>
      <c r="N781" s="164"/>
      <c r="O781" s="164"/>
      <c r="P781" s="164"/>
      <c r="Q781" s="164"/>
      <c r="R781" s="164"/>
      <c r="S781" s="164"/>
      <c r="T781" s="164"/>
      <c r="U781" s="164"/>
      <c r="V781" s="164">
        <v>3872.32</v>
      </c>
      <c r="W781" s="164"/>
      <c r="X781" s="164"/>
      <c r="Y781" s="164"/>
      <c r="Z781" s="41">
        <v>0</v>
      </c>
    </row>
    <row r="782" spans="1:27" ht="15" customHeight="1" x14ac:dyDescent="0.25">
      <c r="A782" s="163" t="s">
        <v>40</v>
      </c>
      <c r="B782" s="164">
        <f t="shared" si="220"/>
        <v>1.77</v>
      </c>
      <c r="C782" s="164">
        <f t="shared" si="221"/>
        <v>1547.63</v>
      </c>
      <c r="D782" s="164">
        <f t="shared" si="222"/>
        <v>11620.47</v>
      </c>
      <c r="E782" s="164"/>
      <c r="F782" s="164"/>
      <c r="G782" s="165"/>
      <c r="H782" s="164"/>
      <c r="I782" s="164"/>
      <c r="J782" s="164"/>
      <c r="K782" s="164"/>
      <c r="L782" s="164"/>
      <c r="M782" s="164"/>
      <c r="N782" s="164"/>
      <c r="O782" s="164"/>
      <c r="P782" s="164"/>
      <c r="Q782" s="164"/>
      <c r="R782" s="164"/>
      <c r="S782" s="164"/>
      <c r="T782" s="164">
        <v>1.77</v>
      </c>
      <c r="U782" s="164">
        <v>1547.63</v>
      </c>
      <c r="V782" s="164">
        <v>11620.47</v>
      </c>
      <c r="W782" s="164"/>
      <c r="X782" s="164"/>
      <c r="Y782" s="164"/>
      <c r="Z782" s="41">
        <v>0</v>
      </c>
    </row>
    <row r="783" spans="1:27" ht="15" customHeight="1" x14ac:dyDescent="0.25">
      <c r="A783" s="181" t="s">
        <v>41</v>
      </c>
      <c r="B783" s="182">
        <f t="shared" si="220"/>
        <v>0.04</v>
      </c>
      <c r="C783" s="182">
        <f t="shared" si="221"/>
        <v>40</v>
      </c>
      <c r="D783" s="182">
        <f t="shared" si="222"/>
        <v>261.25</v>
      </c>
      <c r="E783" s="182"/>
      <c r="F783" s="182"/>
      <c r="G783" s="182"/>
      <c r="H783" s="182"/>
      <c r="I783" s="182"/>
      <c r="J783" s="182"/>
      <c r="K783" s="182"/>
      <c r="L783" s="182"/>
      <c r="M783" s="182"/>
      <c r="N783" s="182"/>
      <c r="O783" s="182"/>
      <c r="P783" s="182"/>
      <c r="Q783" s="182"/>
      <c r="R783" s="182"/>
      <c r="S783" s="182"/>
      <c r="T783" s="182">
        <v>0.04</v>
      </c>
      <c r="U783" s="182">
        <v>40</v>
      </c>
      <c r="V783" s="182">
        <v>261.25</v>
      </c>
      <c r="W783" s="182"/>
      <c r="X783" s="182"/>
      <c r="Y783" s="182"/>
      <c r="Z783" s="41">
        <v>1</v>
      </c>
    </row>
    <row r="784" spans="1:27" ht="15" customHeight="1" x14ac:dyDescent="0.25">
      <c r="A784" s="181" t="s">
        <v>42</v>
      </c>
      <c r="B784" s="182">
        <f t="shared" si="220"/>
        <v>0.11</v>
      </c>
      <c r="C784" s="182">
        <f t="shared" si="221"/>
        <v>96.38</v>
      </c>
      <c r="D784" s="182">
        <f t="shared" si="222"/>
        <v>993.64</v>
      </c>
      <c r="E784" s="182"/>
      <c r="F784" s="182"/>
      <c r="G784" s="182"/>
      <c r="H784" s="182"/>
      <c r="I784" s="182"/>
      <c r="J784" s="182"/>
      <c r="K784" s="182"/>
      <c r="L784" s="182"/>
      <c r="M784" s="182"/>
      <c r="N784" s="182"/>
      <c r="O784" s="182"/>
      <c r="P784" s="182"/>
      <c r="Q784" s="182"/>
      <c r="R784" s="182"/>
      <c r="S784" s="182"/>
      <c r="T784" s="182">
        <v>0.11</v>
      </c>
      <c r="U784" s="182">
        <v>96.38</v>
      </c>
      <c r="V784" s="182">
        <v>993.64</v>
      </c>
      <c r="W784" s="182"/>
      <c r="X784" s="182"/>
      <c r="Y784" s="182"/>
      <c r="Z784" s="41">
        <v>1</v>
      </c>
    </row>
    <row r="785" spans="1:27" ht="15" customHeight="1" x14ac:dyDescent="0.25">
      <c r="A785" s="163" t="s">
        <v>43</v>
      </c>
      <c r="B785" s="164">
        <f t="shared" si="220"/>
        <v>0</v>
      </c>
      <c r="C785" s="164">
        <f t="shared" si="221"/>
        <v>0</v>
      </c>
      <c r="D785" s="164">
        <f t="shared" si="222"/>
        <v>0</v>
      </c>
      <c r="E785" s="164"/>
      <c r="F785" s="164"/>
      <c r="G785" s="165"/>
      <c r="H785" s="164"/>
      <c r="I785" s="164"/>
      <c r="J785" s="164"/>
      <c r="K785" s="164"/>
      <c r="L785" s="164"/>
      <c r="M785" s="164"/>
      <c r="N785" s="164"/>
      <c r="O785" s="164"/>
      <c r="P785" s="164"/>
      <c r="Q785" s="164"/>
      <c r="R785" s="164"/>
      <c r="S785" s="164"/>
      <c r="T785" s="164"/>
      <c r="U785" s="164"/>
      <c r="V785" s="164"/>
      <c r="W785" s="164"/>
      <c r="X785" s="164"/>
      <c r="Y785" s="164"/>
      <c r="Z785" s="41">
        <v>0</v>
      </c>
    </row>
    <row r="786" spans="1:27" ht="15" customHeight="1" x14ac:dyDescent="0.25">
      <c r="A786" s="163" t="s">
        <v>44</v>
      </c>
      <c r="B786" s="164">
        <f t="shared" si="220"/>
        <v>0</v>
      </c>
      <c r="C786" s="164">
        <f t="shared" si="221"/>
        <v>0</v>
      </c>
      <c r="D786" s="164">
        <f t="shared" si="222"/>
        <v>0</v>
      </c>
      <c r="E786" s="164"/>
      <c r="F786" s="164"/>
      <c r="G786" s="165"/>
      <c r="H786" s="164"/>
      <c r="I786" s="164"/>
      <c r="J786" s="164"/>
      <c r="K786" s="164"/>
      <c r="L786" s="164"/>
      <c r="M786" s="164"/>
      <c r="N786" s="164"/>
      <c r="O786" s="164"/>
      <c r="P786" s="164"/>
      <c r="Q786" s="164"/>
      <c r="R786" s="164"/>
      <c r="S786" s="164"/>
      <c r="T786" s="164"/>
      <c r="U786" s="164"/>
      <c r="V786" s="164"/>
      <c r="W786" s="164"/>
      <c r="X786" s="164"/>
      <c r="Y786" s="164"/>
      <c r="Z786" s="41">
        <v>0</v>
      </c>
    </row>
    <row r="787" spans="1:27" ht="15" customHeight="1" x14ac:dyDescent="0.25">
      <c r="A787" s="163" t="s">
        <v>45</v>
      </c>
      <c r="B787" s="164">
        <f t="shared" si="220"/>
        <v>0.11</v>
      </c>
      <c r="C787" s="164">
        <f t="shared" si="221"/>
        <v>96.38</v>
      </c>
      <c r="D787" s="164">
        <f t="shared" si="222"/>
        <v>993.64</v>
      </c>
      <c r="E787" s="164"/>
      <c r="F787" s="164"/>
      <c r="G787" s="165"/>
      <c r="H787" s="164"/>
      <c r="I787" s="164"/>
      <c r="J787" s="164"/>
      <c r="K787" s="164"/>
      <c r="L787" s="164"/>
      <c r="M787" s="164"/>
      <c r="N787" s="164"/>
      <c r="O787" s="164"/>
      <c r="P787" s="164"/>
      <c r="Q787" s="164"/>
      <c r="R787" s="164"/>
      <c r="S787" s="164"/>
      <c r="T787" s="164">
        <v>0.11</v>
      </c>
      <c r="U787" s="164">
        <v>96.38</v>
      </c>
      <c r="V787" s="164">
        <v>993.64</v>
      </c>
      <c r="W787" s="164"/>
      <c r="X787" s="164"/>
      <c r="Y787" s="164"/>
      <c r="Z787" s="41">
        <v>0</v>
      </c>
    </row>
    <row r="788" spans="1:27" ht="15" customHeight="1" x14ac:dyDescent="0.25">
      <c r="A788" s="163" t="s">
        <v>46</v>
      </c>
      <c r="B788" s="164">
        <f t="shared" si="220"/>
        <v>0</v>
      </c>
      <c r="C788" s="164">
        <f t="shared" si="221"/>
        <v>0</v>
      </c>
      <c r="D788" s="164">
        <f t="shared" si="222"/>
        <v>0</v>
      </c>
      <c r="E788" s="164"/>
      <c r="F788" s="164"/>
      <c r="G788" s="165"/>
      <c r="H788" s="164"/>
      <c r="I788" s="164"/>
      <c r="J788" s="164"/>
      <c r="K788" s="164"/>
      <c r="L788" s="164"/>
      <c r="M788" s="164"/>
      <c r="N788" s="164"/>
      <c r="O788" s="164"/>
      <c r="P788" s="164"/>
      <c r="Q788" s="164"/>
      <c r="R788" s="164"/>
      <c r="S788" s="164"/>
      <c r="T788" s="164"/>
      <c r="U788" s="164"/>
      <c r="V788" s="164"/>
      <c r="W788" s="164"/>
      <c r="X788" s="164"/>
      <c r="Y788" s="164"/>
      <c r="Z788" s="41">
        <v>0</v>
      </c>
    </row>
    <row r="789" spans="1:27" ht="15" customHeight="1" x14ac:dyDescent="0.25">
      <c r="A789" s="181" t="s">
        <v>47</v>
      </c>
      <c r="B789" s="182">
        <f t="shared" si="220"/>
        <v>0</v>
      </c>
      <c r="C789" s="182">
        <f t="shared" si="221"/>
        <v>0</v>
      </c>
      <c r="D789" s="182">
        <f t="shared" si="222"/>
        <v>0</v>
      </c>
      <c r="E789" s="182"/>
      <c r="F789" s="182"/>
      <c r="G789" s="182"/>
      <c r="H789" s="182"/>
      <c r="I789" s="182"/>
      <c r="J789" s="182"/>
      <c r="K789" s="182"/>
      <c r="L789" s="182"/>
      <c r="M789" s="182"/>
      <c r="N789" s="182"/>
      <c r="O789" s="182"/>
      <c r="P789" s="182"/>
      <c r="Q789" s="182"/>
      <c r="R789" s="182"/>
      <c r="S789" s="182"/>
      <c r="T789" s="182"/>
      <c r="U789" s="182"/>
      <c r="V789" s="182"/>
      <c r="W789" s="182"/>
      <c r="X789" s="182"/>
      <c r="Y789" s="182"/>
      <c r="Z789" s="41">
        <v>1</v>
      </c>
    </row>
    <row r="790" spans="1:27" ht="15" customHeight="1" x14ac:dyDescent="0.25">
      <c r="A790" s="181" t="s">
        <v>48</v>
      </c>
      <c r="B790" s="182">
        <f t="shared" si="220"/>
        <v>0</v>
      </c>
      <c r="C790" s="182">
        <f t="shared" si="221"/>
        <v>0</v>
      </c>
      <c r="D790" s="182">
        <f t="shared" si="222"/>
        <v>0</v>
      </c>
      <c r="E790" s="182"/>
      <c r="F790" s="182"/>
      <c r="G790" s="182"/>
      <c r="H790" s="182"/>
      <c r="I790" s="182"/>
      <c r="J790" s="182"/>
      <c r="K790" s="182"/>
      <c r="L790" s="182"/>
      <c r="M790" s="182"/>
      <c r="N790" s="182"/>
      <c r="O790" s="182"/>
      <c r="P790" s="182"/>
      <c r="Q790" s="182"/>
      <c r="R790" s="182"/>
      <c r="S790" s="182"/>
      <c r="T790" s="182"/>
      <c r="U790" s="182"/>
      <c r="V790" s="182"/>
      <c r="W790" s="182"/>
      <c r="X790" s="182"/>
      <c r="Y790" s="182"/>
      <c r="Z790" s="41">
        <v>1</v>
      </c>
    </row>
    <row r="791" spans="1:27" s="44" customFormat="1" x14ac:dyDescent="0.25">
      <c r="A791" s="161" t="s">
        <v>18</v>
      </c>
      <c r="B791" s="162">
        <f t="shared" ref="B791:Y791" si="223">SUMIF($Z779:$Z790,"=1",B779:B790)</f>
        <v>9.6599999999999984</v>
      </c>
      <c r="C791" s="162">
        <f t="shared" si="223"/>
        <v>8496.3799999999992</v>
      </c>
      <c r="D791" s="162">
        <f t="shared" si="223"/>
        <v>75257</v>
      </c>
      <c r="E791" s="162">
        <f t="shared" si="223"/>
        <v>0</v>
      </c>
      <c r="F791" s="162">
        <f t="shared" si="223"/>
        <v>0</v>
      </c>
      <c r="G791" s="162">
        <f t="shared" si="223"/>
        <v>0</v>
      </c>
      <c r="H791" s="162">
        <f t="shared" si="223"/>
        <v>0</v>
      </c>
      <c r="I791" s="162">
        <f t="shared" si="223"/>
        <v>0</v>
      </c>
      <c r="J791" s="162">
        <f t="shared" si="223"/>
        <v>0</v>
      </c>
      <c r="K791" s="162">
        <f t="shared" si="223"/>
        <v>0</v>
      </c>
      <c r="L791" s="162">
        <f t="shared" si="223"/>
        <v>0</v>
      </c>
      <c r="M791" s="162">
        <f t="shared" si="223"/>
        <v>0</v>
      </c>
      <c r="N791" s="162">
        <f t="shared" si="223"/>
        <v>0</v>
      </c>
      <c r="O791" s="162">
        <f t="shared" si="223"/>
        <v>0</v>
      </c>
      <c r="P791" s="162">
        <f t="shared" si="223"/>
        <v>0</v>
      </c>
      <c r="Q791" s="162">
        <f t="shared" si="223"/>
        <v>0</v>
      </c>
      <c r="R791" s="162">
        <f t="shared" si="223"/>
        <v>0</v>
      </c>
      <c r="S791" s="162">
        <f t="shared" si="223"/>
        <v>0</v>
      </c>
      <c r="T791" s="162">
        <f t="shared" si="223"/>
        <v>9.6599999999999984</v>
      </c>
      <c r="U791" s="162">
        <f t="shared" si="223"/>
        <v>8496.3799999999992</v>
      </c>
      <c r="V791" s="162">
        <f t="shared" si="223"/>
        <v>75257</v>
      </c>
      <c r="W791" s="162">
        <f t="shared" si="223"/>
        <v>0</v>
      </c>
      <c r="X791" s="162">
        <f t="shared" si="223"/>
        <v>0</v>
      </c>
      <c r="Y791" s="162">
        <f t="shared" si="223"/>
        <v>0</v>
      </c>
    </row>
    <row r="792" spans="1:27" x14ac:dyDescent="0.25">
      <c r="A792" s="229" t="s">
        <v>104</v>
      </c>
      <c r="B792" s="230"/>
      <c r="C792" s="230"/>
      <c r="D792" s="230"/>
      <c r="E792" s="230"/>
      <c r="F792" s="230"/>
      <c r="G792" s="230"/>
      <c r="H792" s="230"/>
      <c r="I792" s="230"/>
      <c r="J792" s="230"/>
      <c r="K792" s="230"/>
      <c r="L792" s="230"/>
      <c r="M792" s="230"/>
      <c r="N792" s="230"/>
      <c r="O792" s="230"/>
      <c r="P792" s="230"/>
      <c r="Q792" s="230"/>
      <c r="R792" s="230"/>
      <c r="S792" s="230"/>
      <c r="T792" s="230"/>
      <c r="U792" s="230"/>
      <c r="V792" s="230"/>
      <c r="W792" s="230"/>
      <c r="X792" s="230"/>
      <c r="Y792" s="231"/>
      <c r="AA792" s="160"/>
    </row>
    <row r="793" spans="1:27" ht="15" customHeight="1" x14ac:dyDescent="0.25">
      <c r="A793" s="181" t="s">
        <v>37</v>
      </c>
      <c r="B793" s="182">
        <f t="shared" ref="B793:B804" si="224">E793+H793+K793+N793+Q793+T793+W793</f>
        <v>4.38</v>
      </c>
      <c r="C793" s="182">
        <f t="shared" ref="C793:C804" si="225">F793+I793+L793+O793+R793+U793+X793</f>
        <v>3856.01</v>
      </c>
      <c r="D793" s="182">
        <f t="shared" ref="D793:D804" si="226">G793+J793+M793+P793+S793+V793+Y793</f>
        <v>39288.54</v>
      </c>
      <c r="E793" s="182"/>
      <c r="F793" s="182"/>
      <c r="G793" s="182"/>
      <c r="H793" s="182"/>
      <c r="I793" s="182"/>
      <c r="J793" s="182"/>
      <c r="K793" s="182"/>
      <c r="L793" s="182"/>
      <c r="M793" s="182"/>
      <c r="N793" s="182"/>
      <c r="O793" s="182"/>
      <c r="P793" s="182"/>
      <c r="Q793" s="182"/>
      <c r="R793" s="182"/>
      <c r="S793" s="182"/>
      <c r="T793" s="182">
        <v>4.38</v>
      </c>
      <c r="U793" s="182">
        <v>3856.01</v>
      </c>
      <c r="V793" s="182">
        <v>39288.54</v>
      </c>
      <c r="W793" s="182"/>
      <c r="X793" s="182"/>
      <c r="Y793" s="182"/>
      <c r="Z793" s="41">
        <v>1</v>
      </c>
    </row>
    <row r="794" spans="1:27" ht="15" customHeight="1" x14ac:dyDescent="0.25">
      <c r="A794" s="163" t="s">
        <v>38</v>
      </c>
      <c r="B794" s="164">
        <f t="shared" si="224"/>
        <v>2.84</v>
      </c>
      <c r="C794" s="164">
        <f t="shared" si="225"/>
        <v>2495.9899999999998</v>
      </c>
      <c r="D794" s="164">
        <f t="shared" si="226"/>
        <v>24760.85</v>
      </c>
      <c r="E794" s="164"/>
      <c r="F794" s="164"/>
      <c r="G794" s="165"/>
      <c r="H794" s="164"/>
      <c r="I794" s="164"/>
      <c r="J794" s="164"/>
      <c r="K794" s="164"/>
      <c r="L794" s="164"/>
      <c r="M794" s="164"/>
      <c r="N794" s="164"/>
      <c r="O794" s="164"/>
      <c r="P794" s="164"/>
      <c r="Q794" s="164"/>
      <c r="R794" s="164"/>
      <c r="S794" s="164"/>
      <c r="T794" s="164">
        <v>2.84</v>
      </c>
      <c r="U794" s="164">
        <v>2495.9899999999998</v>
      </c>
      <c r="V794" s="164">
        <v>24760.85</v>
      </c>
      <c r="W794" s="164"/>
      <c r="X794" s="164"/>
      <c r="Y794" s="164"/>
      <c r="Z794" s="41">
        <v>0</v>
      </c>
    </row>
    <row r="795" spans="1:27" ht="15" customHeight="1" x14ac:dyDescent="0.25">
      <c r="A795" s="163" t="s">
        <v>39</v>
      </c>
      <c r="B795" s="164">
        <f t="shared" si="224"/>
        <v>0</v>
      </c>
      <c r="C795" s="164">
        <f t="shared" si="225"/>
        <v>0</v>
      </c>
      <c r="D795" s="164">
        <f t="shared" si="226"/>
        <v>2825.34</v>
      </c>
      <c r="E795" s="164"/>
      <c r="F795" s="164"/>
      <c r="G795" s="165"/>
      <c r="H795" s="164"/>
      <c r="I795" s="164"/>
      <c r="J795" s="164"/>
      <c r="K795" s="164"/>
      <c r="L795" s="164"/>
      <c r="M795" s="164"/>
      <c r="N795" s="164"/>
      <c r="O795" s="164"/>
      <c r="P795" s="164"/>
      <c r="Q795" s="164"/>
      <c r="R795" s="164"/>
      <c r="S795" s="164"/>
      <c r="T795" s="164"/>
      <c r="U795" s="164"/>
      <c r="V795" s="164">
        <v>2825.34</v>
      </c>
      <c r="W795" s="164"/>
      <c r="X795" s="164"/>
      <c r="Y795" s="164"/>
      <c r="Z795" s="41">
        <v>0</v>
      </c>
    </row>
    <row r="796" spans="1:27" ht="15" customHeight="1" x14ac:dyDescent="0.25">
      <c r="A796" s="163" t="s">
        <v>40</v>
      </c>
      <c r="B796" s="164">
        <f t="shared" si="224"/>
        <v>1.54</v>
      </c>
      <c r="C796" s="164">
        <f t="shared" si="225"/>
        <v>1360.02</v>
      </c>
      <c r="D796" s="164">
        <f t="shared" si="226"/>
        <v>11702.35</v>
      </c>
      <c r="E796" s="164"/>
      <c r="F796" s="164"/>
      <c r="G796" s="165"/>
      <c r="H796" s="164"/>
      <c r="I796" s="164"/>
      <c r="J796" s="164"/>
      <c r="K796" s="164"/>
      <c r="L796" s="164"/>
      <c r="M796" s="164"/>
      <c r="N796" s="164"/>
      <c r="O796" s="164"/>
      <c r="P796" s="164"/>
      <c r="Q796" s="164"/>
      <c r="R796" s="164"/>
      <c r="S796" s="164"/>
      <c r="T796" s="164">
        <v>1.54</v>
      </c>
      <c r="U796" s="164">
        <v>1360.02</v>
      </c>
      <c r="V796" s="164">
        <v>11702.35</v>
      </c>
      <c r="W796" s="164"/>
      <c r="X796" s="164"/>
      <c r="Y796" s="164"/>
      <c r="Z796" s="41">
        <v>0</v>
      </c>
    </row>
    <row r="797" spans="1:27" ht="15" customHeight="1" x14ac:dyDescent="0.25">
      <c r="A797" s="181" t="s">
        <v>41</v>
      </c>
      <c r="B797" s="182">
        <f t="shared" si="224"/>
        <v>0.27</v>
      </c>
      <c r="C797" s="182">
        <f t="shared" si="225"/>
        <v>240</v>
      </c>
      <c r="D797" s="182">
        <f t="shared" si="226"/>
        <v>1596.95</v>
      </c>
      <c r="E797" s="182"/>
      <c r="F797" s="182"/>
      <c r="G797" s="182"/>
      <c r="H797" s="182"/>
      <c r="I797" s="182"/>
      <c r="J797" s="182"/>
      <c r="K797" s="182"/>
      <c r="L797" s="182"/>
      <c r="M797" s="182"/>
      <c r="N797" s="182"/>
      <c r="O797" s="182"/>
      <c r="P797" s="182"/>
      <c r="Q797" s="182"/>
      <c r="R797" s="182"/>
      <c r="S797" s="182"/>
      <c r="T797" s="182">
        <v>0.27</v>
      </c>
      <c r="U797" s="182">
        <v>240</v>
      </c>
      <c r="V797" s="182">
        <v>1596.95</v>
      </c>
      <c r="W797" s="182"/>
      <c r="X797" s="182"/>
      <c r="Y797" s="182"/>
      <c r="Z797" s="41">
        <v>1</v>
      </c>
    </row>
    <row r="798" spans="1:27" ht="15" customHeight="1" x14ac:dyDescent="0.25">
      <c r="A798" s="181" t="s">
        <v>42</v>
      </c>
      <c r="B798" s="182">
        <f t="shared" si="224"/>
        <v>0.76</v>
      </c>
      <c r="C798" s="182">
        <f t="shared" si="225"/>
        <v>673.37</v>
      </c>
      <c r="D798" s="182">
        <f t="shared" si="226"/>
        <v>7238.34</v>
      </c>
      <c r="E798" s="182"/>
      <c r="F798" s="182"/>
      <c r="G798" s="182"/>
      <c r="H798" s="182"/>
      <c r="I798" s="182"/>
      <c r="J798" s="182"/>
      <c r="K798" s="182"/>
      <c r="L798" s="182"/>
      <c r="M798" s="182"/>
      <c r="N798" s="182"/>
      <c r="O798" s="182"/>
      <c r="P798" s="182"/>
      <c r="Q798" s="182"/>
      <c r="R798" s="182"/>
      <c r="S798" s="182"/>
      <c r="T798" s="182">
        <v>0.76</v>
      </c>
      <c r="U798" s="182">
        <v>673.37</v>
      </c>
      <c r="V798" s="182">
        <v>7238.34</v>
      </c>
      <c r="W798" s="182"/>
      <c r="X798" s="182"/>
      <c r="Y798" s="182"/>
      <c r="Z798" s="41">
        <v>1</v>
      </c>
    </row>
    <row r="799" spans="1:27" ht="15" customHeight="1" x14ac:dyDescent="0.25">
      <c r="A799" s="163" t="s">
        <v>43</v>
      </c>
      <c r="B799" s="164">
        <f t="shared" si="224"/>
        <v>0</v>
      </c>
      <c r="C799" s="164">
        <f t="shared" si="225"/>
        <v>0</v>
      </c>
      <c r="D799" s="164">
        <f t="shared" si="226"/>
        <v>0</v>
      </c>
      <c r="E799" s="164"/>
      <c r="F799" s="164"/>
      <c r="G799" s="165"/>
      <c r="H799" s="164"/>
      <c r="I799" s="164"/>
      <c r="J799" s="164"/>
      <c r="K799" s="164"/>
      <c r="L799" s="164"/>
      <c r="M799" s="164"/>
      <c r="N799" s="164"/>
      <c r="O799" s="164"/>
      <c r="P799" s="164"/>
      <c r="Q799" s="164"/>
      <c r="R799" s="164"/>
      <c r="S799" s="164"/>
      <c r="T799" s="164"/>
      <c r="U799" s="164"/>
      <c r="V799" s="164"/>
      <c r="W799" s="164"/>
      <c r="X799" s="164"/>
      <c r="Y799" s="164"/>
      <c r="Z799" s="41">
        <v>0</v>
      </c>
    </row>
    <row r="800" spans="1:27" ht="15" customHeight="1" x14ac:dyDescent="0.25">
      <c r="A800" s="163" t="s">
        <v>44</v>
      </c>
      <c r="B800" s="164">
        <f t="shared" si="224"/>
        <v>0</v>
      </c>
      <c r="C800" s="164">
        <f t="shared" si="225"/>
        <v>0</v>
      </c>
      <c r="D800" s="164">
        <f t="shared" si="226"/>
        <v>0</v>
      </c>
      <c r="E800" s="164"/>
      <c r="F800" s="164"/>
      <c r="G800" s="165"/>
      <c r="H800" s="164"/>
      <c r="I800" s="164"/>
      <c r="J800" s="164"/>
      <c r="K800" s="164"/>
      <c r="L800" s="164"/>
      <c r="M800" s="164"/>
      <c r="N800" s="164"/>
      <c r="O800" s="164"/>
      <c r="P800" s="164"/>
      <c r="Q800" s="164"/>
      <c r="R800" s="164"/>
      <c r="S800" s="164"/>
      <c r="T800" s="164"/>
      <c r="U800" s="164"/>
      <c r="V800" s="164"/>
      <c r="W800" s="164"/>
      <c r="X800" s="164"/>
      <c r="Y800" s="164"/>
      <c r="Z800" s="41">
        <v>0</v>
      </c>
    </row>
    <row r="801" spans="1:27" ht="15" customHeight="1" x14ac:dyDescent="0.25">
      <c r="A801" s="163" t="s">
        <v>45</v>
      </c>
      <c r="B801" s="164">
        <f t="shared" si="224"/>
        <v>0</v>
      </c>
      <c r="C801" s="164">
        <f t="shared" si="225"/>
        <v>3.82</v>
      </c>
      <c r="D801" s="164">
        <f t="shared" si="226"/>
        <v>38.840000000000003</v>
      </c>
      <c r="E801" s="164"/>
      <c r="F801" s="164"/>
      <c r="G801" s="165"/>
      <c r="H801" s="164"/>
      <c r="I801" s="164"/>
      <c r="J801" s="164"/>
      <c r="K801" s="164"/>
      <c r="L801" s="164"/>
      <c r="M801" s="164"/>
      <c r="N801" s="164"/>
      <c r="O801" s="164"/>
      <c r="P801" s="164"/>
      <c r="Q801" s="164"/>
      <c r="R801" s="164"/>
      <c r="S801" s="164"/>
      <c r="T801" s="164">
        <v>0</v>
      </c>
      <c r="U801" s="164">
        <v>3.82</v>
      </c>
      <c r="V801" s="164">
        <v>38.840000000000003</v>
      </c>
      <c r="W801" s="164"/>
      <c r="X801" s="164"/>
      <c r="Y801" s="164"/>
      <c r="Z801" s="41">
        <v>0</v>
      </c>
    </row>
    <row r="802" spans="1:27" ht="15" customHeight="1" x14ac:dyDescent="0.25">
      <c r="A802" s="163" t="s">
        <v>46</v>
      </c>
      <c r="B802" s="164">
        <f t="shared" si="224"/>
        <v>0.76</v>
      </c>
      <c r="C802" s="164">
        <f t="shared" si="225"/>
        <v>669.55</v>
      </c>
      <c r="D802" s="164">
        <f t="shared" si="226"/>
        <v>7199.5</v>
      </c>
      <c r="E802" s="164"/>
      <c r="F802" s="164"/>
      <c r="G802" s="165"/>
      <c r="H802" s="164"/>
      <c r="I802" s="164"/>
      <c r="J802" s="164"/>
      <c r="K802" s="164"/>
      <c r="L802" s="164"/>
      <c r="M802" s="164"/>
      <c r="N802" s="164"/>
      <c r="O802" s="164"/>
      <c r="P802" s="164"/>
      <c r="Q802" s="164"/>
      <c r="R802" s="164"/>
      <c r="S802" s="164"/>
      <c r="T802" s="164">
        <v>0.76</v>
      </c>
      <c r="U802" s="164">
        <v>669.55</v>
      </c>
      <c r="V802" s="164">
        <v>7199.5</v>
      </c>
      <c r="W802" s="164"/>
      <c r="X802" s="164"/>
      <c r="Y802" s="164"/>
      <c r="Z802" s="41">
        <v>0</v>
      </c>
    </row>
    <row r="803" spans="1:27" ht="15" customHeight="1" x14ac:dyDescent="0.25">
      <c r="A803" s="181" t="s">
        <v>47</v>
      </c>
      <c r="B803" s="182">
        <f t="shared" si="224"/>
        <v>0</v>
      </c>
      <c r="C803" s="182">
        <f t="shared" si="225"/>
        <v>0</v>
      </c>
      <c r="D803" s="182">
        <f t="shared" si="226"/>
        <v>0</v>
      </c>
      <c r="E803" s="182"/>
      <c r="F803" s="182"/>
      <c r="G803" s="182"/>
      <c r="H803" s="182"/>
      <c r="I803" s="182"/>
      <c r="J803" s="182"/>
      <c r="K803" s="182"/>
      <c r="L803" s="182"/>
      <c r="M803" s="182"/>
      <c r="N803" s="182"/>
      <c r="O803" s="182"/>
      <c r="P803" s="182"/>
      <c r="Q803" s="182"/>
      <c r="R803" s="182"/>
      <c r="S803" s="182"/>
      <c r="T803" s="182"/>
      <c r="U803" s="182"/>
      <c r="V803" s="182"/>
      <c r="W803" s="182"/>
      <c r="X803" s="182"/>
      <c r="Y803" s="182"/>
      <c r="Z803" s="41">
        <v>1</v>
      </c>
    </row>
    <row r="804" spans="1:27" ht="15" customHeight="1" x14ac:dyDescent="0.25">
      <c r="A804" s="181" t="s">
        <v>48</v>
      </c>
      <c r="B804" s="182">
        <f t="shared" si="224"/>
        <v>2.44</v>
      </c>
      <c r="C804" s="182">
        <f t="shared" si="225"/>
        <v>2139.6</v>
      </c>
      <c r="D804" s="182">
        <f t="shared" si="226"/>
        <v>2932.38</v>
      </c>
      <c r="E804" s="182"/>
      <c r="F804" s="182"/>
      <c r="G804" s="182"/>
      <c r="H804" s="182"/>
      <c r="I804" s="182"/>
      <c r="J804" s="182"/>
      <c r="K804" s="182"/>
      <c r="L804" s="182"/>
      <c r="M804" s="182"/>
      <c r="N804" s="182"/>
      <c r="O804" s="182"/>
      <c r="P804" s="182"/>
      <c r="Q804" s="182"/>
      <c r="R804" s="182"/>
      <c r="S804" s="182"/>
      <c r="T804" s="182">
        <v>2.44</v>
      </c>
      <c r="U804" s="182">
        <v>2139.6</v>
      </c>
      <c r="V804" s="182">
        <v>2932.38</v>
      </c>
      <c r="W804" s="182"/>
      <c r="X804" s="182"/>
      <c r="Y804" s="182"/>
      <c r="Z804" s="41">
        <v>1</v>
      </c>
    </row>
    <row r="805" spans="1:27" s="44" customFormat="1" x14ac:dyDescent="0.25">
      <c r="A805" s="161" t="s">
        <v>18</v>
      </c>
      <c r="B805" s="162">
        <f t="shared" ref="B805:Y805" si="227">SUMIF($Z793:$Z804,"=1",B793:B804)</f>
        <v>7.85</v>
      </c>
      <c r="C805" s="162">
        <f t="shared" si="227"/>
        <v>6908.98</v>
      </c>
      <c r="D805" s="162">
        <f t="shared" si="227"/>
        <v>51056.21</v>
      </c>
      <c r="E805" s="162">
        <f t="shared" si="227"/>
        <v>0</v>
      </c>
      <c r="F805" s="162">
        <f t="shared" si="227"/>
        <v>0</v>
      </c>
      <c r="G805" s="162">
        <f t="shared" si="227"/>
        <v>0</v>
      </c>
      <c r="H805" s="162">
        <f t="shared" si="227"/>
        <v>0</v>
      </c>
      <c r="I805" s="162">
        <f t="shared" si="227"/>
        <v>0</v>
      </c>
      <c r="J805" s="162">
        <f t="shared" si="227"/>
        <v>0</v>
      </c>
      <c r="K805" s="162">
        <f t="shared" si="227"/>
        <v>0</v>
      </c>
      <c r="L805" s="162">
        <f t="shared" si="227"/>
        <v>0</v>
      </c>
      <c r="M805" s="162">
        <f t="shared" si="227"/>
        <v>0</v>
      </c>
      <c r="N805" s="162">
        <f t="shared" si="227"/>
        <v>0</v>
      </c>
      <c r="O805" s="162">
        <f t="shared" si="227"/>
        <v>0</v>
      </c>
      <c r="P805" s="162">
        <f t="shared" si="227"/>
        <v>0</v>
      </c>
      <c r="Q805" s="162">
        <f t="shared" si="227"/>
        <v>0</v>
      </c>
      <c r="R805" s="162">
        <f t="shared" si="227"/>
        <v>0</v>
      </c>
      <c r="S805" s="162">
        <f t="shared" si="227"/>
        <v>0</v>
      </c>
      <c r="T805" s="162">
        <f t="shared" si="227"/>
        <v>7.85</v>
      </c>
      <c r="U805" s="162">
        <f t="shared" si="227"/>
        <v>6908.98</v>
      </c>
      <c r="V805" s="162">
        <f t="shared" si="227"/>
        <v>51056.21</v>
      </c>
      <c r="W805" s="162">
        <f t="shared" si="227"/>
        <v>0</v>
      </c>
      <c r="X805" s="162">
        <f t="shared" si="227"/>
        <v>0</v>
      </c>
      <c r="Y805" s="162">
        <f t="shared" si="227"/>
        <v>0</v>
      </c>
    </row>
    <row r="806" spans="1:27" x14ac:dyDescent="0.25">
      <c r="A806" s="229" t="s">
        <v>105</v>
      </c>
      <c r="B806" s="230"/>
      <c r="C806" s="230"/>
      <c r="D806" s="230"/>
      <c r="E806" s="230"/>
      <c r="F806" s="230"/>
      <c r="G806" s="230"/>
      <c r="H806" s="230"/>
      <c r="I806" s="230"/>
      <c r="J806" s="230"/>
      <c r="K806" s="230"/>
      <c r="L806" s="230"/>
      <c r="M806" s="230"/>
      <c r="N806" s="230"/>
      <c r="O806" s="230"/>
      <c r="P806" s="230"/>
      <c r="Q806" s="230"/>
      <c r="R806" s="230"/>
      <c r="S806" s="230"/>
      <c r="T806" s="230"/>
      <c r="U806" s="230"/>
      <c r="V806" s="230"/>
      <c r="W806" s="230"/>
      <c r="X806" s="230"/>
      <c r="Y806" s="231"/>
      <c r="AA806" s="160"/>
    </row>
    <row r="807" spans="1:27" ht="15" customHeight="1" x14ac:dyDescent="0.25">
      <c r="A807" s="181" t="s">
        <v>37</v>
      </c>
      <c r="B807" s="182">
        <f t="shared" ref="B807:B818" si="228">E807+H807+K807+N807+Q807+T807+W807</f>
        <v>0.2</v>
      </c>
      <c r="C807" s="182">
        <f t="shared" ref="C807:C818" si="229">F807+I807+L807+O807+R807+U807+X807</f>
        <v>184</v>
      </c>
      <c r="D807" s="182">
        <f t="shared" ref="D807:D818" si="230">G807+J807+M807+P807+S807+V807+Y807</f>
        <v>2891.77</v>
      </c>
      <c r="E807" s="182"/>
      <c r="F807" s="182"/>
      <c r="G807" s="182"/>
      <c r="H807" s="182"/>
      <c r="I807" s="182"/>
      <c r="J807" s="182"/>
      <c r="K807" s="182"/>
      <c r="L807" s="182"/>
      <c r="M807" s="182"/>
      <c r="N807" s="182"/>
      <c r="O807" s="182"/>
      <c r="P807" s="182"/>
      <c r="Q807" s="182"/>
      <c r="R807" s="182"/>
      <c r="S807" s="182"/>
      <c r="T807" s="182">
        <v>0.2</v>
      </c>
      <c r="U807" s="182">
        <v>184</v>
      </c>
      <c r="V807" s="182">
        <v>2891.77</v>
      </c>
      <c r="W807" s="182"/>
      <c r="X807" s="182"/>
      <c r="Y807" s="182"/>
      <c r="Z807" s="41">
        <v>1</v>
      </c>
    </row>
    <row r="808" spans="1:27" ht="15" customHeight="1" x14ac:dyDescent="0.25">
      <c r="A808" s="163" t="s">
        <v>38</v>
      </c>
      <c r="B808" s="164">
        <f t="shared" si="228"/>
        <v>0</v>
      </c>
      <c r="C808" s="164">
        <f t="shared" si="229"/>
        <v>0</v>
      </c>
      <c r="D808" s="164">
        <f t="shared" si="230"/>
        <v>0</v>
      </c>
      <c r="E808" s="164"/>
      <c r="F808" s="164"/>
      <c r="G808" s="165"/>
      <c r="H808" s="164"/>
      <c r="I808" s="164"/>
      <c r="J808" s="164"/>
      <c r="K808" s="164"/>
      <c r="L808" s="164"/>
      <c r="M808" s="164"/>
      <c r="N808" s="164"/>
      <c r="O808" s="164"/>
      <c r="P808" s="164"/>
      <c r="Q808" s="164"/>
      <c r="R808" s="164"/>
      <c r="S808" s="164"/>
      <c r="T808" s="164"/>
      <c r="U808" s="164"/>
      <c r="V808" s="164"/>
      <c r="W808" s="164"/>
      <c r="X808" s="164"/>
      <c r="Y808" s="164"/>
      <c r="Z808" s="41">
        <v>0</v>
      </c>
    </row>
    <row r="809" spans="1:27" ht="15" customHeight="1" x14ac:dyDescent="0.25">
      <c r="A809" s="163" t="s">
        <v>39</v>
      </c>
      <c r="B809" s="164">
        <f t="shared" si="228"/>
        <v>0</v>
      </c>
      <c r="C809" s="164">
        <f t="shared" si="229"/>
        <v>0</v>
      </c>
      <c r="D809" s="164">
        <f t="shared" si="230"/>
        <v>0</v>
      </c>
      <c r="E809" s="164"/>
      <c r="F809" s="164"/>
      <c r="G809" s="165"/>
      <c r="H809" s="164"/>
      <c r="I809" s="164"/>
      <c r="J809" s="164"/>
      <c r="K809" s="164"/>
      <c r="L809" s="164"/>
      <c r="M809" s="164"/>
      <c r="N809" s="164"/>
      <c r="O809" s="164"/>
      <c r="P809" s="164"/>
      <c r="Q809" s="164"/>
      <c r="R809" s="164"/>
      <c r="S809" s="164"/>
      <c r="T809" s="164"/>
      <c r="U809" s="164"/>
      <c r="V809" s="164"/>
      <c r="W809" s="164"/>
      <c r="X809" s="164"/>
      <c r="Y809" s="164"/>
      <c r="Z809" s="41">
        <v>0</v>
      </c>
    </row>
    <row r="810" spans="1:27" ht="15" customHeight="1" x14ac:dyDescent="0.25">
      <c r="A810" s="163" t="s">
        <v>40</v>
      </c>
      <c r="B810" s="164">
        <f t="shared" si="228"/>
        <v>0.2</v>
      </c>
      <c r="C810" s="164">
        <f t="shared" si="229"/>
        <v>184</v>
      </c>
      <c r="D810" s="164">
        <f t="shared" si="230"/>
        <v>2891.77</v>
      </c>
      <c r="E810" s="164"/>
      <c r="F810" s="164"/>
      <c r="G810" s="165"/>
      <c r="H810" s="164"/>
      <c r="I810" s="164"/>
      <c r="J810" s="164"/>
      <c r="K810" s="164"/>
      <c r="L810" s="164"/>
      <c r="M810" s="164"/>
      <c r="N810" s="164"/>
      <c r="O810" s="164"/>
      <c r="P810" s="164"/>
      <c r="Q810" s="164"/>
      <c r="R810" s="164"/>
      <c r="S810" s="164"/>
      <c r="T810" s="164">
        <v>0.2</v>
      </c>
      <c r="U810" s="164">
        <v>184</v>
      </c>
      <c r="V810" s="164">
        <v>2891.77</v>
      </c>
      <c r="W810" s="164"/>
      <c r="X810" s="164"/>
      <c r="Y810" s="164"/>
      <c r="Z810" s="41">
        <v>0</v>
      </c>
    </row>
    <row r="811" spans="1:27" ht="15" customHeight="1" x14ac:dyDescent="0.25">
      <c r="A811" s="181" t="s">
        <v>41</v>
      </c>
      <c r="B811" s="182">
        <f t="shared" si="228"/>
        <v>0</v>
      </c>
      <c r="C811" s="182">
        <f t="shared" si="229"/>
        <v>0</v>
      </c>
      <c r="D811" s="182">
        <f t="shared" si="230"/>
        <v>0</v>
      </c>
      <c r="E811" s="182"/>
      <c r="F811" s="182"/>
      <c r="G811" s="182"/>
      <c r="H811" s="182"/>
      <c r="I811" s="182"/>
      <c r="J811" s="182"/>
      <c r="K811" s="182"/>
      <c r="L811" s="182"/>
      <c r="M811" s="182"/>
      <c r="N811" s="182"/>
      <c r="O811" s="182"/>
      <c r="P811" s="182"/>
      <c r="Q811" s="182"/>
      <c r="R811" s="182"/>
      <c r="S811" s="182"/>
      <c r="T811" s="182"/>
      <c r="U811" s="182"/>
      <c r="V811" s="182"/>
      <c r="W811" s="182"/>
      <c r="X811" s="182"/>
      <c r="Y811" s="182"/>
      <c r="Z811" s="41">
        <v>1</v>
      </c>
    </row>
    <row r="812" spans="1:27" ht="15" customHeight="1" x14ac:dyDescent="0.25">
      <c r="A812" s="181" t="s">
        <v>42</v>
      </c>
      <c r="B812" s="182">
        <f t="shared" si="228"/>
        <v>0</v>
      </c>
      <c r="C812" s="182">
        <f t="shared" si="229"/>
        <v>0</v>
      </c>
      <c r="D812" s="182">
        <f t="shared" si="230"/>
        <v>0</v>
      </c>
      <c r="E812" s="182"/>
      <c r="F812" s="182"/>
      <c r="G812" s="182"/>
      <c r="H812" s="182"/>
      <c r="I812" s="182"/>
      <c r="J812" s="182"/>
      <c r="K812" s="182"/>
      <c r="L812" s="182"/>
      <c r="M812" s="182"/>
      <c r="N812" s="182"/>
      <c r="O812" s="182"/>
      <c r="P812" s="182"/>
      <c r="Q812" s="182"/>
      <c r="R812" s="182"/>
      <c r="S812" s="182"/>
      <c r="T812" s="182"/>
      <c r="U812" s="182"/>
      <c r="V812" s="182"/>
      <c r="W812" s="182"/>
      <c r="X812" s="182"/>
      <c r="Y812" s="182"/>
      <c r="Z812" s="41">
        <v>1</v>
      </c>
    </row>
    <row r="813" spans="1:27" ht="15" customHeight="1" x14ac:dyDescent="0.25">
      <c r="A813" s="163" t="s">
        <v>43</v>
      </c>
      <c r="B813" s="164">
        <f t="shared" si="228"/>
        <v>0</v>
      </c>
      <c r="C813" s="164">
        <f t="shared" si="229"/>
        <v>0</v>
      </c>
      <c r="D813" s="164">
        <f t="shared" si="230"/>
        <v>0</v>
      </c>
      <c r="E813" s="164"/>
      <c r="F813" s="164"/>
      <c r="G813" s="165"/>
      <c r="H813" s="164"/>
      <c r="I813" s="164"/>
      <c r="J813" s="164"/>
      <c r="K813" s="164"/>
      <c r="L813" s="164"/>
      <c r="M813" s="164"/>
      <c r="N813" s="164"/>
      <c r="O813" s="164"/>
      <c r="P813" s="164"/>
      <c r="Q813" s="164"/>
      <c r="R813" s="164"/>
      <c r="S813" s="164"/>
      <c r="T813" s="164"/>
      <c r="U813" s="164"/>
      <c r="V813" s="164"/>
      <c r="W813" s="164"/>
      <c r="X813" s="164"/>
      <c r="Y813" s="164"/>
      <c r="Z813" s="41">
        <v>0</v>
      </c>
    </row>
    <row r="814" spans="1:27" ht="15" customHeight="1" x14ac:dyDescent="0.25">
      <c r="A814" s="163" t="s">
        <v>44</v>
      </c>
      <c r="B814" s="164">
        <f t="shared" si="228"/>
        <v>0</v>
      </c>
      <c r="C814" s="164">
        <f t="shared" si="229"/>
        <v>0</v>
      </c>
      <c r="D814" s="164">
        <f t="shared" si="230"/>
        <v>0</v>
      </c>
      <c r="E814" s="164"/>
      <c r="F814" s="164"/>
      <c r="G814" s="165"/>
      <c r="H814" s="164"/>
      <c r="I814" s="164"/>
      <c r="J814" s="164"/>
      <c r="K814" s="164"/>
      <c r="L814" s="164"/>
      <c r="M814" s="164"/>
      <c r="N814" s="164"/>
      <c r="O814" s="164"/>
      <c r="P814" s="164"/>
      <c r="Q814" s="164"/>
      <c r="R814" s="164"/>
      <c r="S814" s="164"/>
      <c r="T814" s="164"/>
      <c r="U814" s="164"/>
      <c r="V814" s="164"/>
      <c r="W814" s="164"/>
      <c r="X814" s="164"/>
      <c r="Y814" s="164"/>
      <c r="Z814" s="41">
        <v>0</v>
      </c>
    </row>
    <row r="815" spans="1:27" ht="15" customHeight="1" x14ac:dyDescent="0.25">
      <c r="A815" s="163" t="s">
        <v>45</v>
      </c>
      <c r="B815" s="164">
        <f t="shared" si="228"/>
        <v>0</v>
      </c>
      <c r="C815" s="164">
        <f t="shared" si="229"/>
        <v>0</v>
      </c>
      <c r="D815" s="164">
        <f t="shared" si="230"/>
        <v>0</v>
      </c>
      <c r="E815" s="164"/>
      <c r="F815" s="164"/>
      <c r="G815" s="165"/>
      <c r="H815" s="164"/>
      <c r="I815" s="164"/>
      <c r="J815" s="164"/>
      <c r="K815" s="164"/>
      <c r="L815" s="164"/>
      <c r="M815" s="164"/>
      <c r="N815" s="164"/>
      <c r="O815" s="164"/>
      <c r="P815" s="164"/>
      <c r="Q815" s="164"/>
      <c r="R815" s="164"/>
      <c r="S815" s="164"/>
      <c r="T815" s="164"/>
      <c r="U815" s="164"/>
      <c r="V815" s="164"/>
      <c r="W815" s="164"/>
      <c r="X815" s="164"/>
      <c r="Y815" s="164"/>
      <c r="Z815" s="41">
        <v>0</v>
      </c>
    </row>
    <row r="816" spans="1:27" ht="15" customHeight="1" x14ac:dyDescent="0.25">
      <c r="A816" s="163" t="s">
        <v>46</v>
      </c>
      <c r="B816" s="164">
        <f t="shared" si="228"/>
        <v>0</v>
      </c>
      <c r="C816" s="164">
        <f t="shared" si="229"/>
        <v>0</v>
      </c>
      <c r="D816" s="164">
        <f t="shared" si="230"/>
        <v>0</v>
      </c>
      <c r="E816" s="164"/>
      <c r="F816" s="164"/>
      <c r="G816" s="165"/>
      <c r="H816" s="164"/>
      <c r="I816" s="164"/>
      <c r="J816" s="164"/>
      <c r="K816" s="164"/>
      <c r="L816" s="164"/>
      <c r="M816" s="164"/>
      <c r="N816" s="164"/>
      <c r="O816" s="164"/>
      <c r="P816" s="164"/>
      <c r="Q816" s="164"/>
      <c r="R816" s="164"/>
      <c r="S816" s="164"/>
      <c r="T816" s="164"/>
      <c r="U816" s="164"/>
      <c r="V816" s="164"/>
      <c r="W816" s="164"/>
      <c r="X816" s="164"/>
      <c r="Y816" s="164"/>
      <c r="Z816" s="41">
        <v>0</v>
      </c>
    </row>
    <row r="817" spans="1:27" ht="15" customHeight="1" x14ac:dyDescent="0.25">
      <c r="A817" s="181" t="s">
        <v>47</v>
      </c>
      <c r="B817" s="182">
        <f t="shared" si="228"/>
        <v>0</v>
      </c>
      <c r="C817" s="182">
        <f t="shared" si="229"/>
        <v>0</v>
      </c>
      <c r="D817" s="182">
        <f t="shared" si="230"/>
        <v>0</v>
      </c>
      <c r="E817" s="182"/>
      <c r="F817" s="182"/>
      <c r="G817" s="182"/>
      <c r="H817" s="182"/>
      <c r="I817" s="182"/>
      <c r="J817" s="182"/>
      <c r="K817" s="182"/>
      <c r="L817" s="182"/>
      <c r="M817" s="182"/>
      <c r="N817" s="182"/>
      <c r="O817" s="182"/>
      <c r="P817" s="182"/>
      <c r="Q817" s="182"/>
      <c r="R817" s="182"/>
      <c r="S817" s="182"/>
      <c r="T817" s="182"/>
      <c r="U817" s="182"/>
      <c r="V817" s="182"/>
      <c r="W817" s="182"/>
      <c r="X817" s="182"/>
      <c r="Y817" s="182"/>
      <c r="Z817" s="41">
        <v>1</v>
      </c>
    </row>
    <row r="818" spans="1:27" ht="15" customHeight="1" x14ac:dyDescent="0.25">
      <c r="A818" s="181" t="s">
        <v>48</v>
      </c>
      <c r="B818" s="182">
        <f t="shared" si="228"/>
        <v>0</v>
      </c>
      <c r="C818" s="182">
        <f t="shared" si="229"/>
        <v>0</v>
      </c>
      <c r="D818" s="182">
        <f t="shared" si="230"/>
        <v>0</v>
      </c>
      <c r="E818" s="182"/>
      <c r="F818" s="182"/>
      <c r="G818" s="182"/>
      <c r="H818" s="182"/>
      <c r="I818" s="182"/>
      <c r="J818" s="182"/>
      <c r="K818" s="182"/>
      <c r="L818" s="182"/>
      <c r="M818" s="182"/>
      <c r="N818" s="182"/>
      <c r="O818" s="182"/>
      <c r="P818" s="182"/>
      <c r="Q818" s="182"/>
      <c r="R818" s="182"/>
      <c r="S818" s="182"/>
      <c r="T818" s="182"/>
      <c r="U818" s="182"/>
      <c r="V818" s="182"/>
      <c r="W818" s="182"/>
      <c r="X818" s="182"/>
      <c r="Y818" s="182"/>
      <c r="Z818" s="41">
        <v>1</v>
      </c>
    </row>
    <row r="819" spans="1:27" s="44" customFormat="1" x14ac:dyDescent="0.25">
      <c r="A819" s="161" t="s">
        <v>18</v>
      </c>
      <c r="B819" s="162">
        <f t="shared" ref="B819:Y819" si="231">SUMIF($Z807:$Z818,"=1",B807:B818)</f>
        <v>0.2</v>
      </c>
      <c r="C819" s="162">
        <f t="shared" si="231"/>
        <v>184</v>
      </c>
      <c r="D819" s="162">
        <f t="shared" si="231"/>
        <v>2891.77</v>
      </c>
      <c r="E819" s="162">
        <f t="shared" si="231"/>
        <v>0</v>
      </c>
      <c r="F819" s="162">
        <f t="shared" si="231"/>
        <v>0</v>
      </c>
      <c r="G819" s="162">
        <f t="shared" si="231"/>
        <v>0</v>
      </c>
      <c r="H819" s="162">
        <f t="shared" si="231"/>
        <v>0</v>
      </c>
      <c r="I819" s="162">
        <f t="shared" si="231"/>
        <v>0</v>
      </c>
      <c r="J819" s="162">
        <f t="shared" si="231"/>
        <v>0</v>
      </c>
      <c r="K819" s="162">
        <f t="shared" si="231"/>
        <v>0</v>
      </c>
      <c r="L819" s="162">
        <f t="shared" si="231"/>
        <v>0</v>
      </c>
      <c r="M819" s="162">
        <f t="shared" si="231"/>
        <v>0</v>
      </c>
      <c r="N819" s="162">
        <f t="shared" si="231"/>
        <v>0</v>
      </c>
      <c r="O819" s="162">
        <f t="shared" si="231"/>
        <v>0</v>
      </c>
      <c r="P819" s="162">
        <f t="shared" si="231"/>
        <v>0</v>
      </c>
      <c r="Q819" s="162">
        <f t="shared" si="231"/>
        <v>0</v>
      </c>
      <c r="R819" s="162">
        <f t="shared" si="231"/>
        <v>0</v>
      </c>
      <c r="S819" s="162">
        <f t="shared" si="231"/>
        <v>0</v>
      </c>
      <c r="T819" s="162">
        <f t="shared" si="231"/>
        <v>0.2</v>
      </c>
      <c r="U819" s="162">
        <f t="shared" si="231"/>
        <v>184</v>
      </c>
      <c r="V819" s="162">
        <f t="shared" si="231"/>
        <v>2891.77</v>
      </c>
      <c r="W819" s="162">
        <f t="shared" si="231"/>
        <v>0</v>
      </c>
      <c r="X819" s="162">
        <f t="shared" si="231"/>
        <v>0</v>
      </c>
      <c r="Y819" s="162">
        <f t="shared" si="231"/>
        <v>0</v>
      </c>
    </row>
    <row r="820" spans="1:27" x14ac:dyDescent="0.25">
      <c r="A820" s="229" t="s">
        <v>106</v>
      </c>
      <c r="B820" s="230"/>
      <c r="C820" s="230"/>
      <c r="D820" s="230"/>
      <c r="E820" s="230"/>
      <c r="F820" s="230"/>
      <c r="G820" s="230"/>
      <c r="H820" s="230"/>
      <c r="I820" s="230"/>
      <c r="J820" s="230"/>
      <c r="K820" s="230"/>
      <c r="L820" s="230"/>
      <c r="M820" s="230"/>
      <c r="N820" s="230"/>
      <c r="O820" s="230"/>
      <c r="P820" s="230"/>
      <c r="Q820" s="230"/>
      <c r="R820" s="230"/>
      <c r="S820" s="230"/>
      <c r="T820" s="230"/>
      <c r="U820" s="230"/>
      <c r="V820" s="230"/>
      <c r="W820" s="230"/>
      <c r="X820" s="230"/>
      <c r="Y820" s="231"/>
      <c r="AA820" s="160"/>
    </row>
    <row r="821" spans="1:27" ht="15" customHeight="1" x14ac:dyDescent="0.25">
      <c r="A821" s="181" t="s">
        <v>37</v>
      </c>
      <c r="B821" s="182">
        <f t="shared" ref="B821:B832" si="232">E821+H821+K821+N821+Q821+T821+W821</f>
        <v>4.58</v>
      </c>
      <c r="C821" s="182">
        <f t="shared" ref="C821:C832" si="233">F821+I821+L821+O821+R821+U821+X821</f>
        <v>4016</v>
      </c>
      <c r="D821" s="182">
        <f t="shared" ref="D821:D832" si="234">G821+J821+M821+P821+S821+V821+Y821</f>
        <v>41847.53</v>
      </c>
      <c r="E821" s="182"/>
      <c r="F821" s="182"/>
      <c r="G821" s="182"/>
      <c r="H821" s="182"/>
      <c r="I821" s="182"/>
      <c r="J821" s="182"/>
      <c r="K821" s="182"/>
      <c r="L821" s="182"/>
      <c r="M821" s="182"/>
      <c r="N821" s="182"/>
      <c r="O821" s="182"/>
      <c r="P821" s="182"/>
      <c r="Q821" s="182"/>
      <c r="R821" s="182"/>
      <c r="S821" s="182"/>
      <c r="T821" s="182">
        <v>4.58</v>
      </c>
      <c r="U821" s="182">
        <v>4016</v>
      </c>
      <c r="V821" s="182">
        <v>41847.53</v>
      </c>
      <c r="W821" s="182"/>
      <c r="X821" s="182"/>
      <c r="Y821" s="182"/>
      <c r="Z821" s="41">
        <v>1</v>
      </c>
    </row>
    <row r="822" spans="1:27" ht="15" customHeight="1" x14ac:dyDescent="0.25">
      <c r="A822" s="163" t="s">
        <v>38</v>
      </c>
      <c r="B822" s="164">
        <f t="shared" si="232"/>
        <v>3.77</v>
      </c>
      <c r="C822" s="164">
        <f t="shared" si="233"/>
        <v>3316.47</v>
      </c>
      <c r="D822" s="164">
        <f t="shared" si="234"/>
        <v>32861.14</v>
      </c>
      <c r="E822" s="164"/>
      <c r="F822" s="164"/>
      <c r="G822" s="165"/>
      <c r="H822" s="164"/>
      <c r="I822" s="164"/>
      <c r="J822" s="164"/>
      <c r="K822" s="164"/>
      <c r="L822" s="164"/>
      <c r="M822" s="164"/>
      <c r="N822" s="164"/>
      <c r="O822" s="164"/>
      <c r="P822" s="164"/>
      <c r="Q822" s="164"/>
      <c r="R822" s="164"/>
      <c r="S822" s="164"/>
      <c r="T822" s="164">
        <v>3.77</v>
      </c>
      <c r="U822" s="164">
        <v>3316.47</v>
      </c>
      <c r="V822" s="164">
        <v>32861.14</v>
      </c>
      <c r="W822" s="164"/>
      <c r="X822" s="164"/>
      <c r="Y822" s="164"/>
      <c r="Z822" s="41">
        <v>0</v>
      </c>
    </row>
    <row r="823" spans="1:27" ht="15" customHeight="1" x14ac:dyDescent="0.25">
      <c r="A823" s="163" t="s">
        <v>39</v>
      </c>
      <c r="B823" s="164">
        <f t="shared" si="232"/>
        <v>0</v>
      </c>
      <c r="C823" s="164">
        <f t="shared" si="233"/>
        <v>0</v>
      </c>
      <c r="D823" s="164">
        <f t="shared" si="234"/>
        <v>1885.33</v>
      </c>
      <c r="E823" s="164"/>
      <c r="F823" s="164"/>
      <c r="G823" s="165"/>
      <c r="H823" s="164"/>
      <c r="I823" s="164"/>
      <c r="J823" s="164"/>
      <c r="K823" s="164"/>
      <c r="L823" s="164"/>
      <c r="M823" s="164"/>
      <c r="N823" s="164"/>
      <c r="O823" s="164"/>
      <c r="P823" s="164"/>
      <c r="Q823" s="164"/>
      <c r="R823" s="164"/>
      <c r="S823" s="164"/>
      <c r="T823" s="164"/>
      <c r="U823" s="164"/>
      <c r="V823" s="164">
        <v>1885.33</v>
      </c>
      <c r="W823" s="164"/>
      <c r="X823" s="164"/>
      <c r="Y823" s="164"/>
      <c r="Z823" s="41">
        <v>0</v>
      </c>
    </row>
    <row r="824" spans="1:27" ht="15" customHeight="1" x14ac:dyDescent="0.25">
      <c r="A824" s="163" t="s">
        <v>40</v>
      </c>
      <c r="B824" s="164">
        <f t="shared" si="232"/>
        <v>0.81</v>
      </c>
      <c r="C824" s="164">
        <f t="shared" si="233"/>
        <v>699.53</v>
      </c>
      <c r="D824" s="164">
        <f t="shared" si="234"/>
        <v>7101.06</v>
      </c>
      <c r="E824" s="164"/>
      <c r="F824" s="164"/>
      <c r="G824" s="165"/>
      <c r="H824" s="164"/>
      <c r="I824" s="164"/>
      <c r="J824" s="164"/>
      <c r="K824" s="164"/>
      <c r="L824" s="164"/>
      <c r="M824" s="164"/>
      <c r="N824" s="164"/>
      <c r="O824" s="164"/>
      <c r="P824" s="164"/>
      <c r="Q824" s="164"/>
      <c r="R824" s="164"/>
      <c r="S824" s="164"/>
      <c r="T824" s="164">
        <v>0.81</v>
      </c>
      <c r="U824" s="164">
        <v>699.53</v>
      </c>
      <c r="V824" s="164">
        <v>7101.06</v>
      </c>
      <c r="W824" s="164"/>
      <c r="X824" s="164"/>
      <c r="Y824" s="164"/>
      <c r="Z824" s="41">
        <v>0</v>
      </c>
    </row>
    <row r="825" spans="1:27" ht="15" customHeight="1" x14ac:dyDescent="0.25">
      <c r="A825" s="181" t="s">
        <v>41</v>
      </c>
      <c r="B825" s="182">
        <f t="shared" si="232"/>
        <v>0.22</v>
      </c>
      <c r="C825" s="182">
        <f t="shared" si="233"/>
        <v>188</v>
      </c>
      <c r="D825" s="182">
        <f t="shared" si="234"/>
        <v>1408.49</v>
      </c>
      <c r="E825" s="182"/>
      <c r="F825" s="182"/>
      <c r="G825" s="182"/>
      <c r="H825" s="182"/>
      <c r="I825" s="182"/>
      <c r="J825" s="182"/>
      <c r="K825" s="182"/>
      <c r="L825" s="182"/>
      <c r="M825" s="182"/>
      <c r="N825" s="182"/>
      <c r="O825" s="182"/>
      <c r="P825" s="182"/>
      <c r="Q825" s="182"/>
      <c r="R825" s="182"/>
      <c r="S825" s="182"/>
      <c r="T825" s="182">
        <v>0.22</v>
      </c>
      <c r="U825" s="182">
        <v>188</v>
      </c>
      <c r="V825" s="182">
        <v>1408.49</v>
      </c>
      <c r="W825" s="182"/>
      <c r="X825" s="182"/>
      <c r="Y825" s="182"/>
      <c r="Z825" s="41">
        <v>1</v>
      </c>
    </row>
    <row r="826" spans="1:27" ht="15" customHeight="1" x14ac:dyDescent="0.25">
      <c r="A826" s="181" t="s">
        <v>42</v>
      </c>
      <c r="B826" s="182">
        <f t="shared" si="232"/>
        <v>0.03</v>
      </c>
      <c r="C826" s="182">
        <f t="shared" si="233"/>
        <v>28.36</v>
      </c>
      <c r="D826" s="182">
        <f t="shared" si="234"/>
        <v>493.53</v>
      </c>
      <c r="E826" s="182"/>
      <c r="F826" s="182"/>
      <c r="G826" s="182"/>
      <c r="H826" s="182"/>
      <c r="I826" s="182"/>
      <c r="J826" s="182"/>
      <c r="K826" s="182"/>
      <c r="L826" s="182"/>
      <c r="M826" s="182"/>
      <c r="N826" s="182"/>
      <c r="O826" s="182"/>
      <c r="P826" s="182"/>
      <c r="Q826" s="182"/>
      <c r="R826" s="182"/>
      <c r="S826" s="182"/>
      <c r="T826" s="182">
        <v>0.03</v>
      </c>
      <c r="U826" s="182">
        <v>28.36</v>
      </c>
      <c r="V826" s="182">
        <v>493.53</v>
      </c>
      <c r="W826" s="182"/>
      <c r="X826" s="182"/>
      <c r="Y826" s="182"/>
      <c r="Z826" s="41">
        <v>1</v>
      </c>
    </row>
    <row r="827" spans="1:27" ht="15" customHeight="1" x14ac:dyDescent="0.25">
      <c r="A827" s="163" t="s">
        <v>43</v>
      </c>
      <c r="B827" s="164">
        <f t="shared" si="232"/>
        <v>0</v>
      </c>
      <c r="C827" s="164">
        <f t="shared" si="233"/>
        <v>0</v>
      </c>
      <c r="D827" s="164">
        <f t="shared" si="234"/>
        <v>0</v>
      </c>
      <c r="E827" s="164"/>
      <c r="F827" s="164"/>
      <c r="G827" s="165"/>
      <c r="H827" s="164"/>
      <c r="I827" s="164"/>
      <c r="J827" s="164"/>
      <c r="K827" s="164"/>
      <c r="L827" s="164"/>
      <c r="M827" s="164"/>
      <c r="N827" s="164"/>
      <c r="O827" s="164"/>
      <c r="P827" s="164"/>
      <c r="Q827" s="164"/>
      <c r="R827" s="164"/>
      <c r="S827" s="164"/>
      <c r="T827" s="164"/>
      <c r="U827" s="164"/>
      <c r="V827" s="164"/>
      <c r="W827" s="164"/>
      <c r="X827" s="164"/>
      <c r="Y827" s="164"/>
      <c r="Z827" s="41">
        <v>0</v>
      </c>
    </row>
    <row r="828" spans="1:27" ht="15" customHeight="1" x14ac:dyDescent="0.25">
      <c r="A828" s="163" t="s">
        <v>44</v>
      </c>
      <c r="B828" s="164">
        <f t="shared" si="232"/>
        <v>0</v>
      </c>
      <c r="C828" s="164">
        <f t="shared" si="233"/>
        <v>0</v>
      </c>
      <c r="D828" s="164">
        <f t="shared" si="234"/>
        <v>0</v>
      </c>
      <c r="E828" s="164"/>
      <c r="F828" s="164"/>
      <c r="G828" s="165"/>
      <c r="H828" s="164"/>
      <c r="I828" s="164"/>
      <c r="J828" s="164"/>
      <c r="K828" s="164"/>
      <c r="L828" s="164"/>
      <c r="M828" s="164"/>
      <c r="N828" s="164"/>
      <c r="O828" s="164"/>
      <c r="P828" s="164"/>
      <c r="Q828" s="164"/>
      <c r="R828" s="164"/>
      <c r="S828" s="164"/>
      <c r="T828" s="164"/>
      <c r="U828" s="164"/>
      <c r="V828" s="164"/>
      <c r="W828" s="164"/>
      <c r="X828" s="164"/>
      <c r="Y828" s="164"/>
      <c r="Z828" s="41">
        <v>0</v>
      </c>
    </row>
    <row r="829" spans="1:27" ht="15" customHeight="1" x14ac:dyDescent="0.25">
      <c r="A829" s="163" t="s">
        <v>45</v>
      </c>
      <c r="B829" s="164">
        <f t="shared" si="232"/>
        <v>0.02</v>
      </c>
      <c r="C829" s="164">
        <f t="shared" si="233"/>
        <v>13.72</v>
      </c>
      <c r="D829" s="164">
        <f t="shared" si="234"/>
        <v>127.04</v>
      </c>
      <c r="E829" s="164"/>
      <c r="F829" s="164"/>
      <c r="G829" s="165"/>
      <c r="H829" s="164"/>
      <c r="I829" s="164"/>
      <c r="J829" s="164"/>
      <c r="K829" s="164"/>
      <c r="L829" s="164"/>
      <c r="M829" s="164"/>
      <c r="N829" s="164"/>
      <c r="O829" s="164"/>
      <c r="P829" s="164"/>
      <c r="Q829" s="164"/>
      <c r="R829" s="164"/>
      <c r="S829" s="164"/>
      <c r="T829" s="164">
        <v>0.02</v>
      </c>
      <c r="U829" s="164">
        <v>13.72</v>
      </c>
      <c r="V829" s="164">
        <v>127.04</v>
      </c>
      <c r="W829" s="164"/>
      <c r="X829" s="164"/>
      <c r="Y829" s="164"/>
      <c r="Z829" s="41">
        <v>0</v>
      </c>
    </row>
    <row r="830" spans="1:27" ht="15" customHeight="1" x14ac:dyDescent="0.25">
      <c r="A830" s="163" t="s">
        <v>46</v>
      </c>
      <c r="B830" s="164">
        <f t="shared" si="232"/>
        <v>0.02</v>
      </c>
      <c r="C830" s="164">
        <f t="shared" si="233"/>
        <v>14.64</v>
      </c>
      <c r="D830" s="164">
        <f t="shared" si="234"/>
        <v>366.49</v>
      </c>
      <c r="E830" s="164"/>
      <c r="F830" s="164"/>
      <c r="G830" s="165"/>
      <c r="H830" s="164"/>
      <c r="I830" s="164"/>
      <c r="J830" s="164"/>
      <c r="K830" s="164"/>
      <c r="L830" s="164"/>
      <c r="M830" s="164"/>
      <c r="N830" s="164"/>
      <c r="O830" s="164"/>
      <c r="P830" s="164"/>
      <c r="Q830" s="164"/>
      <c r="R830" s="164"/>
      <c r="S830" s="164"/>
      <c r="T830" s="164">
        <v>0.02</v>
      </c>
      <c r="U830" s="164">
        <v>14.64</v>
      </c>
      <c r="V830" s="164">
        <v>366.49</v>
      </c>
      <c r="W830" s="164"/>
      <c r="X830" s="164"/>
      <c r="Y830" s="164"/>
      <c r="Z830" s="41">
        <v>0</v>
      </c>
    </row>
    <row r="831" spans="1:27" ht="15" customHeight="1" x14ac:dyDescent="0.25">
      <c r="A831" s="181" t="s">
        <v>47</v>
      </c>
      <c r="B831" s="182">
        <f t="shared" si="232"/>
        <v>0</v>
      </c>
      <c r="C831" s="182">
        <f t="shared" si="233"/>
        <v>0</v>
      </c>
      <c r="D831" s="182">
        <f t="shared" si="234"/>
        <v>0</v>
      </c>
      <c r="E831" s="182"/>
      <c r="F831" s="182"/>
      <c r="G831" s="182"/>
      <c r="H831" s="182"/>
      <c r="I831" s="182"/>
      <c r="J831" s="182"/>
      <c r="K831" s="182"/>
      <c r="L831" s="182"/>
      <c r="M831" s="182"/>
      <c r="N831" s="182"/>
      <c r="O831" s="182"/>
      <c r="P831" s="182"/>
      <c r="Q831" s="182"/>
      <c r="R831" s="182"/>
      <c r="S831" s="182"/>
      <c r="T831" s="182"/>
      <c r="U831" s="182"/>
      <c r="V831" s="182"/>
      <c r="W831" s="182"/>
      <c r="X831" s="182"/>
      <c r="Y831" s="182"/>
      <c r="Z831" s="41">
        <v>1</v>
      </c>
    </row>
    <row r="832" spans="1:27" ht="15" customHeight="1" x14ac:dyDescent="0.25">
      <c r="A832" s="181" t="s">
        <v>48</v>
      </c>
      <c r="B832" s="182">
        <f t="shared" si="232"/>
        <v>1.2</v>
      </c>
      <c r="C832" s="182">
        <f t="shared" si="233"/>
        <v>1047.7</v>
      </c>
      <c r="D832" s="182">
        <f t="shared" si="234"/>
        <v>2199.83</v>
      </c>
      <c r="E832" s="182"/>
      <c r="F832" s="182"/>
      <c r="G832" s="182"/>
      <c r="H832" s="182"/>
      <c r="I832" s="182"/>
      <c r="J832" s="182"/>
      <c r="K832" s="182"/>
      <c r="L832" s="182"/>
      <c r="M832" s="182"/>
      <c r="N832" s="182"/>
      <c r="O832" s="182"/>
      <c r="P832" s="182"/>
      <c r="Q832" s="182"/>
      <c r="R832" s="182"/>
      <c r="S832" s="182"/>
      <c r="T832" s="182">
        <v>1.2</v>
      </c>
      <c r="U832" s="182">
        <v>1047.7</v>
      </c>
      <c r="V832" s="182">
        <v>2199.83</v>
      </c>
      <c r="W832" s="182"/>
      <c r="X832" s="182"/>
      <c r="Y832" s="182"/>
      <c r="Z832" s="41">
        <v>1</v>
      </c>
    </row>
    <row r="833" spans="1:27" s="44" customFormat="1" x14ac:dyDescent="0.25">
      <c r="A833" s="161" t="s">
        <v>18</v>
      </c>
      <c r="B833" s="162">
        <f t="shared" ref="B833:Y833" si="235">SUMIF($Z821:$Z832,"=1",B821:B832)</f>
        <v>6.03</v>
      </c>
      <c r="C833" s="162">
        <f t="shared" si="235"/>
        <v>5280.0599999999995</v>
      </c>
      <c r="D833" s="162">
        <f t="shared" si="235"/>
        <v>45949.38</v>
      </c>
      <c r="E833" s="162">
        <f t="shared" si="235"/>
        <v>0</v>
      </c>
      <c r="F833" s="162">
        <f t="shared" si="235"/>
        <v>0</v>
      </c>
      <c r="G833" s="162">
        <f t="shared" si="235"/>
        <v>0</v>
      </c>
      <c r="H833" s="162">
        <f t="shared" si="235"/>
        <v>0</v>
      </c>
      <c r="I833" s="162">
        <f t="shared" si="235"/>
        <v>0</v>
      </c>
      <c r="J833" s="162">
        <f t="shared" si="235"/>
        <v>0</v>
      </c>
      <c r="K833" s="162">
        <f t="shared" si="235"/>
        <v>0</v>
      </c>
      <c r="L833" s="162">
        <f t="shared" si="235"/>
        <v>0</v>
      </c>
      <c r="M833" s="162">
        <f t="shared" si="235"/>
        <v>0</v>
      </c>
      <c r="N833" s="162">
        <f t="shared" si="235"/>
        <v>0</v>
      </c>
      <c r="O833" s="162">
        <f t="shared" si="235"/>
        <v>0</v>
      </c>
      <c r="P833" s="162">
        <f t="shared" si="235"/>
        <v>0</v>
      </c>
      <c r="Q833" s="162">
        <f t="shared" si="235"/>
        <v>0</v>
      </c>
      <c r="R833" s="162">
        <f t="shared" si="235"/>
        <v>0</v>
      </c>
      <c r="S833" s="162">
        <f t="shared" si="235"/>
        <v>0</v>
      </c>
      <c r="T833" s="162">
        <f t="shared" si="235"/>
        <v>6.03</v>
      </c>
      <c r="U833" s="162">
        <f t="shared" si="235"/>
        <v>5280.0599999999995</v>
      </c>
      <c r="V833" s="162">
        <f t="shared" si="235"/>
        <v>45949.38</v>
      </c>
      <c r="W833" s="162">
        <f t="shared" si="235"/>
        <v>0</v>
      </c>
      <c r="X833" s="162">
        <f t="shared" si="235"/>
        <v>0</v>
      </c>
      <c r="Y833" s="162">
        <f t="shared" si="235"/>
        <v>0</v>
      </c>
    </row>
    <row r="834" spans="1:27" x14ac:dyDescent="0.25">
      <c r="A834" s="229" t="s">
        <v>107</v>
      </c>
      <c r="B834" s="230"/>
      <c r="C834" s="230"/>
      <c r="D834" s="230"/>
      <c r="E834" s="230"/>
      <c r="F834" s="230"/>
      <c r="G834" s="230"/>
      <c r="H834" s="230"/>
      <c r="I834" s="230"/>
      <c r="J834" s="230"/>
      <c r="K834" s="230"/>
      <c r="L834" s="230"/>
      <c r="M834" s="230"/>
      <c r="N834" s="230"/>
      <c r="O834" s="230"/>
      <c r="P834" s="230"/>
      <c r="Q834" s="230"/>
      <c r="R834" s="230"/>
      <c r="S834" s="230"/>
      <c r="T834" s="230"/>
      <c r="U834" s="230"/>
      <c r="V834" s="230"/>
      <c r="W834" s="230"/>
      <c r="X834" s="230"/>
      <c r="Y834" s="231"/>
      <c r="AA834" s="160"/>
    </row>
    <row r="835" spans="1:27" ht="15" customHeight="1" x14ac:dyDescent="0.25">
      <c r="A835" s="181" t="s">
        <v>37</v>
      </c>
      <c r="B835" s="182">
        <f t="shared" ref="B835:B846" si="236">E835+H835+K835+N835+Q835+T835+W835</f>
        <v>12.32</v>
      </c>
      <c r="C835" s="182">
        <f t="shared" ref="C835:C846" si="237">F835+I835+L835+O835+R835+U835+X835</f>
        <v>10816</v>
      </c>
      <c r="D835" s="182">
        <f t="shared" ref="D835:D846" si="238">G835+J835+M835+P835+S835+V835+Y835</f>
        <v>122587.16</v>
      </c>
      <c r="E835" s="182"/>
      <c r="F835" s="182"/>
      <c r="G835" s="182"/>
      <c r="H835" s="182"/>
      <c r="I835" s="182"/>
      <c r="J835" s="182"/>
      <c r="K835" s="182"/>
      <c r="L835" s="182"/>
      <c r="M835" s="182"/>
      <c r="N835" s="182"/>
      <c r="O835" s="182"/>
      <c r="P835" s="182"/>
      <c r="Q835" s="182"/>
      <c r="R835" s="182"/>
      <c r="S835" s="182"/>
      <c r="T835" s="182">
        <v>12.32</v>
      </c>
      <c r="U835" s="182">
        <v>10816</v>
      </c>
      <c r="V835" s="182">
        <v>122587.16</v>
      </c>
      <c r="W835" s="182"/>
      <c r="X835" s="182"/>
      <c r="Y835" s="182"/>
      <c r="Z835" s="41">
        <v>1</v>
      </c>
    </row>
    <row r="836" spans="1:27" ht="15" customHeight="1" x14ac:dyDescent="0.25">
      <c r="A836" s="163" t="s">
        <v>38</v>
      </c>
      <c r="B836" s="164">
        <f t="shared" si="236"/>
        <v>10.220000000000001</v>
      </c>
      <c r="C836" s="164">
        <f t="shared" si="237"/>
        <v>8996.25</v>
      </c>
      <c r="D836" s="164">
        <f t="shared" si="238"/>
        <v>97290.95</v>
      </c>
      <c r="E836" s="164"/>
      <c r="F836" s="164"/>
      <c r="G836" s="165"/>
      <c r="H836" s="164"/>
      <c r="I836" s="164"/>
      <c r="J836" s="164"/>
      <c r="K836" s="164"/>
      <c r="L836" s="164"/>
      <c r="M836" s="164"/>
      <c r="N836" s="164"/>
      <c r="O836" s="164"/>
      <c r="P836" s="164"/>
      <c r="Q836" s="164"/>
      <c r="R836" s="164"/>
      <c r="S836" s="164"/>
      <c r="T836" s="164">
        <v>10.220000000000001</v>
      </c>
      <c r="U836" s="164">
        <v>8996.25</v>
      </c>
      <c r="V836" s="164">
        <v>97290.95</v>
      </c>
      <c r="W836" s="164"/>
      <c r="X836" s="164"/>
      <c r="Y836" s="164"/>
      <c r="Z836" s="41">
        <v>0</v>
      </c>
    </row>
    <row r="837" spans="1:27" ht="15" customHeight="1" x14ac:dyDescent="0.25">
      <c r="A837" s="163" t="s">
        <v>39</v>
      </c>
      <c r="B837" s="164">
        <f t="shared" si="236"/>
        <v>0</v>
      </c>
      <c r="C837" s="164">
        <f t="shared" si="237"/>
        <v>0</v>
      </c>
      <c r="D837" s="164">
        <f t="shared" si="238"/>
        <v>5082.07</v>
      </c>
      <c r="E837" s="164"/>
      <c r="F837" s="164"/>
      <c r="G837" s="165"/>
      <c r="H837" s="164"/>
      <c r="I837" s="164"/>
      <c r="J837" s="164"/>
      <c r="K837" s="164"/>
      <c r="L837" s="164"/>
      <c r="M837" s="164"/>
      <c r="N837" s="164"/>
      <c r="O837" s="164"/>
      <c r="P837" s="164"/>
      <c r="Q837" s="164"/>
      <c r="R837" s="164"/>
      <c r="S837" s="164"/>
      <c r="T837" s="164"/>
      <c r="U837" s="164"/>
      <c r="V837" s="164">
        <v>5082.07</v>
      </c>
      <c r="W837" s="164"/>
      <c r="X837" s="164"/>
      <c r="Y837" s="164"/>
      <c r="Z837" s="41">
        <v>0</v>
      </c>
    </row>
    <row r="838" spans="1:27" ht="15" customHeight="1" x14ac:dyDescent="0.25">
      <c r="A838" s="163" t="s">
        <v>40</v>
      </c>
      <c r="B838" s="164">
        <f t="shared" si="236"/>
        <v>2.1</v>
      </c>
      <c r="C838" s="164">
        <f t="shared" si="237"/>
        <v>1819.75</v>
      </c>
      <c r="D838" s="164">
        <f t="shared" si="238"/>
        <v>20214.14</v>
      </c>
      <c r="E838" s="164"/>
      <c r="F838" s="164"/>
      <c r="G838" s="165"/>
      <c r="H838" s="164"/>
      <c r="I838" s="164"/>
      <c r="J838" s="164"/>
      <c r="K838" s="164"/>
      <c r="L838" s="164"/>
      <c r="M838" s="164"/>
      <c r="N838" s="164"/>
      <c r="O838" s="164"/>
      <c r="P838" s="164"/>
      <c r="Q838" s="164"/>
      <c r="R838" s="164"/>
      <c r="S838" s="164"/>
      <c r="T838" s="164">
        <v>2.1</v>
      </c>
      <c r="U838" s="164">
        <v>1819.75</v>
      </c>
      <c r="V838" s="164">
        <v>20214.14</v>
      </c>
      <c r="W838" s="164"/>
      <c r="X838" s="164"/>
      <c r="Y838" s="164"/>
      <c r="Z838" s="41">
        <v>0</v>
      </c>
    </row>
    <row r="839" spans="1:27" ht="15" customHeight="1" x14ac:dyDescent="0.25">
      <c r="A839" s="181" t="s">
        <v>41</v>
      </c>
      <c r="B839" s="182">
        <f t="shared" si="236"/>
        <v>0.2</v>
      </c>
      <c r="C839" s="182">
        <f t="shared" si="237"/>
        <v>176</v>
      </c>
      <c r="D839" s="182">
        <f t="shared" si="238"/>
        <v>1354.74</v>
      </c>
      <c r="E839" s="182"/>
      <c r="F839" s="182"/>
      <c r="G839" s="182"/>
      <c r="H839" s="182"/>
      <c r="I839" s="182"/>
      <c r="J839" s="182"/>
      <c r="K839" s="182"/>
      <c r="L839" s="182"/>
      <c r="M839" s="182"/>
      <c r="N839" s="182"/>
      <c r="O839" s="182"/>
      <c r="P839" s="182"/>
      <c r="Q839" s="182"/>
      <c r="R839" s="182"/>
      <c r="S839" s="182"/>
      <c r="T839" s="182">
        <v>0.2</v>
      </c>
      <c r="U839" s="182">
        <v>176</v>
      </c>
      <c r="V839" s="182">
        <v>1354.74</v>
      </c>
      <c r="W839" s="182"/>
      <c r="X839" s="182"/>
      <c r="Y839" s="182"/>
      <c r="Z839" s="41">
        <v>1</v>
      </c>
    </row>
    <row r="840" spans="1:27" ht="15" customHeight="1" x14ac:dyDescent="0.25">
      <c r="A840" s="181" t="s">
        <v>42</v>
      </c>
      <c r="B840" s="182">
        <f t="shared" si="236"/>
        <v>0.32</v>
      </c>
      <c r="C840" s="182">
        <f t="shared" si="237"/>
        <v>282.52</v>
      </c>
      <c r="D840" s="182">
        <f t="shared" si="238"/>
        <v>5703.7</v>
      </c>
      <c r="E840" s="182"/>
      <c r="F840" s="182"/>
      <c r="G840" s="182"/>
      <c r="H840" s="182"/>
      <c r="I840" s="182"/>
      <c r="J840" s="182"/>
      <c r="K840" s="182"/>
      <c r="L840" s="182"/>
      <c r="M840" s="182"/>
      <c r="N840" s="182"/>
      <c r="O840" s="182"/>
      <c r="P840" s="182"/>
      <c r="Q840" s="182"/>
      <c r="R840" s="182"/>
      <c r="S840" s="182"/>
      <c r="T840" s="182">
        <v>0.32</v>
      </c>
      <c r="U840" s="182">
        <v>282.52</v>
      </c>
      <c r="V840" s="182">
        <v>5703.7</v>
      </c>
      <c r="W840" s="182"/>
      <c r="X840" s="182"/>
      <c r="Y840" s="182"/>
      <c r="Z840" s="41">
        <v>1</v>
      </c>
    </row>
    <row r="841" spans="1:27" ht="15" customHeight="1" x14ac:dyDescent="0.25">
      <c r="A841" s="163" t="s">
        <v>43</v>
      </c>
      <c r="B841" s="164">
        <f t="shared" si="236"/>
        <v>0</v>
      </c>
      <c r="C841" s="164">
        <f t="shared" si="237"/>
        <v>0</v>
      </c>
      <c r="D841" s="164">
        <f t="shared" si="238"/>
        <v>0</v>
      </c>
      <c r="E841" s="164"/>
      <c r="F841" s="164"/>
      <c r="G841" s="165"/>
      <c r="H841" s="164"/>
      <c r="I841" s="164"/>
      <c r="J841" s="164"/>
      <c r="K841" s="164"/>
      <c r="L841" s="164"/>
      <c r="M841" s="164"/>
      <c r="N841" s="164"/>
      <c r="O841" s="164"/>
      <c r="P841" s="164"/>
      <c r="Q841" s="164"/>
      <c r="R841" s="164"/>
      <c r="S841" s="164"/>
      <c r="T841" s="164"/>
      <c r="U841" s="164"/>
      <c r="V841" s="164"/>
      <c r="W841" s="164"/>
      <c r="X841" s="164"/>
      <c r="Y841" s="164"/>
      <c r="Z841" s="41">
        <v>0</v>
      </c>
    </row>
    <row r="842" spans="1:27" ht="15" customHeight="1" x14ac:dyDescent="0.25">
      <c r="A842" s="163" t="s">
        <v>44</v>
      </c>
      <c r="B842" s="164">
        <f t="shared" si="236"/>
        <v>0</v>
      </c>
      <c r="C842" s="164">
        <f t="shared" si="237"/>
        <v>0</v>
      </c>
      <c r="D842" s="164">
        <f t="shared" si="238"/>
        <v>0</v>
      </c>
      <c r="E842" s="164"/>
      <c r="F842" s="164"/>
      <c r="G842" s="165"/>
      <c r="H842" s="164"/>
      <c r="I842" s="164"/>
      <c r="J842" s="164"/>
      <c r="K842" s="164"/>
      <c r="L842" s="164"/>
      <c r="M842" s="164"/>
      <c r="N842" s="164"/>
      <c r="O842" s="164"/>
      <c r="P842" s="164"/>
      <c r="Q842" s="164"/>
      <c r="R842" s="164"/>
      <c r="S842" s="164"/>
      <c r="T842" s="164"/>
      <c r="U842" s="164"/>
      <c r="V842" s="164"/>
      <c r="W842" s="164"/>
      <c r="X842" s="164"/>
      <c r="Y842" s="164"/>
      <c r="Z842" s="41">
        <v>0</v>
      </c>
    </row>
    <row r="843" spans="1:27" ht="15" customHeight="1" x14ac:dyDescent="0.25">
      <c r="A843" s="163" t="s">
        <v>45</v>
      </c>
      <c r="B843" s="164">
        <f t="shared" si="236"/>
        <v>0.21</v>
      </c>
      <c r="C843" s="164">
        <f t="shared" si="237"/>
        <v>183.46</v>
      </c>
      <c r="D843" s="164">
        <f t="shared" si="238"/>
        <v>3192.33</v>
      </c>
      <c r="E843" s="164"/>
      <c r="F843" s="164"/>
      <c r="G843" s="165"/>
      <c r="H843" s="164"/>
      <c r="I843" s="164"/>
      <c r="J843" s="164"/>
      <c r="K843" s="164"/>
      <c r="L843" s="164"/>
      <c r="M843" s="164"/>
      <c r="N843" s="164"/>
      <c r="O843" s="164"/>
      <c r="P843" s="164"/>
      <c r="Q843" s="164"/>
      <c r="R843" s="164"/>
      <c r="S843" s="164"/>
      <c r="T843" s="164">
        <v>0.21</v>
      </c>
      <c r="U843" s="164">
        <v>183.46</v>
      </c>
      <c r="V843" s="164">
        <v>3192.33</v>
      </c>
      <c r="W843" s="164"/>
      <c r="X843" s="164"/>
      <c r="Y843" s="164"/>
      <c r="Z843" s="41">
        <v>0</v>
      </c>
    </row>
    <row r="844" spans="1:27" ht="15" customHeight="1" x14ac:dyDescent="0.25">
      <c r="A844" s="163" t="s">
        <v>46</v>
      </c>
      <c r="B844" s="164">
        <f t="shared" si="236"/>
        <v>0.12</v>
      </c>
      <c r="C844" s="164">
        <f t="shared" si="237"/>
        <v>99.06</v>
      </c>
      <c r="D844" s="164">
        <f t="shared" si="238"/>
        <v>2511.37</v>
      </c>
      <c r="E844" s="164"/>
      <c r="F844" s="164"/>
      <c r="G844" s="165"/>
      <c r="H844" s="164"/>
      <c r="I844" s="164"/>
      <c r="J844" s="164"/>
      <c r="K844" s="164"/>
      <c r="L844" s="164"/>
      <c r="M844" s="164"/>
      <c r="N844" s="164"/>
      <c r="O844" s="164"/>
      <c r="P844" s="164"/>
      <c r="Q844" s="164"/>
      <c r="R844" s="164"/>
      <c r="S844" s="164"/>
      <c r="T844" s="164">
        <v>0.12</v>
      </c>
      <c r="U844" s="164">
        <v>99.06</v>
      </c>
      <c r="V844" s="164">
        <v>2511.37</v>
      </c>
      <c r="W844" s="164"/>
      <c r="X844" s="164"/>
      <c r="Y844" s="164"/>
      <c r="Z844" s="41">
        <v>0</v>
      </c>
    </row>
    <row r="845" spans="1:27" ht="15" customHeight="1" x14ac:dyDescent="0.25">
      <c r="A845" s="181" t="s">
        <v>47</v>
      </c>
      <c r="B845" s="182">
        <f t="shared" si="236"/>
        <v>0</v>
      </c>
      <c r="C845" s="182">
        <f t="shared" si="237"/>
        <v>0</v>
      </c>
      <c r="D845" s="182">
        <f t="shared" si="238"/>
        <v>0</v>
      </c>
      <c r="E845" s="182"/>
      <c r="F845" s="182"/>
      <c r="G845" s="182"/>
      <c r="H845" s="182"/>
      <c r="I845" s="182"/>
      <c r="J845" s="182"/>
      <c r="K845" s="182"/>
      <c r="L845" s="182"/>
      <c r="M845" s="182"/>
      <c r="N845" s="182"/>
      <c r="O845" s="182"/>
      <c r="P845" s="182"/>
      <c r="Q845" s="182"/>
      <c r="R845" s="182"/>
      <c r="S845" s="182"/>
      <c r="T845" s="182"/>
      <c r="U845" s="182"/>
      <c r="V845" s="182"/>
      <c r="W845" s="182"/>
      <c r="X845" s="182"/>
      <c r="Y845" s="182"/>
      <c r="Z845" s="41">
        <v>1</v>
      </c>
    </row>
    <row r="846" spans="1:27" ht="15" customHeight="1" x14ac:dyDescent="0.25">
      <c r="A846" s="181" t="s">
        <v>48</v>
      </c>
      <c r="B846" s="182">
        <f t="shared" si="236"/>
        <v>1.37</v>
      </c>
      <c r="C846" s="182">
        <f t="shared" si="237"/>
        <v>1204.92</v>
      </c>
      <c r="D846" s="182">
        <f t="shared" si="238"/>
        <v>4169.05</v>
      </c>
      <c r="E846" s="182"/>
      <c r="F846" s="182"/>
      <c r="G846" s="182"/>
      <c r="H846" s="182"/>
      <c r="I846" s="182"/>
      <c r="J846" s="182"/>
      <c r="K846" s="182"/>
      <c r="L846" s="182"/>
      <c r="M846" s="182"/>
      <c r="N846" s="182"/>
      <c r="O846" s="182"/>
      <c r="P846" s="182"/>
      <c r="Q846" s="182"/>
      <c r="R846" s="182"/>
      <c r="S846" s="182"/>
      <c r="T846" s="182">
        <v>1.37</v>
      </c>
      <c r="U846" s="182">
        <v>1204.92</v>
      </c>
      <c r="V846" s="182">
        <v>4169.05</v>
      </c>
      <c r="W846" s="182"/>
      <c r="X846" s="182"/>
      <c r="Y846" s="182"/>
      <c r="Z846" s="41">
        <v>1</v>
      </c>
    </row>
    <row r="847" spans="1:27" s="44" customFormat="1" x14ac:dyDescent="0.25">
      <c r="A847" s="161" t="s">
        <v>18</v>
      </c>
      <c r="B847" s="162">
        <f t="shared" ref="B847:Y847" si="239">SUMIF($Z835:$Z846,"=1",B835:B846)</f>
        <v>14.21</v>
      </c>
      <c r="C847" s="162">
        <f t="shared" si="239"/>
        <v>12479.44</v>
      </c>
      <c r="D847" s="162">
        <f t="shared" si="239"/>
        <v>133814.65</v>
      </c>
      <c r="E847" s="162">
        <f t="shared" si="239"/>
        <v>0</v>
      </c>
      <c r="F847" s="162">
        <f t="shared" si="239"/>
        <v>0</v>
      </c>
      <c r="G847" s="162">
        <f t="shared" si="239"/>
        <v>0</v>
      </c>
      <c r="H847" s="162">
        <f t="shared" si="239"/>
        <v>0</v>
      </c>
      <c r="I847" s="162">
        <f t="shared" si="239"/>
        <v>0</v>
      </c>
      <c r="J847" s="162">
        <f t="shared" si="239"/>
        <v>0</v>
      </c>
      <c r="K847" s="162">
        <f t="shared" si="239"/>
        <v>0</v>
      </c>
      <c r="L847" s="162">
        <f t="shared" si="239"/>
        <v>0</v>
      </c>
      <c r="M847" s="162">
        <f t="shared" si="239"/>
        <v>0</v>
      </c>
      <c r="N847" s="162">
        <f t="shared" si="239"/>
        <v>0</v>
      </c>
      <c r="O847" s="162">
        <f t="shared" si="239"/>
        <v>0</v>
      </c>
      <c r="P847" s="162">
        <f t="shared" si="239"/>
        <v>0</v>
      </c>
      <c r="Q847" s="162">
        <f t="shared" si="239"/>
        <v>0</v>
      </c>
      <c r="R847" s="162">
        <f t="shared" si="239"/>
        <v>0</v>
      </c>
      <c r="S847" s="162">
        <f t="shared" si="239"/>
        <v>0</v>
      </c>
      <c r="T847" s="162">
        <f t="shared" si="239"/>
        <v>14.21</v>
      </c>
      <c r="U847" s="162">
        <f t="shared" si="239"/>
        <v>12479.44</v>
      </c>
      <c r="V847" s="162">
        <f t="shared" si="239"/>
        <v>133814.65</v>
      </c>
      <c r="W847" s="162">
        <f t="shared" si="239"/>
        <v>0</v>
      </c>
      <c r="X847" s="162">
        <f t="shared" si="239"/>
        <v>0</v>
      </c>
      <c r="Y847" s="162">
        <f t="shared" si="239"/>
        <v>0</v>
      </c>
    </row>
    <row r="848" spans="1:27" x14ac:dyDescent="0.25">
      <c r="A848" s="229" t="s">
        <v>108</v>
      </c>
      <c r="B848" s="230"/>
      <c r="C848" s="230"/>
      <c r="D848" s="230"/>
      <c r="E848" s="230"/>
      <c r="F848" s="230"/>
      <c r="G848" s="230"/>
      <c r="H848" s="230"/>
      <c r="I848" s="230"/>
      <c r="J848" s="230"/>
      <c r="K848" s="230"/>
      <c r="L848" s="230"/>
      <c r="M848" s="230"/>
      <c r="N848" s="230"/>
      <c r="O848" s="230"/>
      <c r="P848" s="230"/>
      <c r="Q848" s="230"/>
      <c r="R848" s="230"/>
      <c r="S848" s="230"/>
      <c r="T848" s="230"/>
      <c r="U848" s="230"/>
      <c r="V848" s="230"/>
      <c r="W848" s="230"/>
      <c r="X848" s="230"/>
      <c r="Y848" s="231"/>
      <c r="AA848" s="160"/>
    </row>
    <row r="849" spans="1:27" ht="15" customHeight="1" x14ac:dyDescent="0.25">
      <c r="A849" s="181" t="s">
        <v>37</v>
      </c>
      <c r="B849" s="182">
        <f t="shared" ref="B849:B860" si="240">E849+H849+K849+N849+Q849+T849+W849</f>
        <v>16.21</v>
      </c>
      <c r="C849" s="182">
        <f t="shared" ref="C849:C860" si="241">F849+I849+L849+O849+R849+U849+X849</f>
        <v>14240</v>
      </c>
      <c r="D849" s="182">
        <f t="shared" ref="D849:D860" si="242">G849+J849+M849+P849+S849+V849+Y849</f>
        <v>128993.47</v>
      </c>
      <c r="E849" s="182"/>
      <c r="F849" s="182"/>
      <c r="G849" s="182"/>
      <c r="H849" s="182"/>
      <c r="I849" s="182"/>
      <c r="J849" s="182"/>
      <c r="K849" s="182"/>
      <c r="L849" s="182"/>
      <c r="M849" s="182"/>
      <c r="N849" s="182"/>
      <c r="O849" s="182"/>
      <c r="P849" s="182"/>
      <c r="Q849" s="182"/>
      <c r="R849" s="182"/>
      <c r="S849" s="182"/>
      <c r="T849" s="182">
        <v>16.21</v>
      </c>
      <c r="U849" s="182">
        <v>14240</v>
      </c>
      <c r="V849" s="182">
        <v>128993.47</v>
      </c>
      <c r="W849" s="182"/>
      <c r="X849" s="182"/>
      <c r="Y849" s="182"/>
      <c r="Z849" s="41">
        <v>1</v>
      </c>
    </row>
    <row r="850" spans="1:27" ht="15" customHeight="1" x14ac:dyDescent="0.25">
      <c r="A850" s="163" t="s">
        <v>38</v>
      </c>
      <c r="B850" s="164">
        <f t="shared" si="240"/>
        <v>13.57</v>
      </c>
      <c r="C850" s="164">
        <f t="shared" si="241"/>
        <v>11955.77</v>
      </c>
      <c r="D850" s="164">
        <f t="shared" si="242"/>
        <v>102760.9</v>
      </c>
      <c r="E850" s="164"/>
      <c r="F850" s="164"/>
      <c r="G850" s="165"/>
      <c r="H850" s="164"/>
      <c r="I850" s="164"/>
      <c r="J850" s="164"/>
      <c r="K850" s="164"/>
      <c r="L850" s="164"/>
      <c r="M850" s="164"/>
      <c r="N850" s="164"/>
      <c r="O850" s="164"/>
      <c r="P850" s="164"/>
      <c r="Q850" s="164"/>
      <c r="R850" s="164"/>
      <c r="S850" s="164"/>
      <c r="T850" s="164">
        <v>13.57</v>
      </c>
      <c r="U850" s="164">
        <v>11955.77</v>
      </c>
      <c r="V850" s="164">
        <v>102760.9</v>
      </c>
      <c r="W850" s="164"/>
      <c r="X850" s="164"/>
      <c r="Y850" s="164"/>
      <c r="Z850" s="41">
        <v>0</v>
      </c>
    </row>
    <row r="851" spans="1:27" ht="15" customHeight="1" x14ac:dyDescent="0.25">
      <c r="A851" s="163" t="s">
        <v>39</v>
      </c>
      <c r="B851" s="164">
        <f t="shared" si="240"/>
        <v>0</v>
      </c>
      <c r="C851" s="164">
        <f t="shared" si="241"/>
        <v>0</v>
      </c>
      <c r="D851" s="164">
        <f t="shared" si="242"/>
        <v>6781.89</v>
      </c>
      <c r="E851" s="164"/>
      <c r="F851" s="164"/>
      <c r="G851" s="165"/>
      <c r="H851" s="164"/>
      <c r="I851" s="164"/>
      <c r="J851" s="164"/>
      <c r="K851" s="164"/>
      <c r="L851" s="164"/>
      <c r="M851" s="164"/>
      <c r="N851" s="164"/>
      <c r="O851" s="164"/>
      <c r="P851" s="164"/>
      <c r="Q851" s="164"/>
      <c r="R851" s="164"/>
      <c r="S851" s="164"/>
      <c r="T851" s="164"/>
      <c r="U851" s="164"/>
      <c r="V851" s="164">
        <v>6781.89</v>
      </c>
      <c r="W851" s="164"/>
      <c r="X851" s="164"/>
      <c r="Y851" s="164"/>
      <c r="Z851" s="41">
        <v>0</v>
      </c>
    </row>
    <row r="852" spans="1:27" ht="15" customHeight="1" x14ac:dyDescent="0.25">
      <c r="A852" s="163" t="s">
        <v>40</v>
      </c>
      <c r="B852" s="164">
        <f t="shared" si="240"/>
        <v>2.64</v>
      </c>
      <c r="C852" s="164">
        <f t="shared" si="241"/>
        <v>2284.23</v>
      </c>
      <c r="D852" s="164">
        <f t="shared" si="242"/>
        <v>19450.68</v>
      </c>
      <c r="E852" s="164"/>
      <c r="F852" s="164"/>
      <c r="G852" s="165"/>
      <c r="H852" s="164"/>
      <c r="I852" s="164"/>
      <c r="J852" s="164"/>
      <c r="K852" s="164"/>
      <c r="L852" s="164"/>
      <c r="M852" s="164"/>
      <c r="N852" s="164"/>
      <c r="O852" s="164"/>
      <c r="P852" s="164"/>
      <c r="Q852" s="164"/>
      <c r="R852" s="164"/>
      <c r="S852" s="164"/>
      <c r="T852" s="164">
        <v>2.64</v>
      </c>
      <c r="U852" s="164">
        <v>2284.23</v>
      </c>
      <c r="V852" s="164">
        <v>19450.68</v>
      </c>
      <c r="W852" s="164"/>
      <c r="X852" s="164"/>
      <c r="Y852" s="164"/>
      <c r="Z852" s="41">
        <v>0</v>
      </c>
    </row>
    <row r="853" spans="1:27" ht="15" customHeight="1" x14ac:dyDescent="0.25">
      <c r="A853" s="181" t="s">
        <v>41</v>
      </c>
      <c r="B853" s="182">
        <f t="shared" si="240"/>
        <v>0.86</v>
      </c>
      <c r="C853" s="182">
        <f t="shared" si="241"/>
        <v>736</v>
      </c>
      <c r="D853" s="182">
        <f t="shared" si="242"/>
        <v>5266.76</v>
      </c>
      <c r="E853" s="182"/>
      <c r="F853" s="182"/>
      <c r="G853" s="182"/>
      <c r="H853" s="182"/>
      <c r="I853" s="182"/>
      <c r="J853" s="182"/>
      <c r="K853" s="182"/>
      <c r="L853" s="182"/>
      <c r="M853" s="182"/>
      <c r="N853" s="182"/>
      <c r="O853" s="182"/>
      <c r="P853" s="182"/>
      <c r="Q853" s="182"/>
      <c r="R853" s="182"/>
      <c r="S853" s="182"/>
      <c r="T853" s="182">
        <v>0.86</v>
      </c>
      <c r="U853" s="182">
        <v>736</v>
      </c>
      <c r="V853" s="182">
        <v>5266.76</v>
      </c>
      <c r="W853" s="182"/>
      <c r="X853" s="182"/>
      <c r="Y853" s="182"/>
      <c r="Z853" s="41">
        <v>1</v>
      </c>
    </row>
    <row r="854" spans="1:27" ht="15" customHeight="1" x14ac:dyDescent="0.25">
      <c r="A854" s="181" t="s">
        <v>42</v>
      </c>
      <c r="B854" s="182">
        <f t="shared" si="240"/>
        <v>0.18</v>
      </c>
      <c r="C854" s="182">
        <f t="shared" si="241"/>
        <v>156.02000000000001</v>
      </c>
      <c r="D854" s="182">
        <f t="shared" si="242"/>
        <v>2800.58</v>
      </c>
      <c r="E854" s="182"/>
      <c r="F854" s="182"/>
      <c r="G854" s="182"/>
      <c r="H854" s="182"/>
      <c r="I854" s="182"/>
      <c r="J854" s="182"/>
      <c r="K854" s="182"/>
      <c r="L854" s="182"/>
      <c r="M854" s="182"/>
      <c r="N854" s="182"/>
      <c r="O854" s="182"/>
      <c r="P854" s="182"/>
      <c r="Q854" s="182"/>
      <c r="R854" s="182"/>
      <c r="S854" s="182"/>
      <c r="T854" s="182">
        <v>0.18</v>
      </c>
      <c r="U854" s="182">
        <v>156.02000000000001</v>
      </c>
      <c r="V854" s="182">
        <v>2800.58</v>
      </c>
      <c r="W854" s="182"/>
      <c r="X854" s="182"/>
      <c r="Y854" s="182"/>
      <c r="Z854" s="41">
        <v>1</v>
      </c>
    </row>
    <row r="855" spans="1:27" ht="15" customHeight="1" x14ac:dyDescent="0.25">
      <c r="A855" s="163" t="s">
        <v>43</v>
      </c>
      <c r="B855" s="164">
        <f t="shared" si="240"/>
        <v>0</v>
      </c>
      <c r="C855" s="164">
        <f t="shared" si="241"/>
        <v>0</v>
      </c>
      <c r="D855" s="164">
        <f t="shared" si="242"/>
        <v>0</v>
      </c>
      <c r="E855" s="164"/>
      <c r="F855" s="164"/>
      <c r="G855" s="165"/>
      <c r="H855" s="164"/>
      <c r="I855" s="164"/>
      <c r="J855" s="164"/>
      <c r="K855" s="164"/>
      <c r="L855" s="164"/>
      <c r="M855" s="164"/>
      <c r="N855" s="164"/>
      <c r="O855" s="164"/>
      <c r="P855" s="164"/>
      <c r="Q855" s="164"/>
      <c r="R855" s="164"/>
      <c r="S855" s="164"/>
      <c r="T855" s="164"/>
      <c r="U855" s="164"/>
      <c r="V855" s="164"/>
      <c r="W855" s="164"/>
      <c r="X855" s="164"/>
      <c r="Y855" s="164"/>
      <c r="Z855" s="41">
        <v>0</v>
      </c>
    </row>
    <row r="856" spans="1:27" ht="15" customHeight="1" x14ac:dyDescent="0.25">
      <c r="A856" s="163" t="s">
        <v>44</v>
      </c>
      <c r="B856" s="164">
        <f t="shared" si="240"/>
        <v>0</v>
      </c>
      <c r="C856" s="164">
        <f t="shared" si="241"/>
        <v>0</v>
      </c>
      <c r="D856" s="164">
        <f t="shared" si="242"/>
        <v>0</v>
      </c>
      <c r="E856" s="164"/>
      <c r="F856" s="164"/>
      <c r="G856" s="165"/>
      <c r="H856" s="164"/>
      <c r="I856" s="164"/>
      <c r="J856" s="164"/>
      <c r="K856" s="164"/>
      <c r="L856" s="164"/>
      <c r="M856" s="164"/>
      <c r="N856" s="164"/>
      <c r="O856" s="164"/>
      <c r="P856" s="164"/>
      <c r="Q856" s="164"/>
      <c r="R856" s="164"/>
      <c r="S856" s="164"/>
      <c r="T856" s="164"/>
      <c r="U856" s="164"/>
      <c r="V856" s="164"/>
      <c r="W856" s="164"/>
      <c r="X856" s="164"/>
      <c r="Y856" s="164"/>
      <c r="Z856" s="41">
        <v>0</v>
      </c>
    </row>
    <row r="857" spans="1:27" ht="15" customHeight="1" x14ac:dyDescent="0.25">
      <c r="A857" s="163" t="s">
        <v>45</v>
      </c>
      <c r="B857" s="164">
        <f t="shared" si="240"/>
        <v>0.06</v>
      </c>
      <c r="C857" s="164">
        <f t="shared" si="241"/>
        <v>53.4</v>
      </c>
      <c r="D857" s="164">
        <f t="shared" si="242"/>
        <v>788.24</v>
      </c>
      <c r="E857" s="164"/>
      <c r="F857" s="164"/>
      <c r="G857" s="165"/>
      <c r="H857" s="164"/>
      <c r="I857" s="164"/>
      <c r="J857" s="164"/>
      <c r="K857" s="164"/>
      <c r="L857" s="164"/>
      <c r="M857" s="164"/>
      <c r="N857" s="164"/>
      <c r="O857" s="164"/>
      <c r="P857" s="164"/>
      <c r="Q857" s="164"/>
      <c r="R857" s="164"/>
      <c r="S857" s="164"/>
      <c r="T857" s="164">
        <v>0.06</v>
      </c>
      <c r="U857" s="164">
        <v>53.4</v>
      </c>
      <c r="V857" s="164">
        <v>788.24</v>
      </c>
      <c r="W857" s="164"/>
      <c r="X857" s="164"/>
      <c r="Y857" s="164"/>
      <c r="Z857" s="41">
        <v>0</v>
      </c>
    </row>
    <row r="858" spans="1:27" ht="15" customHeight="1" x14ac:dyDescent="0.25">
      <c r="A858" s="163" t="s">
        <v>46</v>
      </c>
      <c r="B858" s="164">
        <f t="shared" si="240"/>
        <v>0.12</v>
      </c>
      <c r="C858" s="164">
        <f t="shared" si="241"/>
        <v>102.62</v>
      </c>
      <c r="D858" s="164">
        <f t="shared" si="242"/>
        <v>2012.34</v>
      </c>
      <c r="E858" s="164"/>
      <c r="F858" s="164"/>
      <c r="G858" s="165"/>
      <c r="H858" s="164"/>
      <c r="I858" s="164"/>
      <c r="J858" s="164"/>
      <c r="K858" s="164"/>
      <c r="L858" s="164"/>
      <c r="M858" s="164"/>
      <c r="N858" s="164"/>
      <c r="O858" s="164"/>
      <c r="P858" s="164"/>
      <c r="Q858" s="164"/>
      <c r="R858" s="164"/>
      <c r="S858" s="164"/>
      <c r="T858" s="164">
        <v>0.12</v>
      </c>
      <c r="U858" s="164">
        <v>102.62</v>
      </c>
      <c r="V858" s="164">
        <v>2012.34</v>
      </c>
      <c r="W858" s="164"/>
      <c r="X858" s="164"/>
      <c r="Y858" s="164"/>
      <c r="Z858" s="41">
        <v>0</v>
      </c>
    </row>
    <row r="859" spans="1:27" ht="15" customHeight="1" x14ac:dyDescent="0.25">
      <c r="A859" s="181" t="s">
        <v>47</v>
      </c>
      <c r="B859" s="182">
        <f t="shared" si="240"/>
        <v>0</v>
      </c>
      <c r="C859" s="182">
        <f t="shared" si="241"/>
        <v>0</v>
      </c>
      <c r="D859" s="182">
        <f t="shared" si="242"/>
        <v>0</v>
      </c>
      <c r="E859" s="182"/>
      <c r="F859" s="182"/>
      <c r="G859" s="182"/>
      <c r="H859" s="182"/>
      <c r="I859" s="182"/>
      <c r="J859" s="182"/>
      <c r="K859" s="182"/>
      <c r="L859" s="182"/>
      <c r="M859" s="182"/>
      <c r="N859" s="182"/>
      <c r="O859" s="182"/>
      <c r="P859" s="182"/>
      <c r="Q859" s="182"/>
      <c r="R859" s="182"/>
      <c r="S859" s="182"/>
      <c r="T859" s="182"/>
      <c r="U859" s="182"/>
      <c r="V859" s="182"/>
      <c r="W859" s="182"/>
      <c r="X859" s="182"/>
      <c r="Y859" s="182"/>
      <c r="Z859" s="41">
        <v>1</v>
      </c>
    </row>
    <row r="860" spans="1:27" ht="15" customHeight="1" x14ac:dyDescent="0.25">
      <c r="A860" s="181" t="s">
        <v>48</v>
      </c>
      <c r="B860" s="182">
        <f t="shared" si="240"/>
        <v>1.35</v>
      </c>
      <c r="C860" s="182">
        <f t="shared" si="241"/>
        <v>1185.3599999999999</v>
      </c>
      <c r="D860" s="182">
        <f t="shared" si="242"/>
        <v>2393.56</v>
      </c>
      <c r="E860" s="182"/>
      <c r="F860" s="182"/>
      <c r="G860" s="182"/>
      <c r="H860" s="182"/>
      <c r="I860" s="182"/>
      <c r="J860" s="182"/>
      <c r="K860" s="182"/>
      <c r="L860" s="182"/>
      <c r="M860" s="182"/>
      <c r="N860" s="182"/>
      <c r="O860" s="182"/>
      <c r="P860" s="182"/>
      <c r="Q860" s="182"/>
      <c r="R860" s="182"/>
      <c r="S860" s="182"/>
      <c r="T860" s="182">
        <v>1.35</v>
      </c>
      <c r="U860" s="182">
        <v>1185.3599999999999</v>
      </c>
      <c r="V860" s="182">
        <v>2393.56</v>
      </c>
      <c r="W860" s="182"/>
      <c r="X860" s="182"/>
      <c r="Y860" s="182"/>
      <c r="Z860" s="41">
        <v>1</v>
      </c>
    </row>
    <row r="861" spans="1:27" s="44" customFormat="1" x14ac:dyDescent="0.25">
      <c r="A861" s="161" t="s">
        <v>18</v>
      </c>
      <c r="B861" s="162">
        <f t="shared" ref="B861:Y861" si="243">SUMIF($Z849:$Z860,"=1",B849:B860)</f>
        <v>18.600000000000001</v>
      </c>
      <c r="C861" s="162">
        <f t="shared" si="243"/>
        <v>16317.380000000001</v>
      </c>
      <c r="D861" s="162">
        <f t="shared" si="243"/>
        <v>139454.37</v>
      </c>
      <c r="E861" s="162">
        <f t="shared" si="243"/>
        <v>0</v>
      </c>
      <c r="F861" s="162">
        <f t="shared" si="243"/>
        <v>0</v>
      </c>
      <c r="G861" s="162">
        <f t="shared" si="243"/>
        <v>0</v>
      </c>
      <c r="H861" s="162">
        <f t="shared" si="243"/>
        <v>0</v>
      </c>
      <c r="I861" s="162">
        <f t="shared" si="243"/>
        <v>0</v>
      </c>
      <c r="J861" s="162">
        <f t="shared" si="243"/>
        <v>0</v>
      </c>
      <c r="K861" s="162">
        <f t="shared" si="243"/>
        <v>0</v>
      </c>
      <c r="L861" s="162">
        <f t="shared" si="243"/>
        <v>0</v>
      </c>
      <c r="M861" s="162">
        <f t="shared" si="243"/>
        <v>0</v>
      </c>
      <c r="N861" s="162">
        <f t="shared" si="243"/>
        <v>0</v>
      </c>
      <c r="O861" s="162">
        <f t="shared" si="243"/>
        <v>0</v>
      </c>
      <c r="P861" s="162">
        <f t="shared" si="243"/>
        <v>0</v>
      </c>
      <c r="Q861" s="162">
        <f t="shared" si="243"/>
        <v>0</v>
      </c>
      <c r="R861" s="162">
        <f t="shared" si="243"/>
        <v>0</v>
      </c>
      <c r="S861" s="162">
        <f t="shared" si="243"/>
        <v>0</v>
      </c>
      <c r="T861" s="162">
        <f t="shared" si="243"/>
        <v>18.600000000000001</v>
      </c>
      <c r="U861" s="162">
        <f t="shared" si="243"/>
        <v>16317.380000000001</v>
      </c>
      <c r="V861" s="162">
        <f t="shared" si="243"/>
        <v>139454.37</v>
      </c>
      <c r="W861" s="162">
        <f t="shared" si="243"/>
        <v>0</v>
      </c>
      <c r="X861" s="162">
        <f t="shared" si="243"/>
        <v>0</v>
      </c>
      <c r="Y861" s="162">
        <f t="shared" si="243"/>
        <v>0</v>
      </c>
    </row>
    <row r="862" spans="1:27" x14ac:dyDescent="0.25">
      <c r="A862" s="229" t="s">
        <v>109</v>
      </c>
      <c r="B862" s="230"/>
      <c r="C862" s="230"/>
      <c r="D862" s="230"/>
      <c r="E862" s="230"/>
      <c r="F862" s="230"/>
      <c r="G862" s="230"/>
      <c r="H862" s="230"/>
      <c r="I862" s="230"/>
      <c r="J862" s="230"/>
      <c r="K862" s="230"/>
      <c r="L862" s="230"/>
      <c r="M862" s="230"/>
      <c r="N862" s="230"/>
      <c r="O862" s="230"/>
      <c r="P862" s="230"/>
      <c r="Q862" s="230"/>
      <c r="R862" s="230"/>
      <c r="S862" s="230"/>
      <c r="T862" s="230"/>
      <c r="U862" s="230"/>
      <c r="V862" s="230"/>
      <c r="W862" s="230"/>
      <c r="X862" s="230"/>
      <c r="Y862" s="231"/>
      <c r="AA862" s="160"/>
    </row>
    <row r="863" spans="1:27" ht="15" customHeight="1" x14ac:dyDescent="0.25">
      <c r="A863" s="181" t="s">
        <v>37</v>
      </c>
      <c r="B863" s="182">
        <f t="shared" ref="B863:B874" si="244">E863+H863+K863+N863+Q863+T863+W863</f>
        <v>6.01</v>
      </c>
      <c r="C863" s="182">
        <f t="shared" ref="C863:C874" si="245">F863+I863+L863+O863+R863+U863+X863</f>
        <v>5280</v>
      </c>
      <c r="D863" s="182">
        <f t="shared" ref="D863:D874" si="246">G863+J863+M863+P863+S863+V863+Y863</f>
        <v>57753.69</v>
      </c>
      <c r="E863" s="182"/>
      <c r="F863" s="182"/>
      <c r="G863" s="182"/>
      <c r="H863" s="182"/>
      <c r="I863" s="182"/>
      <c r="J863" s="182"/>
      <c r="K863" s="182"/>
      <c r="L863" s="182"/>
      <c r="M863" s="182"/>
      <c r="N863" s="182"/>
      <c r="O863" s="182"/>
      <c r="P863" s="182"/>
      <c r="Q863" s="182"/>
      <c r="R863" s="182"/>
      <c r="S863" s="182"/>
      <c r="T863" s="182">
        <v>6.01</v>
      </c>
      <c r="U863" s="182">
        <v>5280</v>
      </c>
      <c r="V863" s="182">
        <v>57753.69</v>
      </c>
      <c r="W863" s="182"/>
      <c r="X863" s="182"/>
      <c r="Y863" s="182"/>
      <c r="Z863" s="41">
        <v>1</v>
      </c>
    </row>
    <row r="864" spans="1:27" ht="15" customHeight="1" x14ac:dyDescent="0.25">
      <c r="A864" s="163" t="s">
        <v>38</v>
      </c>
      <c r="B864" s="164">
        <f t="shared" si="244"/>
        <v>5.0199999999999996</v>
      </c>
      <c r="C864" s="164">
        <f t="shared" si="245"/>
        <v>4406.25</v>
      </c>
      <c r="D864" s="164">
        <f t="shared" si="246"/>
        <v>46097.19</v>
      </c>
      <c r="E864" s="164"/>
      <c r="F864" s="164"/>
      <c r="G864" s="165"/>
      <c r="H864" s="164"/>
      <c r="I864" s="164"/>
      <c r="J864" s="164"/>
      <c r="K864" s="164"/>
      <c r="L864" s="164"/>
      <c r="M864" s="164"/>
      <c r="N864" s="164"/>
      <c r="O864" s="164"/>
      <c r="P864" s="164"/>
      <c r="Q864" s="164"/>
      <c r="R864" s="164"/>
      <c r="S864" s="164"/>
      <c r="T864" s="164">
        <v>5.0199999999999996</v>
      </c>
      <c r="U864" s="164">
        <v>4406.25</v>
      </c>
      <c r="V864" s="164">
        <v>46097.19</v>
      </c>
      <c r="W864" s="164"/>
      <c r="X864" s="164"/>
      <c r="Y864" s="164"/>
      <c r="Z864" s="41">
        <v>0</v>
      </c>
    </row>
    <row r="865" spans="1:27" ht="15" customHeight="1" x14ac:dyDescent="0.25">
      <c r="A865" s="163" t="s">
        <v>39</v>
      </c>
      <c r="B865" s="164">
        <f t="shared" si="244"/>
        <v>0</v>
      </c>
      <c r="C865" s="164">
        <f t="shared" si="245"/>
        <v>0</v>
      </c>
      <c r="D865" s="164">
        <f t="shared" si="246"/>
        <v>2508.6799999999998</v>
      </c>
      <c r="E865" s="164"/>
      <c r="F865" s="164"/>
      <c r="G865" s="165"/>
      <c r="H865" s="164"/>
      <c r="I865" s="164"/>
      <c r="J865" s="164"/>
      <c r="K865" s="164"/>
      <c r="L865" s="164"/>
      <c r="M865" s="164"/>
      <c r="N865" s="164"/>
      <c r="O865" s="164"/>
      <c r="P865" s="164"/>
      <c r="Q865" s="164"/>
      <c r="R865" s="164"/>
      <c r="S865" s="164"/>
      <c r="T865" s="164"/>
      <c r="U865" s="164"/>
      <c r="V865" s="164">
        <v>2508.6799999999998</v>
      </c>
      <c r="W865" s="164"/>
      <c r="X865" s="164"/>
      <c r="Y865" s="164"/>
      <c r="Z865" s="41">
        <v>0</v>
      </c>
    </row>
    <row r="866" spans="1:27" ht="15" customHeight="1" x14ac:dyDescent="0.25">
      <c r="A866" s="163" t="s">
        <v>40</v>
      </c>
      <c r="B866" s="164">
        <f t="shared" si="244"/>
        <v>0.99</v>
      </c>
      <c r="C866" s="164">
        <f t="shared" si="245"/>
        <v>873.75</v>
      </c>
      <c r="D866" s="164">
        <f t="shared" si="246"/>
        <v>9147.82</v>
      </c>
      <c r="E866" s="164"/>
      <c r="F866" s="164"/>
      <c r="G866" s="165"/>
      <c r="H866" s="164"/>
      <c r="I866" s="164"/>
      <c r="J866" s="164"/>
      <c r="K866" s="164"/>
      <c r="L866" s="164"/>
      <c r="M866" s="164"/>
      <c r="N866" s="164"/>
      <c r="O866" s="164"/>
      <c r="P866" s="164"/>
      <c r="Q866" s="164"/>
      <c r="R866" s="164"/>
      <c r="S866" s="164"/>
      <c r="T866" s="164">
        <v>0.99</v>
      </c>
      <c r="U866" s="164">
        <v>873.75</v>
      </c>
      <c r="V866" s="164">
        <v>9147.82</v>
      </c>
      <c r="W866" s="164"/>
      <c r="X866" s="164"/>
      <c r="Y866" s="164"/>
      <c r="Z866" s="41">
        <v>0</v>
      </c>
    </row>
    <row r="867" spans="1:27" ht="15" customHeight="1" x14ac:dyDescent="0.25">
      <c r="A867" s="181" t="s">
        <v>41</v>
      </c>
      <c r="B867" s="182">
        <f t="shared" si="244"/>
        <v>0</v>
      </c>
      <c r="C867" s="182">
        <f t="shared" si="245"/>
        <v>0</v>
      </c>
      <c r="D867" s="182">
        <f t="shared" si="246"/>
        <v>0</v>
      </c>
      <c r="E867" s="182"/>
      <c r="F867" s="182"/>
      <c r="G867" s="182"/>
      <c r="H867" s="182"/>
      <c r="I867" s="182"/>
      <c r="J867" s="182"/>
      <c r="K867" s="182"/>
      <c r="L867" s="182"/>
      <c r="M867" s="182"/>
      <c r="N867" s="182"/>
      <c r="O867" s="182"/>
      <c r="P867" s="182"/>
      <c r="Q867" s="182"/>
      <c r="R867" s="182"/>
      <c r="S867" s="182"/>
      <c r="T867" s="182"/>
      <c r="U867" s="182"/>
      <c r="V867" s="182"/>
      <c r="W867" s="182"/>
      <c r="X867" s="182"/>
      <c r="Y867" s="182"/>
      <c r="Z867" s="41">
        <v>1</v>
      </c>
    </row>
    <row r="868" spans="1:27" ht="15" customHeight="1" x14ac:dyDescent="0.25">
      <c r="A868" s="181" t="s">
        <v>42</v>
      </c>
      <c r="B868" s="182">
        <f t="shared" si="244"/>
        <v>0.23</v>
      </c>
      <c r="C868" s="182">
        <f t="shared" si="245"/>
        <v>195.86</v>
      </c>
      <c r="D868" s="182">
        <f t="shared" si="246"/>
        <v>2428.39</v>
      </c>
      <c r="E868" s="182"/>
      <c r="F868" s="182"/>
      <c r="G868" s="182"/>
      <c r="H868" s="182"/>
      <c r="I868" s="182"/>
      <c r="J868" s="182"/>
      <c r="K868" s="182"/>
      <c r="L868" s="182"/>
      <c r="M868" s="182"/>
      <c r="N868" s="182"/>
      <c r="O868" s="182"/>
      <c r="P868" s="182"/>
      <c r="Q868" s="182"/>
      <c r="R868" s="182"/>
      <c r="S868" s="182"/>
      <c r="T868" s="182">
        <v>0.23</v>
      </c>
      <c r="U868" s="182">
        <v>195.86</v>
      </c>
      <c r="V868" s="182">
        <v>2428.39</v>
      </c>
      <c r="W868" s="182"/>
      <c r="X868" s="182"/>
      <c r="Y868" s="182"/>
      <c r="Z868" s="41">
        <v>1</v>
      </c>
    </row>
    <row r="869" spans="1:27" ht="15" customHeight="1" x14ac:dyDescent="0.25">
      <c r="A869" s="163" t="s">
        <v>43</v>
      </c>
      <c r="B869" s="164">
        <f t="shared" si="244"/>
        <v>0</v>
      </c>
      <c r="C869" s="164">
        <f t="shared" si="245"/>
        <v>0</v>
      </c>
      <c r="D869" s="164">
        <f t="shared" si="246"/>
        <v>0</v>
      </c>
      <c r="E869" s="164"/>
      <c r="F869" s="164"/>
      <c r="G869" s="165"/>
      <c r="H869" s="164"/>
      <c r="I869" s="164"/>
      <c r="J869" s="164"/>
      <c r="K869" s="164"/>
      <c r="L869" s="164"/>
      <c r="M869" s="164"/>
      <c r="N869" s="164"/>
      <c r="O869" s="164"/>
      <c r="P869" s="164"/>
      <c r="Q869" s="164"/>
      <c r="R869" s="164"/>
      <c r="S869" s="164"/>
      <c r="T869" s="164"/>
      <c r="U869" s="164"/>
      <c r="V869" s="164"/>
      <c r="W869" s="164"/>
      <c r="X869" s="164"/>
      <c r="Y869" s="164"/>
      <c r="Z869" s="41">
        <v>0</v>
      </c>
    </row>
    <row r="870" spans="1:27" ht="15" customHeight="1" x14ac:dyDescent="0.25">
      <c r="A870" s="163" t="s">
        <v>44</v>
      </c>
      <c r="B870" s="164">
        <f t="shared" si="244"/>
        <v>0</v>
      </c>
      <c r="C870" s="164">
        <f t="shared" si="245"/>
        <v>0</v>
      </c>
      <c r="D870" s="164">
        <f t="shared" si="246"/>
        <v>0</v>
      </c>
      <c r="E870" s="164"/>
      <c r="F870" s="164"/>
      <c r="G870" s="165"/>
      <c r="H870" s="164"/>
      <c r="I870" s="164"/>
      <c r="J870" s="164"/>
      <c r="K870" s="164"/>
      <c r="L870" s="164"/>
      <c r="M870" s="164"/>
      <c r="N870" s="164"/>
      <c r="O870" s="164"/>
      <c r="P870" s="164"/>
      <c r="Q870" s="164"/>
      <c r="R870" s="164"/>
      <c r="S870" s="164"/>
      <c r="T870" s="164"/>
      <c r="U870" s="164"/>
      <c r="V870" s="164"/>
      <c r="W870" s="164"/>
      <c r="X870" s="164"/>
      <c r="Y870" s="164"/>
      <c r="Z870" s="41">
        <v>0</v>
      </c>
    </row>
    <row r="871" spans="1:27" ht="15" customHeight="1" x14ac:dyDescent="0.25">
      <c r="A871" s="163" t="s">
        <v>45</v>
      </c>
      <c r="B871" s="164">
        <f t="shared" si="244"/>
        <v>0.16</v>
      </c>
      <c r="C871" s="164">
        <f t="shared" si="245"/>
        <v>139.32</v>
      </c>
      <c r="D871" s="164">
        <f t="shared" si="246"/>
        <v>1334.68</v>
      </c>
      <c r="E871" s="164"/>
      <c r="F871" s="164"/>
      <c r="G871" s="165"/>
      <c r="H871" s="164"/>
      <c r="I871" s="164"/>
      <c r="J871" s="164"/>
      <c r="K871" s="164"/>
      <c r="L871" s="164"/>
      <c r="M871" s="164"/>
      <c r="N871" s="164"/>
      <c r="O871" s="164"/>
      <c r="P871" s="164"/>
      <c r="Q871" s="164"/>
      <c r="R871" s="164"/>
      <c r="S871" s="164"/>
      <c r="T871" s="164">
        <v>0.16</v>
      </c>
      <c r="U871" s="164">
        <v>139.32</v>
      </c>
      <c r="V871" s="164">
        <v>1334.68</v>
      </c>
      <c r="W871" s="164"/>
      <c r="X871" s="164"/>
      <c r="Y871" s="164"/>
      <c r="Z871" s="41">
        <v>0</v>
      </c>
    </row>
    <row r="872" spans="1:27" ht="15" customHeight="1" x14ac:dyDescent="0.25">
      <c r="A872" s="163" t="s">
        <v>46</v>
      </c>
      <c r="B872" s="164">
        <f t="shared" si="244"/>
        <v>7.0000000000000007E-2</v>
      </c>
      <c r="C872" s="164">
        <f t="shared" si="245"/>
        <v>56.54</v>
      </c>
      <c r="D872" s="164">
        <f t="shared" si="246"/>
        <v>1093.71</v>
      </c>
      <c r="E872" s="164"/>
      <c r="F872" s="164"/>
      <c r="G872" s="165"/>
      <c r="H872" s="164"/>
      <c r="I872" s="164"/>
      <c r="J872" s="164"/>
      <c r="K872" s="164"/>
      <c r="L872" s="164"/>
      <c r="M872" s="164"/>
      <c r="N872" s="164"/>
      <c r="O872" s="164"/>
      <c r="P872" s="164"/>
      <c r="Q872" s="164"/>
      <c r="R872" s="164"/>
      <c r="S872" s="164"/>
      <c r="T872" s="164">
        <v>7.0000000000000007E-2</v>
      </c>
      <c r="U872" s="164">
        <v>56.54</v>
      </c>
      <c r="V872" s="164">
        <v>1093.71</v>
      </c>
      <c r="W872" s="164"/>
      <c r="X872" s="164"/>
      <c r="Y872" s="164"/>
      <c r="Z872" s="41">
        <v>0</v>
      </c>
    </row>
    <row r="873" spans="1:27" ht="15" customHeight="1" x14ac:dyDescent="0.25">
      <c r="A873" s="181" t="s">
        <v>47</v>
      </c>
      <c r="B873" s="182">
        <f t="shared" si="244"/>
        <v>0</v>
      </c>
      <c r="C873" s="182">
        <f t="shared" si="245"/>
        <v>0</v>
      </c>
      <c r="D873" s="182">
        <f t="shared" si="246"/>
        <v>0</v>
      </c>
      <c r="E873" s="182"/>
      <c r="F873" s="182"/>
      <c r="G873" s="182"/>
      <c r="H873" s="182"/>
      <c r="I873" s="182"/>
      <c r="J873" s="182"/>
      <c r="K873" s="182"/>
      <c r="L873" s="182"/>
      <c r="M873" s="182"/>
      <c r="N873" s="182"/>
      <c r="O873" s="182"/>
      <c r="P873" s="182"/>
      <c r="Q873" s="182"/>
      <c r="R873" s="182"/>
      <c r="S873" s="182"/>
      <c r="T873" s="182"/>
      <c r="U873" s="182"/>
      <c r="V873" s="182"/>
      <c r="W873" s="182"/>
      <c r="X873" s="182"/>
      <c r="Y873" s="182"/>
      <c r="Z873" s="41">
        <v>1</v>
      </c>
    </row>
    <row r="874" spans="1:27" ht="15" customHeight="1" x14ac:dyDescent="0.25">
      <c r="A874" s="181" t="s">
        <v>48</v>
      </c>
      <c r="B874" s="182">
        <f t="shared" si="244"/>
        <v>0.78</v>
      </c>
      <c r="C874" s="182">
        <f t="shared" si="245"/>
        <v>687.46</v>
      </c>
      <c r="D874" s="182">
        <f t="shared" si="246"/>
        <v>1281.77</v>
      </c>
      <c r="E874" s="182"/>
      <c r="F874" s="182"/>
      <c r="G874" s="182"/>
      <c r="H874" s="182"/>
      <c r="I874" s="182"/>
      <c r="J874" s="182"/>
      <c r="K874" s="182"/>
      <c r="L874" s="182"/>
      <c r="M874" s="182"/>
      <c r="N874" s="182"/>
      <c r="O874" s="182"/>
      <c r="P874" s="182"/>
      <c r="Q874" s="182"/>
      <c r="R874" s="182"/>
      <c r="S874" s="182"/>
      <c r="T874" s="182">
        <v>0.78</v>
      </c>
      <c r="U874" s="182">
        <v>687.46</v>
      </c>
      <c r="V874" s="182">
        <v>1281.77</v>
      </c>
      <c r="W874" s="182"/>
      <c r="X874" s="182"/>
      <c r="Y874" s="182"/>
      <c r="Z874" s="41">
        <v>1</v>
      </c>
    </row>
    <row r="875" spans="1:27" s="44" customFormat="1" x14ac:dyDescent="0.25">
      <c r="A875" s="161" t="s">
        <v>18</v>
      </c>
      <c r="B875" s="162">
        <f t="shared" ref="B875:Y875" si="247">SUMIF($Z863:$Z874,"=1",B863:B874)</f>
        <v>7.0200000000000005</v>
      </c>
      <c r="C875" s="162">
        <f t="shared" si="247"/>
        <v>6163.32</v>
      </c>
      <c r="D875" s="162">
        <f t="shared" si="247"/>
        <v>61463.85</v>
      </c>
      <c r="E875" s="162">
        <f t="shared" si="247"/>
        <v>0</v>
      </c>
      <c r="F875" s="162">
        <f t="shared" si="247"/>
        <v>0</v>
      </c>
      <c r="G875" s="162">
        <f t="shared" si="247"/>
        <v>0</v>
      </c>
      <c r="H875" s="162">
        <f t="shared" si="247"/>
        <v>0</v>
      </c>
      <c r="I875" s="162">
        <f t="shared" si="247"/>
        <v>0</v>
      </c>
      <c r="J875" s="162">
        <f t="shared" si="247"/>
        <v>0</v>
      </c>
      <c r="K875" s="162">
        <f t="shared" si="247"/>
        <v>0</v>
      </c>
      <c r="L875" s="162">
        <f t="shared" si="247"/>
        <v>0</v>
      </c>
      <c r="M875" s="162">
        <f t="shared" si="247"/>
        <v>0</v>
      </c>
      <c r="N875" s="162">
        <f t="shared" si="247"/>
        <v>0</v>
      </c>
      <c r="O875" s="162">
        <f t="shared" si="247"/>
        <v>0</v>
      </c>
      <c r="P875" s="162">
        <f t="shared" si="247"/>
        <v>0</v>
      </c>
      <c r="Q875" s="162">
        <f t="shared" si="247"/>
        <v>0</v>
      </c>
      <c r="R875" s="162">
        <f t="shared" si="247"/>
        <v>0</v>
      </c>
      <c r="S875" s="162">
        <f t="shared" si="247"/>
        <v>0</v>
      </c>
      <c r="T875" s="162">
        <f t="shared" si="247"/>
        <v>7.0200000000000005</v>
      </c>
      <c r="U875" s="162">
        <f t="shared" si="247"/>
        <v>6163.32</v>
      </c>
      <c r="V875" s="162">
        <f t="shared" si="247"/>
        <v>61463.85</v>
      </c>
      <c r="W875" s="162">
        <f t="shared" si="247"/>
        <v>0</v>
      </c>
      <c r="X875" s="162">
        <f t="shared" si="247"/>
        <v>0</v>
      </c>
      <c r="Y875" s="162">
        <f t="shared" si="247"/>
        <v>0</v>
      </c>
    </row>
    <row r="876" spans="1:27" x14ac:dyDescent="0.25">
      <c r="A876" s="229" t="s">
        <v>110</v>
      </c>
      <c r="B876" s="230"/>
      <c r="C876" s="230"/>
      <c r="D876" s="230"/>
      <c r="E876" s="230"/>
      <c r="F876" s="230"/>
      <c r="G876" s="230"/>
      <c r="H876" s="230"/>
      <c r="I876" s="230"/>
      <c r="J876" s="230"/>
      <c r="K876" s="230"/>
      <c r="L876" s="230"/>
      <c r="M876" s="230"/>
      <c r="N876" s="230"/>
      <c r="O876" s="230"/>
      <c r="P876" s="230"/>
      <c r="Q876" s="230"/>
      <c r="R876" s="230"/>
      <c r="S876" s="230"/>
      <c r="T876" s="230"/>
      <c r="U876" s="230"/>
      <c r="V876" s="230"/>
      <c r="W876" s="230"/>
      <c r="X876" s="230"/>
      <c r="Y876" s="231"/>
      <c r="AA876" s="160"/>
    </row>
    <row r="877" spans="1:27" ht="15" customHeight="1" x14ac:dyDescent="0.25">
      <c r="A877" s="181" t="s">
        <v>37</v>
      </c>
      <c r="B877" s="182">
        <f t="shared" ref="B877:B888" si="248">E877+H877+K877+N877+Q877+T877+W877</f>
        <v>0.96</v>
      </c>
      <c r="C877" s="182">
        <f t="shared" ref="C877:C888" si="249">F877+I877+L877+O877+R877+U877+X877</f>
        <v>840</v>
      </c>
      <c r="D877" s="182">
        <f t="shared" ref="D877:D888" si="250">G877+J877+M877+P877+S877+V877+Y877</f>
        <v>20047.82</v>
      </c>
      <c r="E877" s="182"/>
      <c r="F877" s="182"/>
      <c r="G877" s="182"/>
      <c r="H877" s="182"/>
      <c r="I877" s="182"/>
      <c r="J877" s="182"/>
      <c r="K877" s="182"/>
      <c r="L877" s="182"/>
      <c r="M877" s="182"/>
      <c r="N877" s="182"/>
      <c r="O877" s="182"/>
      <c r="P877" s="182"/>
      <c r="Q877" s="182"/>
      <c r="R877" s="182"/>
      <c r="S877" s="182"/>
      <c r="T877" s="182">
        <v>0.96</v>
      </c>
      <c r="U877" s="182">
        <v>840</v>
      </c>
      <c r="V877" s="182">
        <v>20047.82</v>
      </c>
      <c r="W877" s="182"/>
      <c r="X877" s="182"/>
      <c r="Y877" s="182"/>
      <c r="Z877" s="41">
        <v>1</v>
      </c>
    </row>
    <row r="878" spans="1:27" ht="15" customHeight="1" x14ac:dyDescent="0.25">
      <c r="A878" s="163" t="s">
        <v>38</v>
      </c>
      <c r="B878" s="164">
        <f t="shared" si="248"/>
        <v>0.84</v>
      </c>
      <c r="C878" s="164">
        <f t="shared" si="249"/>
        <v>736</v>
      </c>
      <c r="D878" s="164">
        <f t="shared" si="250"/>
        <v>17181.45</v>
      </c>
      <c r="E878" s="164"/>
      <c r="F878" s="164"/>
      <c r="G878" s="165"/>
      <c r="H878" s="164"/>
      <c r="I878" s="164"/>
      <c r="J878" s="164"/>
      <c r="K878" s="164"/>
      <c r="L878" s="164"/>
      <c r="M878" s="164"/>
      <c r="N878" s="164"/>
      <c r="O878" s="164"/>
      <c r="P878" s="164"/>
      <c r="Q878" s="164"/>
      <c r="R878" s="164"/>
      <c r="S878" s="164"/>
      <c r="T878" s="164">
        <v>0.84</v>
      </c>
      <c r="U878" s="164">
        <v>736</v>
      </c>
      <c r="V878" s="164">
        <v>17181.45</v>
      </c>
      <c r="W878" s="164"/>
      <c r="X878" s="164"/>
      <c r="Y878" s="164"/>
      <c r="Z878" s="41">
        <v>0</v>
      </c>
    </row>
    <row r="879" spans="1:27" ht="15" customHeight="1" x14ac:dyDescent="0.25">
      <c r="A879" s="163" t="s">
        <v>39</v>
      </c>
      <c r="B879" s="164">
        <f t="shared" si="248"/>
        <v>0</v>
      </c>
      <c r="C879" s="164">
        <f t="shared" si="249"/>
        <v>0</v>
      </c>
      <c r="D879" s="164">
        <f t="shared" si="250"/>
        <v>419.51</v>
      </c>
      <c r="E879" s="164"/>
      <c r="F879" s="164"/>
      <c r="G879" s="165"/>
      <c r="H879" s="164"/>
      <c r="I879" s="164"/>
      <c r="J879" s="164"/>
      <c r="K879" s="164"/>
      <c r="L879" s="164"/>
      <c r="M879" s="164"/>
      <c r="N879" s="164"/>
      <c r="O879" s="164"/>
      <c r="P879" s="164"/>
      <c r="Q879" s="164"/>
      <c r="R879" s="164"/>
      <c r="S879" s="164"/>
      <c r="T879" s="164"/>
      <c r="U879" s="164"/>
      <c r="V879" s="164">
        <v>419.51</v>
      </c>
      <c r="W879" s="164"/>
      <c r="X879" s="164"/>
      <c r="Y879" s="164"/>
      <c r="Z879" s="41">
        <v>0</v>
      </c>
    </row>
    <row r="880" spans="1:27" ht="15" customHeight="1" x14ac:dyDescent="0.25">
      <c r="A880" s="163" t="s">
        <v>40</v>
      </c>
      <c r="B880" s="164">
        <f t="shared" si="248"/>
        <v>0.12</v>
      </c>
      <c r="C880" s="164">
        <f t="shared" si="249"/>
        <v>104</v>
      </c>
      <c r="D880" s="164">
        <f t="shared" si="250"/>
        <v>2446.86</v>
      </c>
      <c r="E880" s="164"/>
      <c r="F880" s="164"/>
      <c r="G880" s="165"/>
      <c r="H880" s="164"/>
      <c r="I880" s="164"/>
      <c r="J880" s="164"/>
      <c r="K880" s="164"/>
      <c r="L880" s="164"/>
      <c r="M880" s="164"/>
      <c r="N880" s="164"/>
      <c r="O880" s="164"/>
      <c r="P880" s="164"/>
      <c r="Q880" s="164"/>
      <c r="R880" s="164"/>
      <c r="S880" s="164"/>
      <c r="T880" s="164">
        <v>0.12</v>
      </c>
      <c r="U880" s="164">
        <v>104</v>
      </c>
      <c r="V880" s="164">
        <v>2446.86</v>
      </c>
      <c r="W880" s="164"/>
      <c r="X880" s="164"/>
      <c r="Y880" s="164"/>
      <c r="Z880" s="41">
        <v>0</v>
      </c>
    </row>
    <row r="881" spans="1:27" ht="15" customHeight="1" x14ac:dyDescent="0.25">
      <c r="A881" s="181" t="s">
        <v>41</v>
      </c>
      <c r="B881" s="182">
        <f t="shared" si="248"/>
        <v>0.04</v>
      </c>
      <c r="C881" s="182">
        <f t="shared" si="249"/>
        <v>40</v>
      </c>
      <c r="D881" s="182">
        <f t="shared" si="250"/>
        <v>726.66</v>
      </c>
      <c r="E881" s="182"/>
      <c r="F881" s="182"/>
      <c r="G881" s="182"/>
      <c r="H881" s="182"/>
      <c r="I881" s="182"/>
      <c r="J881" s="182"/>
      <c r="K881" s="182"/>
      <c r="L881" s="182"/>
      <c r="M881" s="182"/>
      <c r="N881" s="182"/>
      <c r="O881" s="182"/>
      <c r="P881" s="182"/>
      <c r="Q881" s="182"/>
      <c r="R881" s="182"/>
      <c r="S881" s="182"/>
      <c r="T881" s="182">
        <v>0.04</v>
      </c>
      <c r="U881" s="182">
        <v>40</v>
      </c>
      <c r="V881" s="182">
        <v>726.66</v>
      </c>
      <c r="W881" s="182"/>
      <c r="X881" s="182"/>
      <c r="Y881" s="182"/>
      <c r="Z881" s="41">
        <v>1</v>
      </c>
    </row>
    <row r="882" spans="1:27" ht="15" customHeight="1" x14ac:dyDescent="0.25">
      <c r="A882" s="181" t="s">
        <v>42</v>
      </c>
      <c r="B882" s="182">
        <f t="shared" si="248"/>
        <v>0</v>
      </c>
      <c r="C882" s="182">
        <f t="shared" si="249"/>
        <v>0</v>
      </c>
      <c r="D882" s="182">
        <f t="shared" si="250"/>
        <v>0</v>
      </c>
      <c r="E882" s="182"/>
      <c r="F882" s="182"/>
      <c r="G882" s="182"/>
      <c r="H882" s="182"/>
      <c r="I882" s="182"/>
      <c r="J882" s="182"/>
      <c r="K882" s="182"/>
      <c r="L882" s="182"/>
      <c r="M882" s="182"/>
      <c r="N882" s="182"/>
      <c r="O882" s="182"/>
      <c r="P882" s="182"/>
      <c r="Q882" s="182"/>
      <c r="R882" s="182"/>
      <c r="S882" s="182"/>
      <c r="T882" s="182"/>
      <c r="U882" s="182"/>
      <c r="V882" s="182"/>
      <c r="W882" s="182"/>
      <c r="X882" s="182"/>
      <c r="Y882" s="182"/>
      <c r="Z882" s="41">
        <v>1</v>
      </c>
    </row>
    <row r="883" spans="1:27" ht="15" customHeight="1" x14ac:dyDescent="0.25">
      <c r="A883" s="163" t="s">
        <v>43</v>
      </c>
      <c r="B883" s="164">
        <f t="shared" si="248"/>
        <v>0</v>
      </c>
      <c r="C883" s="164">
        <f t="shared" si="249"/>
        <v>0</v>
      </c>
      <c r="D883" s="164">
        <f t="shared" si="250"/>
        <v>0</v>
      </c>
      <c r="E883" s="164"/>
      <c r="F883" s="164"/>
      <c r="G883" s="165"/>
      <c r="H883" s="164"/>
      <c r="I883" s="164"/>
      <c r="J883" s="164"/>
      <c r="K883" s="164"/>
      <c r="L883" s="164"/>
      <c r="M883" s="164"/>
      <c r="N883" s="164"/>
      <c r="O883" s="164"/>
      <c r="P883" s="164"/>
      <c r="Q883" s="164"/>
      <c r="R883" s="164"/>
      <c r="S883" s="164"/>
      <c r="T883" s="164"/>
      <c r="U883" s="164"/>
      <c r="V883" s="164"/>
      <c r="W883" s="164"/>
      <c r="X883" s="164"/>
      <c r="Y883" s="164"/>
      <c r="Z883" s="41">
        <v>0</v>
      </c>
    </row>
    <row r="884" spans="1:27" ht="15" customHeight="1" x14ac:dyDescent="0.25">
      <c r="A884" s="163" t="s">
        <v>44</v>
      </c>
      <c r="B884" s="164">
        <f t="shared" si="248"/>
        <v>0</v>
      </c>
      <c r="C884" s="164">
        <f t="shared" si="249"/>
        <v>0</v>
      </c>
      <c r="D884" s="164">
        <f t="shared" si="250"/>
        <v>0</v>
      </c>
      <c r="E884" s="164"/>
      <c r="F884" s="164"/>
      <c r="G884" s="165"/>
      <c r="H884" s="164"/>
      <c r="I884" s="164"/>
      <c r="J884" s="164"/>
      <c r="K884" s="164"/>
      <c r="L884" s="164"/>
      <c r="M884" s="164"/>
      <c r="N884" s="164"/>
      <c r="O884" s="164"/>
      <c r="P884" s="164"/>
      <c r="Q884" s="164"/>
      <c r="R884" s="164"/>
      <c r="S884" s="164"/>
      <c r="T884" s="164"/>
      <c r="U884" s="164"/>
      <c r="V884" s="164"/>
      <c r="W884" s="164"/>
      <c r="X884" s="164"/>
      <c r="Y884" s="164"/>
      <c r="Z884" s="41">
        <v>0</v>
      </c>
    </row>
    <row r="885" spans="1:27" ht="15" customHeight="1" x14ac:dyDescent="0.25">
      <c r="A885" s="163" t="s">
        <v>45</v>
      </c>
      <c r="B885" s="164">
        <f t="shared" si="248"/>
        <v>0</v>
      </c>
      <c r="C885" s="164">
        <f t="shared" si="249"/>
        <v>0</v>
      </c>
      <c r="D885" s="164">
        <f t="shared" si="250"/>
        <v>0</v>
      </c>
      <c r="E885" s="164"/>
      <c r="F885" s="164"/>
      <c r="G885" s="165"/>
      <c r="H885" s="164"/>
      <c r="I885" s="164"/>
      <c r="J885" s="164"/>
      <c r="K885" s="164"/>
      <c r="L885" s="164"/>
      <c r="M885" s="164"/>
      <c r="N885" s="164"/>
      <c r="O885" s="164"/>
      <c r="P885" s="164"/>
      <c r="Q885" s="164"/>
      <c r="R885" s="164"/>
      <c r="S885" s="164"/>
      <c r="T885" s="164"/>
      <c r="U885" s="164"/>
      <c r="V885" s="164"/>
      <c r="W885" s="164"/>
      <c r="X885" s="164"/>
      <c r="Y885" s="164"/>
      <c r="Z885" s="41">
        <v>0</v>
      </c>
    </row>
    <row r="886" spans="1:27" ht="15" customHeight="1" x14ac:dyDescent="0.25">
      <c r="A886" s="163" t="s">
        <v>46</v>
      </c>
      <c r="B886" s="164">
        <f t="shared" si="248"/>
        <v>0</v>
      </c>
      <c r="C886" s="164">
        <f t="shared" si="249"/>
        <v>0</v>
      </c>
      <c r="D886" s="164">
        <f t="shared" si="250"/>
        <v>0</v>
      </c>
      <c r="E886" s="164"/>
      <c r="F886" s="164"/>
      <c r="G886" s="165"/>
      <c r="H886" s="164"/>
      <c r="I886" s="164"/>
      <c r="J886" s="164"/>
      <c r="K886" s="164"/>
      <c r="L886" s="164"/>
      <c r="M886" s="164"/>
      <c r="N886" s="164"/>
      <c r="O886" s="164"/>
      <c r="P886" s="164"/>
      <c r="Q886" s="164"/>
      <c r="R886" s="164"/>
      <c r="S886" s="164"/>
      <c r="T886" s="164"/>
      <c r="U886" s="164"/>
      <c r="V886" s="164"/>
      <c r="W886" s="164"/>
      <c r="X886" s="164"/>
      <c r="Y886" s="164"/>
      <c r="Z886" s="41">
        <v>0</v>
      </c>
    </row>
    <row r="887" spans="1:27" ht="15" customHeight="1" x14ac:dyDescent="0.25">
      <c r="A887" s="181" t="s">
        <v>47</v>
      </c>
      <c r="B887" s="182">
        <f t="shared" si="248"/>
        <v>0</v>
      </c>
      <c r="C887" s="182">
        <f t="shared" si="249"/>
        <v>0</v>
      </c>
      <c r="D887" s="182">
        <f t="shared" si="250"/>
        <v>0</v>
      </c>
      <c r="E887" s="182"/>
      <c r="F887" s="182"/>
      <c r="G887" s="182"/>
      <c r="H887" s="182"/>
      <c r="I887" s="182"/>
      <c r="J887" s="182"/>
      <c r="K887" s="182"/>
      <c r="L887" s="182"/>
      <c r="M887" s="182"/>
      <c r="N887" s="182"/>
      <c r="O887" s="182"/>
      <c r="P887" s="182"/>
      <c r="Q887" s="182"/>
      <c r="R887" s="182"/>
      <c r="S887" s="182"/>
      <c r="T887" s="182"/>
      <c r="U887" s="182"/>
      <c r="V887" s="182"/>
      <c r="W887" s="182"/>
      <c r="X887" s="182"/>
      <c r="Y887" s="182"/>
      <c r="Z887" s="41">
        <v>1</v>
      </c>
    </row>
    <row r="888" spans="1:27" ht="15" customHeight="1" x14ac:dyDescent="0.25">
      <c r="A888" s="181" t="s">
        <v>48</v>
      </c>
      <c r="B888" s="182">
        <f t="shared" si="248"/>
        <v>0</v>
      </c>
      <c r="C888" s="182">
        <f t="shared" si="249"/>
        <v>0</v>
      </c>
      <c r="D888" s="182">
        <f t="shared" si="250"/>
        <v>0</v>
      </c>
      <c r="E888" s="182"/>
      <c r="F888" s="182"/>
      <c r="G888" s="182"/>
      <c r="H888" s="182"/>
      <c r="I888" s="182"/>
      <c r="J888" s="182"/>
      <c r="K888" s="182"/>
      <c r="L888" s="182"/>
      <c r="M888" s="182"/>
      <c r="N888" s="182"/>
      <c r="O888" s="182"/>
      <c r="P888" s="182"/>
      <c r="Q888" s="182"/>
      <c r="R888" s="182"/>
      <c r="S888" s="182"/>
      <c r="T888" s="182"/>
      <c r="U888" s="182"/>
      <c r="V888" s="182"/>
      <c r="W888" s="182"/>
      <c r="X888" s="182"/>
      <c r="Y888" s="182"/>
      <c r="Z888" s="41">
        <v>1</v>
      </c>
    </row>
    <row r="889" spans="1:27" s="44" customFormat="1" x14ac:dyDescent="0.25">
      <c r="A889" s="161" t="s">
        <v>18</v>
      </c>
      <c r="B889" s="162">
        <f t="shared" ref="B889:Y889" si="251">SUMIF($Z877:$Z888,"=1",B877:B888)</f>
        <v>1</v>
      </c>
      <c r="C889" s="162">
        <f t="shared" si="251"/>
        <v>880</v>
      </c>
      <c r="D889" s="162">
        <f t="shared" si="251"/>
        <v>20774.48</v>
      </c>
      <c r="E889" s="162">
        <f t="shared" si="251"/>
        <v>0</v>
      </c>
      <c r="F889" s="162">
        <f t="shared" si="251"/>
        <v>0</v>
      </c>
      <c r="G889" s="162">
        <f t="shared" si="251"/>
        <v>0</v>
      </c>
      <c r="H889" s="162">
        <f t="shared" si="251"/>
        <v>0</v>
      </c>
      <c r="I889" s="162">
        <f t="shared" si="251"/>
        <v>0</v>
      </c>
      <c r="J889" s="162">
        <f t="shared" si="251"/>
        <v>0</v>
      </c>
      <c r="K889" s="162">
        <f t="shared" si="251"/>
        <v>0</v>
      </c>
      <c r="L889" s="162">
        <f t="shared" si="251"/>
        <v>0</v>
      </c>
      <c r="M889" s="162">
        <f t="shared" si="251"/>
        <v>0</v>
      </c>
      <c r="N889" s="162">
        <f t="shared" si="251"/>
        <v>0</v>
      </c>
      <c r="O889" s="162">
        <f t="shared" si="251"/>
        <v>0</v>
      </c>
      <c r="P889" s="162">
        <f t="shared" si="251"/>
        <v>0</v>
      </c>
      <c r="Q889" s="162">
        <f t="shared" si="251"/>
        <v>0</v>
      </c>
      <c r="R889" s="162">
        <f t="shared" si="251"/>
        <v>0</v>
      </c>
      <c r="S889" s="162">
        <f t="shared" si="251"/>
        <v>0</v>
      </c>
      <c r="T889" s="162">
        <f t="shared" si="251"/>
        <v>1</v>
      </c>
      <c r="U889" s="162">
        <f t="shared" si="251"/>
        <v>880</v>
      </c>
      <c r="V889" s="162">
        <f t="shared" si="251"/>
        <v>20774.48</v>
      </c>
      <c r="W889" s="162">
        <f t="shared" si="251"/>
        <v>0</v>
      </c>
      <c r="X889" s="162">
        <f t="shared" si="251"/>
        <v>0</v>
      </c>
      <c r="Y889" s="162">
        <f t="shared" si="251"/>
        <v>0</v>
      </c>
    </row>
    <row r="890" spans="1:27" x14ac:dyDescent="0.25">
      <c r="A890" s="229" t="s">
        <v>111</v>
      </c>
      <c r="B890" s="230"/>
      <c r="C890" s="230"/>
      <c r="D890" s="230"/>
      <c r="E890" s="230"/>
      <c r="F890" s="230"/>
      <c r="G890" s="230"/>
      <c r="H890" s="230"/>
      <c r="I890" s="230"/>
      <c r="J890" s="230"/>
      <c r="K890" s="230"/>
      <c r="L890" s="230"/>
      <c r="M890" s="230"/>
      <c r="N890" s="230"/>
      <c r="O890" s="230"/>
      <c r="P890" s="230"/>
      <c r="Q890" s="230"/>
      <c r="R890" s="230"/>
      <c r="S890" s="230"/>
      <c r="T890" s="230"/>
      <c r="U890" s="230"/>
      <c r="V890" s="230"/>
      <c r="W890" s="230"/>
      <c r="X890" s="230"/>
      <c r="Y890" s="231"/>
      <c r="AA890" s="160"/>
    </row>
    <row r="891" spans="1:27" ht="15" customHeight="1" x14ac:dyDescent="0.25">
      <c r="A891" s="181" t="s">
        <v>37</v>
      </c>
      <c r="B891" s="182">
        <f t="shared" ref="B891:B902" si="252">E891+H891+K891+N891+Q891+T891+W891</f>
        <v>8.18</v>
      </c>
      <c r="C891" s="182">
        <f t="shared" ref="C891:C902" si="253">F891+I891+L891+O891+R891+U891+X891</f>
        <v>7189.97</v>
      </c>
      <c r="D891" s="182">
        <f t="shared" ref="D891:D902" si="254">G891+J891+M891+P891+S891+V891+Y891</f>
        <v>91994.48</v>
      </c>
      <c r="E891" s="182"/>
      <c r="F891" s="182"/>
      <c r="G891" s="182"/>
      <c r="H891" s="182"/>
      <c r="I891" s="182"/>
      <c r="J891" s="182"/>
      <c r="K891" s="182"/>
      <c r="L891" s="182"/>
      <c r="M891" s="182"/>
      <c r="N891" s="182"/>
      <c r="O891" s="182"/>
      <c r="P891" s="182"/>
      <c r="Q891" s="182"/>
      <c r="R891" s="182"/>
      <c r="S891" s="182"/>
      <c r="T891" s="182">
        <v>8.18</v>
      </c>
      <c r="U891" s="182">
        <v>7189.97</v>
      </c>
      <c r="V891" s="182">
        <v>91994.48</v>
      </c>
      <c r="W891" s="182"/>
      <c r="X891" s="182"/>
      <c r="Y891" s="182"/>
      <c r="Z891" s="41">
        <v>1</v>
      </c>
    </row>
    <row r="892" spans="1:27" ht="15" customHeight="1" x14ac:dyDescent="0.25">
      <c r="A892" s="163" t="s">
        <v>38</v>
      </c>
      <c r="B892" s="164">
        <f t="shared" si="252"/>
        <v>6.85</v>
      </c>
      <c r="C892" s="164">
        <f t="shared" si="253"/>
        <v>6023.47</v>
      </c>
      <c r="D892" s="164">
        <f t="shared" si="254"/>
        <v>73381.740000000005</v>
      </c>
      <c r="E892" s="164"/>
      <c r="F892" s="164"/>
      <c r="G892" s="165"/>
      <c r="H892" s="164"/>
      <c r="I892" s="164"/>
      <c r="J892" s="164"/>
      <c r="K892" s="164"/>
      <c r="L892" s="164"/>
      <c r="M892" s="164"/>
      <c r="N892" s="164"/>
      <c r="O892" s="164"/>
      <c r="P892" s="164"/>
      <c r="Q892" s="164"/>
      <c r="R892" s="164"/>
      <c r="S892" s="164"/>
      <c r="T892" s="164">
        <v>6.85</v>
      </c>
      <c r="U892" s="164">
        <v>6023.47</v>
      </c>
      <c r="V892" s="164">
        <v>73381.740000000005</v>
      </c>
      <c r="W892" s="164"/>
      <c r="X892" s="164"/>
      <c r="Y892" s="164"/>
      <c r="Z892" s="41">
        <v>0</v>
      </c>
    </row>
    <row r="893" spans="1:27" ht="15" customHeight="1" x14ac:dyDescent="0.25">
      <c r="A893" s="163" t="s">
        <v>39</v>
      </c>
      <c r="B893" s="164">
        <f t="shared" si="252"/>
        <v>0</v>
      </c>
      <c r="C893" s="164">
        <f t="shared" si="253"/>
        <v>0</v>
      </c>
      <c r="D893" s="164">
        <f t="shared" si="254"/>
        <v>3954.07</v>
      </c>
      <c r="E893" s="164"/>
      <c r="F893" s="164"/>
      <c r="G893" s="165"/>
      <c r="H893" s="164"/>
      <c r="I893" s="164"/>
      <c r="J893" s="164"/>
      <c r="K893" s="164"/>
      <c r="L893" s="164"/>
      <c r="M893" s="164"/>
      <c r="N893" s="164"/>
      <c r="O893" s="164"/>
      <c r="P893" s="164"/>
      <c r="Q893" s="164"/>
      <c r="R893" s="164"/>
      <c r="S893" s="164"/>
      <c r="T893" s="164"/>
      <c r="U893" s="164"/>
      <c r="V893" s="164">
        <v>3954.07</v>
      </c>
      <c r="W893" s="164"/>
      <c r="X893" s="164"/>
      <c r="Y893" s="164"/>
      <c r="Z893" s="41">
        <v>0</v>
      </c>
    </row>
    <row r="894" spans="1:27" ht="15" customHeight="1" x14ac:dyDescent="0.25">
      <c r="A894" s="163" t="s">
        <v>40</v>
      </c>
      <c r="B894" s="164">
        <f t="shared" si="252"/>
        <v>1.33</v>
      </c>
      <c r="C894" s="164">
        <f t="shared" si="253"/>
        <v>1166.5</v>
      </c>
      <c r="D894" s="164">
        <f t="shared" si="254"/>
        <v>14658.67</v>
      </c>
      <c r="E894" s="164"/>
      <c r="F894" s="164"/>
      <c r="G894" s="165"/>
      <c r="H894" s="164"/>
      <c r="I894" s="164"/>
      <c r="J894" s="164"/>
      <c r="K894" s="164"/>
      <c r="L894" s="164"/>
      <c r="M894" s="164"/>
      <c r="N894" s="164"/>
      <c r="O894" s="164"/>
      <c r="P894" s="164"/>
      <c r="Q894" s="164"/>
      <c r="R894" s="164"/>
      <c r="S894" s="164"/>
      <c r="T894" s="164">
        <v>1.33</v>
      </c>
      <c r="U894" s="164">
        <v>1166.5</v>
      </c>
      <c r="V894" s="164">
        <v>14658.67</v>
      </c>
      <c r="W894" s="164"/>
      <c r="X894" s="164"/>
      <c r="Y894" s="164"/>
      <c r="Z894" s="41">
        <v>0</v>
      </c>
    </row>
    <row r="895" spans="1:27" ht="15" customHeight="1" x14ac:dyDescent="0.25">
      <c r="A895" s="181" t="s">
        <v>41</v>
      </c>
      <c r="B895" s="182">
        <f t="shared" si="252"/>
        <v>0.51</v>
      </c>
      <c r="C895" s="182">
        <f t="shared" si="253"/>
        <v>444</v>
      </c>
      <c r="D895" s="182">
        <f t="shared" si="254"/>
        <v>3701.02</v>
      </c>
      <c r="E895" s="182"/>
      <c r="F895" s="182"/>
      <c r="G895" s="182"/>
      <c r="H895" s="182"/>
      <c r="I895" s="182"/>
      <c r="J895" s="182"/>
      <c r="K895" s="182"/>
      <c r="L895" s="182"/>
      <c r="M895" s="182"/>
      <c r="N895" s="182"/>
      <c r="O895" s="182"/>
      <c r="P895" s="182"/>
      <c r="Q895" s="182"/>
      <c r="R895" s="182"/>
      <c r="S895" s="182"/>
      <c r="T895" s="182">
        <v>0.51</v>
      </c>
      <c r="U895" s="182">
        <v>444</v>
      </c>
      <c r="V895" s="182">
        <v>3701.02</v>
      </c>
      <c r="W895" s="182"/>
      <c r="X895" s="182"/>
      <c r="Y895" s="182"/>
      <c r="Z895" s="41">
        <v>1</v>
      </c>
    </row>
    <row r="896" spans="1:27" ht="15" customHeight="1" x14ac:dyDescent="0.25">
      <c r="A896" s="181" t="s">
        <v>42</v>
      </c>
      <c r="B896" s="182">
        <f t="shared" si="252"/>
        <v>0.87</v>
      </c>
      <c r="C896" s="182">
        <f t="shared" si="253"/>
        <v>755.82</v>
      </c>
      <c r="D896" s="182">
        <f t="shared" si="254"/>
        <v>13382.5</v>
      </c>
      <c r="E896" s="182"/>
      <c r="F896" s="182"/>
      <c r="G896" s="182"/>
      <c r="H896" s="182"/>
      <c r="I896" s="182"/>
      <c r="J896" s="182"/>
      <c r="K896" s="182"/>
      <c r="L896" s="182"/>
      <c r="M896" s="182"/>
      <c r="N896" s="182"/>
      <c r="O896" s="182"/>
      <c r="P896" s="182"/>
      <c r="Q896" s="182"/>
      <c r="R896" s="182"/>
      <c r="S896" s="182"/>
      <c r="T896" s="182">
        <v>0.87</v>
      </c>
      <c r="U896" s="182">
        <v>755.82</v>
      </c>
      <c r="V896" s="182">
        <v>13382.5</v>
      </c>
      <c r="W896" s="182"/>
      <c r="X896" s="182"/>
      <c r="Y896" s="182"/>
      <c r="Z896" s="41">
        <v>1</v>
      </c>
    </row>
    <row r="897" spans="1:27" ht="15" customHeight="1" x14ac:dyDescent="0.25">
      <c r="A897" s="163" t="s">
        <v>43</v>
      </c>
      <c r="B897" s="164">
        <f t="shared" si="252"/>
        <v>0</v>
      </c>
      <c r="C897" s="164">
        <f t="shared" si="253"/>
        <v>0</v>
      </c>
      <c r="D897" s="164">
        <f t="shared" si="254"/>
        <v>0</v>
      </c>
      <c r="E897" s="164"/>
      <c r="F897" s="164"/>
      <c r="G897" s="165"/>
      <c r="H897" s="164"/>
      <c r="I897" s="164"/>
      <c r="J897" s="164"/>
      <c r="K897" s="164"/>
      <c r="L897" s="164"/>
      <c r="M897" s="164"/>
      <c r="N897" s="164"/>
      <c r="O897" s="164"/>
      <c r="P897" s="164"/>
      <c r="Q897" s="164"/>
      <c r="R897" s="164"/>
      <c r="S897" s="164"/>
      <c r="T897" s="164"/>
      <c r="U897" s="164"/>
      <c r="V897" s="164"/>
      <c r="W897" s="164"/>
      <c r="X897" s="164"/>
      <c r="Y897" s="164"/>
      <c r="Z897" s="41">
        <v>0</v>
      </c>
    </row>
    <row r="898" spans="1:27" ht="15" customHeight="1" x14ac:dyDescent="0.25">
      <c r="A898" s="163" t="s">
        <v>44</v>
      </c>
      <c r="B898" s="164">
        <f t="shared" si="252"/>
        <v>0.22</v>
      </c>
      <c r="C898" s="164">
        <f t="shared" si="253"/>
        <v>187</v>
      </c>
      <c r="D898" s="164">
        <f t="shared" si="254"/>
        <v>3128.76</v>
      </c>
      <c r="E898" s="164"/>
      <c r="F898" s="164"/>
      <c r="G898" s="165"/>
      <c r="H898" s="164"/>
      <c r="I898" s="164"/>
      <c r="J898" s="164"/>
      <c r="K898" s="164"/>
      <c r="L898" s="164"/>
      <c r="M898" s="164"/>
      <c r="N898" s="164"/>
      <c r="O898" s="164"/>
      <c r="P898" s="164"/>
      <c r="Q898" s="164"/>
      <c r="R898" s="164"/>
      <c r="S898" s="164"/>
      <c r="T898" s="164">
        <v>0.22</v>
      </c>
      <c r="U898" s="164">
        <v>187</v>
      </c>
      <c r="V898" s="164">
        <v>3128.76</v>
      </c>
      <c r="W898" s="164"/>
      <c r="X898" s="164"/>
      <c r="Y898" s="164"/>
      <c r="Z898" s="41">
        <v>0</v>
      </c>
    </row>
    <row r="899" spans="1:27" ht="15" customHeight="1" x14ac:dyDescent="0.25">
      <c r="A899" s="163" t="s">
        <v>45</v>
      </c>
      <c r="B899" s="164">
        <f t="shared" si="252"/>
        <v>0.22</v>
      </c>
      <c r="C899" s="164">
        <f t="shared" si="253"/>
        <v>196.5</v>
      </c>
      <c r="D899" s="164">
        <f t="shared" si="254"/>
        <v>2550.3000000000002</v>
      </c>
      <c r="E899" s="164"/>
      <c r="F899" s="164"/>
      <c r="G899" s="165"/>
      <c r="H899" s="164"/>
      <c r="I899" s="164"/>
      <c r="J899" s="164"/>
      <c r="K899" s="164"/>
      <c r="L899" s="164"/>
      <c r="M899" s="164"/>
      <c r="N899" s="164"/>
      <c r="O899" s="164"/>
      <c r="P899" s="164"/>
      <c r="Q899" s="164"/>
      <c r="R899" s="164"/>
      <c r="S899" s="164"/>
      <c r="T899" s="164">
        <v>0.22</v>
      </c>
      <c r="U899" s="164">
        <v>196.5</v>
      </c>
      <c r="V899" s="164">
        <v>2550.3000000000002</v>
      </c>
      <c r="W899" s="164"/>
      <c r="X899" s="164"/>
      <c r="Y899" s="164"/>
      <c r="Z899" s="41">
        <v>0</v>
      </c>
    </row>
    <row r="900" spans="1:27" ht="15" customHeight="1" x14ac:dyDescent="0.25">
      <c r="A900" s="163" t="s">
        <v>46</v>
      </c>
      <c r="B900" s="164">
        <f t="shared" si="252"/>
        <v>0.43</v>
      </c>
      <c r="C900" s="164">
        <f t="shared" si="253"/>
        <v>372.32</v>
      </c>
      <c r="D900" s="164">
        <f t="shared" si="254"/>
        <v>7703.44</v>
      </c>
      <c r="E900" s="164"/>
      <c r="F900" s="164"/>
      <c r="G900" s="165"/>
      <c r="H900" s="164"/>
      <c r="I900" s="164"/>
      <c r="J900" s="164"/>
      <c r="K900" s="164"/>
      <c r="L900" s="164"/>
      <c r="M900" s="164"/>
      <c r="N900" s="164"/>
      <c r="O900" s="164"/>
      <c r="P900" s="164"/>
      <c r="Q900" s="164"/>
      <c r="R900" s="164"/>
      <c r="S900" s="164"/>
      <c r="T900" s="164">
        <v>0.43</v>
      </c>
      <c r="U900" s="164">
        <v>372.32</v>
      </c>
      <c r="V900" s="164">
        <v>7703.44</v>
      </c>
      <c r="W900" s="164"/>
      <c r="X900" s="164"/>
      <c r="Y900" s="164"/>
      <c r="Z900" s="41">
        <v>0</v>
      </c>
    </row>
    <row r="901" spans="1:27" ht="15" customHeight="1" x14ac:dyDescent="0.25">
      <c r="A901" s="181" t="s">
        <v>47</v>
      </c>
      <c r="B901" s="182">
        <f t="shared" si="252"/>
        <v>0</v>
      </c>
      <c r="C901" s="182">
        <f t="shared" si="253"/>
        <v>0</v>
      </c>
      <c r="D901" s="182">
        <f t="shared" si="254"/>
        <v>0</v>
      </c>
      <c r="E901" s="182"/>
      <c r="F901" s="182"/>
      <c r="G901" s="182"/>
      <c r="H901" s="182"/>
      <c r="I901" s="182"/>
      <c r="J901" s="182"/>
      <c r="K901" s="182"/>
      <c r="L901" s="182"/>
      <c r="M901" s="182"/>
      <c r="N901" s="182"/>
      <c r="O901" s="182"/>
      <c r="P901" s="182"/>
      <c r="Q901" s="182"/>
      <c r="R901" s="182"/>
      <c r="S901" s="182"/>
      <c r="T901" s="182"/>
      <c r="U901" s="182"/>
      <c r="V901" s="182"/>
      <c r="W901" s="182"/>
      <c r="X901" s="182"/>
      <c r="Y901" s="182"/>
      <c r="Z901" s="41">
        <v>1</v>
      </c>
    </row>
    <row r="902" spans="1:27" ht="15" customHeight="1" x14ac:dyDescent="0.25">
      <c r="A902" s="181" t="s">
        <v>48</v>
      </c>
      <c r="B902" s="182">
        <f t="shared" si="252"/>
        <v>2.73</v>
      </c>
      <c r="C902" s="182">
        <f t="shared" si="253"/>
        <v>2394.8200000000002</v>
      </c>
      <c r="D902" s="182">
        <f t="shared" si="254"/>
        <v>5422.52</v>
      </c>
      <c r="E902" s="182"/>
      <c r="F902" s="182"/>
      <c r="G902" s="182"/>
      <c r="H902" s="182"/>
      <c r="I902" s="182"/>
      <c r="J902" s="182"/>
      <c r="K902" s="182"/>
      <c r="L902" s="182"/>
      <c r="M902" s="182"/>
      <c r="N902" s="182"/>
      <c r="O902" s="182"/>
      <c r="P902" s="182"/>
      <c r="Q902" s="182"/>
      <c r="R902" s="182"/>
      <c r="S902" s="182"/>
      <c r="T902" s="182">
        <v>2.73</v>
      </c>
      <c r="U902" s="182">
        <v>2394.8200000000002</v>
      </c>
      <c r="V902" s="182">
        <v>5422.52</v>
      </c>
      <c r="W902" s="182"/>
      <c r="X902" s="182"/>
      <c r="Y902" s="182"/>
      <c r="Z902" s="41">
        <v>1</v>
      </c>
    </row>
    <row r="903" spans="1:27" s="44" customFormat="1" x14ac:dyDescent="0.25">
      <c r="A903" s="161" t="s">
        <v>18</v>
      </c>
      <c r="B903" s="162">
        <f t="shared" ref="B903:Y903" si="255">SUMIF($Z891:$Z902,"=1",B891:B902)</f>
        <v>12.29</v>
      </c>
      <c r="C903" s="162">
        <f t="shared" si="255"/>
        <v>10784.61</v>
      </c>
      <c r="D903" s="162">
        <f t="shared" si="255"/>
        <v>114500.52</v>
      </c>
      <c r="E903" s="162">
        <f t="shared" si="255"/>
        <v>0</v>
      </c>
      <c r="F903" s="162">
        <f t="shared" si="255"/>
        <v>0</v>
      </c>
      <c r="G903" s="162">
        <f t="shared" si="255"/>
        <v>0</v>
      </c>
      <c r="H903" s="162">
        <f t="shared" si="255"/>
        <v>0</v>
      </c>
      <c r="I903" s="162">
        <f t="shared" si="255"/>
        <v>0</v>
      </c>
      <c r="J903" s="162">
        <f t="shared" si="255"/>
        <v>0</v>
      </c>
      <c r="K903" s="162">
        <f t="shared" si="255"/>
        <v>0</v>
      </c>
      <c r="L903" s="162">
        <f t="shared" si="255"/>
        <v>0</v>
      </c>
      <c r="M903" s="162">
        <f t="shared" si="255"/>
        <v>0</v>
      </c>
      <c r="N903" s="162">
        <f t="shared" si="255"/>
        <v>0</v>
      </c>
      <c r="O903" s="162">
        <f t="shared" si="255"/>
        <v>0</v>
      </c>
      <c r="P903" s="162">
        <f t="shared" si="255"/>
        <v>0</v>
      </c>
      <c r="Q903" s="162">
        <f t="shared" si="255"/>
        <v>0</v>
      </c>
      <c r="R903" s="162">
        <f t="shared" si="255"/>
        <v>0</v>
      </c>
      <c r="S903" s="162">
        <f t="shared" si="255"/>
        <v>0</v>
      </c>
      <c r="T903" s="162">
        <f t="shared" si="255"/>
        <v>12.29</v>
      </c>
      <c r="U903" s="162">
        <f t="shared" si="255"/>
        <v>10784.61</v>
      </c>
      <c r="V903" s="162">
        <f t="shared" si="255"/>
        <v>114500.52</v>
      </c>
      <c r="W903" s="162">
        <f t="shared" si="255"/>
        <v>0</v>
      </c>
      <c r="X903" s="162">
        <f t="shared" si="255"/>
        <v>0</v>
      </c>
      <c r="Y903" s="162">
        <f t="shared" si="255"/>
        <v>0</v>
      </c>
    </row>
    <row r="904" spans="1:27" x14ac:dyDescent="0.25">
      <c r="A904" s="229" t="s">
        <v>112</v>
      </c>
      <c r="B904" s="230"/>
      <c r="C904" s="230"/>
      <c r="D904" s="230"/>
      <c r="E904" s="230"/>
      <c r="F904" s="230"/>
      <c r="G904" s="230"/>
      <c r="H904" s="230"/>
      <c r="I904" s="230"/>
      <c r="J904" s="230"/>
      <c r="K904" s="230"/>
      <c r="L904" s="230"/>
      <c r="M904" s="230"/>
      <c r="N904" s="230"/>
      <c r="O904" s="230"/>
      <c r="P904" s="230"/>
      <c r="Q904" s="230"/>
      <c r="R904" s="230"/>
      <c r="S904" s="230"/>
      <c r="T904" s="230"/>
      <c r="U904" s="230"/>
      <c r="V904" s="230"/>
      <c r="W904" s="230"/>
      <c r="X904" s="230"/>
      <c r="Y904" s="231"/>
      <c r="AA904" s="160"/>
    </row>
    <row r="905" spans="1:27" ht="15" customHeight="1" x14ac:dyDescent="0.25">
      <c r="A905" s="181" t="s">
        <v>37</v>
      </c>
      <c r="B905" s="182">
        <f t="shared" ref="B905:B916" si="256">E905+H905+K905+N905+Q905+T905+W905</f>
        <v>2.59</v>
      </c>
      <c r="C905" s="182">
        <f t="shared" ref="C905:C916" si="257">F905+I905+L905+O905+R905+U905+X905</f>
        <v>2288</v>
      </c>
      <c r="D905" s="182">
        <f t="shared" ref="D905:D916" si="258">G905+J905+M905+P905+S905+V905+Y905</f>
        <v>42575.94</v>
      </c>
      <c r="E905" s="182"/>
      <c r="F905" s="182"/>
      <c r="G905" s="182"/>
      <c r="H905" s="182"/>
      <c r="I905" s="182"/>
      <c r="J905" s="182"/>
      <c r="K905" s="182"/>
      <c r="L905" s="182"/>
      <c r="M905" s="182"/>
      <c r="N905" s="182"/>
      <c r="O905" s="182"/>
      <c r="P905" s="182"/>
      <c r="Q905" s="182"/>
      <c r="R905" s="182"/>
      <c r="S905" s="182"/>
      <c r="T905" s="182">
        <v>2.59</v>
      </c>
      <c r="U905" s="182">
        <v>2288</v>
      </c>
      <c r="V905" s="182">
        <v>42575.94</v>
      </c>
      <c r="W905" s="182"/>
      <c r="X905" s="182"/>
      <c r="Y905" s="182"/>
      <c r="Z905" s="41">
        <v>1</v>
      </c>
    </row>
    <row r="906" spans="1:27" ht="15" customHeight="1" x14ac:dyDescent="0.25">
      <c r="A906" s="163" t="s">
        <v>38</v>
      </c>
      <c r="B906" s="164">
        <f t="shared" si="256"/>
        <v>2.13</v>
      </c>
      <c r="C906" s="164">
        <f t="shared" si="257"/>
        <v>1880</v>
      </c>
      <c r="D906" s="164">
        <f t="shared" si="258"/>
        <v>33962.97</v>
      </c>
      <c r="E906" s="164"/>
      <c r="F906" s="164"/>
      <c r="G906" s="165"/>
      <c r="H906" s="164"/>
      <c r="I906" s="164"/>
      <c r="J906" s="164"/>
      <c r="K906" s="164"/>
      <c r="L906" s="164"/>
      <c r="M906" s="164"/>
      <c r="N906" s="164"/>
      <c r="O906" s="164"/>
      <c r="P906" s="164"/>
      <c r="Q906" s="164"/>
      <c r="R906" s="164"/>
      <c r="S906" s="164"/>
      <c r="T906" s="164">
        <v>2.13</v>
      </c>
      <c r="U906" s="164">
        <v>1880</v>
      </c>
      <c r="V906" s="164">
        <v>33962.97</v>
      </c>
      <c r="W906" s="164"/>
      <c r="X906" s="164"/>
      <c r="Y906" s="164"/>
      <c r="Z906" s="41">
        <v>0</v>
      </c>
    </row>
    <row r="907" spans="1:27" ht="15" customHeight="1" x14ac:dyDescent="0.25">
      <c r="A907" s="163" t="s">
        <v>39</v>
      </c>
      <c r="B907" s="164">
        <f t="shared" si="256"/>
        <v>0</v>
      </c>
      <c r="C907" s="164">
        <f t="shared" si="257"/>
        <v>0</v>
      </c>
      <c r="D907" s="164">
        <f t="shared" si="258"/>
        <v>1066.5899999999999</v>
      </c>
      <c r="E907" s="164"/>
      <c r="F907" s="164"/>
      <c r="G907" s="165"/>
      <c r="H907" s="164"/>
      <c r="I907" s="164"/>
      <c r="J907" s="164"/>
      <c r="K907" s="164"/>
      <c r="L907" s="164"/>
      <c r="M907" s="164"/>
      <c r="N907" s="164"/>
      <c r="O907" s="164"/>
      <c r="P907" s="164"/>
      <c r="Q907" s="164"/>
      <c r="R907" s="164"/>
      <c r="S907" s="164"/>
      <c r="T907" s="164"/>
      <c r="U907" s="164"/>
      <c r="V907" s="164">
        <v>1066.5899999999999</v>
      </c>
      <c r="W907" s="164"/>
      <c r="X907" s="164"/>
      <c r="Y907" s="164"/>
      <c r="Z907" s="41">
        <v>0</v>
      </c>
    </row>
    <row r="908" spans="1:27" ht="15" customHeight="1" x14ac:dyDescent="0.25">
      <c r="A908" s="163" t="s">
        <v>40</v>
      </c>
      <c r="B908" s="164">
        <f t="shared" si="256"/>
        <v>0.46</v>
      </c>
      <c r="C908" s="164">
        <f t="shared" si="257"/>
        <v>408</v>
      </c>
      <c r="D908" s="164">
        <f t="shared" si="258"/>
        <v>7546.38</v>
      </c>
      <c r="E908" s="164"/>
      <c r="F908" s="164"/>
      <c r="G908" s="165"/>
      <c r="H908" s="164"/>
      <c r="I908" s="164"/>
      <c r="J908" s="164"/>
      <c r="K908" s="164"/>
      <c r="L908" s="164"/>
      <c r="M908" s="164"/>
      <c r="N908" s="164"/>
      <c r="O908" s="164"/>
      <c r="P908" s="164"/>
      <c r="Q908" s="164"/>
      <c r="R908" s="164"/>
      <c r="S908" s="164"/>
      <c r="T908" s="164">
        <v>0.46</v>
      </c>
      <c r="U908" s="164">
        <v>408</v>
      </c>
      <c r="V908" s="164">
        <v>7546.38</v>
      </c>
      <c r="W908" s="164"/>
      <c r="X908" s="164"/>
      <c r="Y908" s="164"/>
      <c r="Z908" s="41">
        <v>0</v>
      </c>
    </row>
    <row r="909" spans="1:27" ht="15" customHeight="1" x14ac:dyDescent="0.25">
      <c r="A909" s="181" t="s">
        <v>41</v>
      </c>
      <c r="B909" s="182">
        <f t="shared" si="256"/>
        <v>0.06</v>
      </c>
      <c r="C909" s="182">
        <f t="shared" si="257"/>
        <v>56</v>
      </c>
      <c r="D909" s="182">
        <f t="shared" si="258"/>
        <v>632.54999999999995</v>
      </c>
      <c r="E909" s="182"/>
      <c r="F909" s="182"/>
      <c r="G909" s="182"/>
      <c r="H909" s="182"/>
      <c r="I909" s="182"/>
      <c r="J909" s="182"/>
      <c r="K909" s="182"/>
      <c r="L909" s="182"/>
      <c r="M909" s="182"/>
      <c r="N909" s="182"/>
      <c r="O909" s="182"/>
      <c r="P909" s="182"/>
      <c r="Q909" s="182"/>
      <c r="R909" s="182"/>
      <c r="S909" s="182"/>
      <c r="T909" s="182">
        <v>0.06</v>
      </c>
      <c r="U909" s="182">
        <v>56</v>
      </c>
      <c r="V909" s="182">
        <v>632.54999999999995</v>
      </c>
      <c r="W909" s="182"/>
      <c r="X909" s="182"/>
      <c r="Y909" s="182"/>
      <c r="Z909" s="41">
        <v>1</v>
      </c>
    </row>
    <row r="910" spans="1:27" ht="15" customHeight="1" x14ac:dyDescent="0.25">
      <c r="A910" s="181" t="s">
        <v>42</v>
      </c>
      <c r="B910" s="182">
        <f t="shared" si="256"/>
        <v>0</v>
      </c>
      <c r="C910" s="182">
        <f t="shared" si="257"/>
        <v>0</v>
      </c>
      <c r="D910" s="182">
        <f t="shared" si="258"/>
        <v>0</v>
      </c>
      <c r="E910" s="182"/>
      <c r="F910" s="182"/>
      <c r="G910" s="182"/>
      <c r="H910" s="182"/>
      <c r="I910" s="182"/>
      <c r="J910" s="182"/>
      <c r="K910" s="182"/>
      <c r="L910" s="182"/>
      <c r="M910" s="182"/>
      <c r="N910" s="182"/>
      <c r="O910" s="182"/>
      <c r="P910" s="182"/>
      <c r="Q910" s="182"/>
      <c r="R910" s="182"/>
      <c r="S910" s="182"/>
      <c r="T910" s="182"/>
      <c r="U910" s="182"/>
      <c r="V910" s="182"/>
      <c r="W910" s="182"/>
      <c r="X910" s="182"/>
      <c r="Y910" s="182"/>
      <c r="Z910" s="41">
        <v>1</v>
      </c>
    </row>
    <row r="911" spans="1:27" ht="15" customHeight="1" x14ac:dyDescent="0.25">
      <c r="A911" s="163" t="s">
        <v>43</v>
      </c>
      <c r="B911" s="164">
        <f t="shared" si="256"/>
        <v>0</v>
      </c>
      <c r="C911" s="164">
        <f t="shared" si="257"/>
        <v>0</v>
      </c>
      <c r="D911" s="164">
        <f t="shared" si="258"/>
        <v>0</v>
      </c>
      <c r="E911" s="164"/>
      <c r="F911" s="164"/>
      <c r="G911" s="165"/>
      <c r="H911" s="164"/>
      <c r="I911" s="164"/>
      <c r="J911" s="164"/>
      <c r="K911" s="164"/>
      <c r="L911" s="164"/>
      <c r="M911" s="164"/>
      <c r="N911" s="164"/>
      <c r="O911" s="164"/>
      <c r="P911" s="164"/>
      <c r="Q911" s="164"/>
      <c r="R911" s="164"/>
      <c r="S911" s="164"/>
      <c r="T911" s="164"/>
      <c r="U911" s="164"/>
      <c r="V911" s="164"/>
      <c r="W911" s="164"/>
      <c r="X911" s="164"/>
      <c r="Y911" s="164"/>
      <c r="Z911" s="41">
        <v>0</v>
      </c>
    </row>
    <row r="912" spans="1:27" ht="15" customHeight="1" x14ac:dyDescent="0.25">
      <c r="A912" s="163" t="s">
        <v>44</v>
      </c>
      <c r="B912" s="164">
        <f t="shared" si="256"/>
        <v>0</v>
      </c>
      <c r="C912" s="164">
        <f t="shared" si="257"/>
        <v>0</v>
      </c>
      <c r="D912" s="164">
        <f t="shared" si="258"/>
        <v>0</v>
      </c>
      <c r="E912" s="164"/>
      <c r="F912" s="164"/>
      <c r="G912" s="165"/>
      <c r="H912" s="164"/>
      <c r="I912" s="164"/>
      <c r="J912" s="164"/>
      <c r="K912" s="164"/>
      <c r="L912" s="164"/>
      <c r="M912" s="164"/>
      <c r="N912" s="164"/>
      <c r="O912" s="164"/>
      <c r="P912" s="164"/>
      <c r="Q912" s="164"/>
      <c r="R912" s="164"/>
      <c r="S912" s="164"/>
      <c r="T912" s="164"/>
      <c r="U912" s="164"/>
      <c r="V912" s="164"/>
      <c r="W912" s="164"/>
      <c r="X912" s="164"/>
      <c r="Y912" s="164"/>
      <c r="Z912" s="41">
        <v>0</v>
      </c>
    </row>
    <row r="913" spans="1:27" ht="15" customHeight="1" x14ac:dyDescent="0.25">
      <c r="A913" s="163" t="s">
        <v>45</v>
      </c>
      <c r="B913" s="164">
        <f t="shared" si="256"/>
        <v>0</v>
      </c>
      <c r="C913" s="164">
        <f t="shared" si="257"/>
        <v>0</v>
      </c>
      <c r="D913" s="164">
        <f t="shared" si="258"/>
        <v>0</v>
      </c>
      <c r="E913" s="164"/>
      <c r="F913" s="164"/>
      <c r="G913" s="165"/>
      <c r="H913" s="164"/>
      <c r="I913" s="164"/>
      <c r="J913" s="164"/>
      <c r="K913" s="164"/>
      <c r="L913" s="164"/>
      <c r="M913" s="164"/>
      <c r="N913" s="164"/>
      <c r="O913" s="164"/>
      <c r="P913" s="164"/>
      <c r="Q913" s="164"/>
      <c r="R913" s="164"/>
      <c r="S913" s="164"/>
      <c r="T913" s="164"/>
      <c r="U913" s="164"/>
      <c r="V913" s="164"/>
      <c r="W913" s="164"/>
      <c r="X913" s="164"/>
      <c r="Y913" s="164"/>
      <c r="Z913" s="41">
        <v>0</v>
      </c>
    </row>
    <row r="914" spans="1:27" ht="15" customHeight="1" x14ac:dyDescent="0.25">
      <c r="A914" s="163" t="s">
        <v>46</v>
      </c>
      <c r="B914" s="164">
        <f t="shared" si="256"/>
        <v>0</v>
      </c>
      <c r="C914" s="164">
        <f t="shared" si="257"/>
        <v>0</v>
      </c>
      <c r="D914" s="164">
        <f t="shared" si="258"/>
        <v>0</v>
      </c>
      <c r="E914" s="164"/>
      <c r="F914" s="164"/>
      <c r="G914" s="165"/>
      <c r="H914" s="164"/>
      <c r="I914" s="164"/>
      <c r="J914" s="164"/>
      <c r="K914" s="164"/>
      <c r="L914" s="164"/>
      <c r="M914" s="164"/>
      <c r="N914" s="164"/>
      <c r="O914" s="164"/>
      <c r="P914" s="164"/>
      <c r="Q914" s="164"/>
      <c r="R914" s="164"/>
      <c r="S914" s="164"/>
      <c r="T914" s="164"/>
      <c r="U914" s="164"/>
      <c r="V914" s="164"/>
      <c r="W914" s="164"/>
      <c r="X914" s="164"/>
      <c r="Y914" s="164"/>
      <c r="Z914" s="41">
        <v>0</v>
      </c>
    </row>
    <row r="915" spans="1:27" ht="15" customHeight="1" x14ac:dyDescent="0.25">
      <c r="A915" s="181" t="s">
        <v>47</v>
      </c>
      <c r="B915" s="182">
        <f t="shared" si="256"/>
        <v>0</v>
      </c>
      <c r="C915" s="182">
        <f t="shared" si="257"/>
        <v>0</v>
      </c>
      <c r="D915" s="182">
        <f t="shared" si="258"/>
        <v>0</v>
      </c>
      <c r="E915" s="182"/>
      <c r="F915" s="182"/>
      <c r="G915" s="182"/>
      <c r="H915" s="182"/>
      <c r="I915" s="182"/>
      <c r="J915" s="182"/>
      <c r="K915" s="182"/>
      <c r="L915" s="182"/>
      <c r="M915" s="182"/>
      <c r="N915" s="182"/>
      <c r="O915" s="182"/>
      <c r="P915" s="182"/>
      <c r="Q915" s="182"/>
      <c r="R915" s="182"/>
      <c r="S915" s="182"/>
      <c r="T915" s="182"/>
      <c r="U915" s="182"/>
      <c r="V915" s="182"/>
      <c r="W915" s="182"/>
      <c r="X915" s="182"/>
      <c r="Y915" s="182"/>
      <c r="Z915" s="41">
        <v>1</v>
      </c>
    </row>
    <row r="916" spans="1:27" ht="15" customHeight="1" x14ac:dyDescent="0.25">
      <c r="A916" s="181" t="s">
        <v>48</v>
      </c>
      <c r="B916" s="182">
        <f t="shared" si="256"/>
        <v>0</v>
      </c>
      <c r="C916" s="182">
        <f t="shared" si="257"/>
        <v>0</v>
      </c>
      <c r="D916" s="182">
        <f t="shared" si="258"/>
        <v>0</v>
      </c>
      <c r="E916" s="182"/>
      <c r="F916" s="182"/>
      <c r="G916" s="182"/>
      <c r="H916" s="182"/>
      <c r="I916" s="182"/>
      <c r="J916" s="182"/>
      <c r="K916" s="182"/>
      <c r="L916" s="182"/>
      <c r="M916" s="182"/>
      <c r="N916" s="182"/>
      <c r="O916" s="182"/>
      <c r="P916" s="182"/>
      <c r="Q916" s="182"/>
      <c r="R916" s="182"/>
      <c r="S916" s="182"/>
      <c r="T916" s="182"/>
      <c r="U916" s="182"/>
      <c r="V916" s="182"/>
      <c r="W916" s="182"/>
      <c r="X916" s="182"/>
      <c r="Y916" s="182"/>
      <c r="Z916" s="41">
        <v>1</v>
      </c>
    </row>
    <row r="917" spans="1:27" s="44" customFormat="1" x14ac:dyDescent="0.25">
      <c r="A917" s="161" t="s">
        <v>18</v>
      </c>
      <c r="B917" s="162">
        <f t="shared" ref="B917:Y917" si="259">SUMIF($Z905:$Z916,"=1",B905:B916)</f>
        <v>2.65</v>
      </c>
      <c r="C917" s="162">
        <f t="shared" si="259"/>
        <v>2344</v>
      </c>
      <c r="D917" s="162">
        <f t="shared" si="259"/>
        <v>43208.490000000005</v>
      </c>
      <c r="E917" s="162">
        <f t="shared" si="259"/>
        <v>0</v>
      </c>
      <c r="F917" s="162">
        <f t="shared" si="259"/>
        <v>0</v>
      </c>
      <c r="G917" s="162">
        <f t="shared" si="259"/>
        <v>0</v>
      </c>
      <c r="H917" s="162">
        <f t="shared" si="259"/>
        <v>0</v>
      </c>
      <c r="I917" s="162">
        <f t="shared" si="259"/>
        <v>0</v>
      </c>
      <c r="J917" s="162">
        <f t="shared" si="259"/>
        <v>0</v>
      </c>
      <c r="K917" s="162">
        <f t="shared" si="259"/>
        <v>0</v>
      </c>
      <c r="L917" s="162">
        <f t="shared" si="259"/>
        <v>0</v>
      </c>
      <c r="M917" s="162">
        <f t="shared" si="259"/>
        <v>0</v>
      </c>
      <c r="N917" s="162">
        <f t="shared" si="259"/>
        <v>0</v>
      </c>
      <c r="O917" s="162">
        <f t="shared" si="259"/>
        <v>0</v>
      </c>
      <c r="P917" s="162">
        <f t="shared" si="259"/>
        <v>0</v>
      </c>
      <c r="Q917" s="162">
        <f t="shared" si="259"/>
        <v>0</v>
      </c>
      <c r="R917" s="162">
        <f t="shared" si="259"/>
        <v>0</v>
      </c>
      <c r="S917" s="162">
        <f t="shared" si="259"/>
        <v>0</v>
      </c>
      <c r="T917" s="162">
        <f t="shared" si="259"/>
        <v>2.65</v>
      </c>
      <c r="U917" s="162">
        <f t="shared" si="259"/>
        <v>2344</v>
      </c>
      <c r="V917" s="162">
        <f t="shared" si="259"/>
        <v>43208.490000000005</v>
      </c>
      <c r="W917" s="162">
        <f t="shared" si="259"/>
        <v>0</v>
      </c>
      <c r="X917" s="162">
        <f t="shared" si="259"/>
        <v>0</v>
      </c>
      <c r="Y917" s="162">
        <f t="shared" si="259"/>
        <v>0</v>
      </c>
    </row>
    <row r="918" spans="1:27" x14ac:dyDescent="0.25">
      <c r="A918" s="229" t="s">
        <v>113</v>
      </c>
      <c r="B918" s="230"/>
      <c r="C918" s="230"/>
      <c r="D918" s="230"/>
      <c r="E918" s="230"/>
      <c r="F918" s="230"/>
      <c r="G918" s="230"/>
      <c r="H918" s="230"/>
      <c r="I918" s="230"/>
      <c r="J918" s="230"/>
      <c r="K918" s="230"/>
      <c r="L918" s="230"/>
      <c r="M918" s="230"/>
      <c r="N918" s="230"/>
      <c r="O918" s="230"/>
      <c r="P918" s="230"/>
      <c r="Q918" s="230"/>
      <c r="R918" s="230"/>
      <c r="S918" s="230"/>
      <c r="T918" s="230"/>
      <c r="U918" s="230"/>
      <c r="V918" s="230"/>
      <c r="W918" s="230"/>
      <c r="X918" s="230"/>
      <c r="Y918" s="231"/>
      <c r="AA918" s="160"/>
    </row>
    <row r="919" spans="1:27" ht="15" customHeight="1" x14ac:dyDescent="0.25">
      <c r="A919" s="181" t="s">
        <v>37</v>
      </c>
      <c r="B919" s="182">
        <f t="shared" ref="B919:B930" si="260">E919+H919+K919+N919+Q919+T919+W919</f>
        <v>5.64</v>
      </c>
      <c r="C919" s="182">
        <f t="shared" ref="C919:C930" si="261">F919+I919+L919+O919+R919+U919+X919</f>
        <v>4952</v>
      </c>
      <c r="D919" s="182">
        <f t="shared" ref="D919:D930" si="262">G919+J919+M919+P919+S919+V919+Y919</f>
        <v>70923.7</v>
      </c>
      <c r="E919" s="182"/>
      <c r="F919" s="182"/>
      <c r="G919" s="182"/>
      <c r="H919" s="182"/>
      <c r="I919" s="182"/>
      <c r="J919" s="182"/>
      <c r="K919" s="182"/>
      <c r="L919" s="182"/>
      <c r="M919" s="182"/>
      <c r="N919" s="182"/>
      <c r="O919" s="182"/>
      <c r="P919" s="182"/>
      <c r="Q919" s="182"/>
      <c r="R919" s="182"/>
      <c r="S919" s="182"/>
      <c r="T919" s="182">
        <v>5.64</v>
      </c>
      <c r="U919" s="182">
        <v>4952</v>
      </c>
      <c r="V919" s="182">
        <v>70923.7</v>
      </c>
      <c r="W919" s="182"/>
      <c r="X919" s="182"/>
      <c r="Y919" s="182"/>
      <c r="Z919" s="41">
        <v>1</v>
      </c>
    </row>
    <row r="920" spans="1:27" ht="15" customHeight="1" x14ac:dyDescent="0.25">
      <c r="A920" s="163" t="s">
        <v>38</v>
      </c>
      <c r="B920" s="164">
        <f t="shared" si="260"/>
        <v>4.82</v>
      </c>
      <c r="C920" s="164">
        <f t="shared" si="261"/>
        <v>4240</v>
      </c>
      <c r="D920" s="164">
        <f t="shared" si="262"/>
        <v>56674.52</v>
      </c>
      <c r="E920" s="164"/>
      <c r="F920" s="164"/>
      <c r="G920" s="165"/>
      <c r="H920" s="164"/>
      <c r="I920" s="164"/>
      <c r="J920" s="164"/>
      <c r="K920" s="164"/>
      <c r="L920" s="164"/>
      <c r="M920" s="164"/>
      <c r="N920" s="164"/>
      <c r="O920" s="164"/>
      <c r="P920" s="164"/>
      <c r="Q920" s="164"/>
      <c r="R920" s="164"/>
      <c r="S920" s="164"/>
      <c r="T920" s="164">
        <v>4.82</v>
      </c>
      <c r="U920" s="164">
        <v>4240</v>
      </c>
      <c r="V920" s="164">
        <v>56674.52</v>
      </c>
      <c r="W920" s="164"/>
      <c r="X920" s="164"/>
      <c r="Y920" s="164"/>
      <c r="Z920" s="41">
        <v>0</v>
      </c>
    </row>
    <row r="921" spans="1:27" ht="15" customHeight="1" x14ac:dyDescent="0.25">
      <c r="A921" s="163" t="s">
        <v>39</v>
      </c>
      <c r="B921" s="164">
        <f t="shared" si="260"/>
        <v>0</v>
      </c>
      <c r="C921" s="164">
        <f t="shared" si="261"/>
        <v>0</v>
      </c>
      <c r="D921" s="164">
        <f t="shared" si="262"/>
        <v>4377.38</v>
      </c>
      <c r="E921" s="164"/>
      <c r="F921" s="164"/>
      <c r="G921" s="165"/>
      <c r="H921" s="164"/>
      <c r="I921" s="164"/>
      <c r="J921" s="164"/>
      <c r="K921" s="164"/>
      <c r="L921" s="164"/>
      <c r="M921" s="164"/>
      <c r="N921" s="164"/>
      <c r="O921" s="164"/>
      <c r="P921" s="164"/>
      <c r="Q921" s="164"/>
      <c r="R921" s="164"/>
      <c r="S921" s="164"/>
      <c r="T921" s="164"/>
      <c r="U921" s="164"/>
      <c r="V921" s="164">
        <v>4377.38</v>
      </c>
      <c r="W921" s="164"/>
      <c r="X921" s="164"/>
      <c r="Y921" s="164"/>
      <c r="Z921" s="41">
        <v>0</v>
      </c>
    </row>
    <row r="922" spans="1:27" ht="15" customHeight="1" x14ac:dyDescent="0.25">
      <c r="A922" s="163" t="s">
        <v>40</v>
      </c>
      <c r="B922" s="164">
        <f t="shared" si="260"/>
        <v>0.82</v>
      </c>
      <c r="C922" s="164">
        <f t="shared" si="261"/>
        <v>712</v>
      </c>
      <c r="D922" s="164">
        <f t="shared" si="262"/>
        <v>9871.7999999999993</v>
      </c>
      <c r="E922" s="164"/>
      <c r="F922" s="164"/>
      <c r="G922" s="165"/>
      <c r="H922" s="164"/>
      <c r="I922" s="164"/>
      <c r="J922" s="164"/>
      <c r="K922" s="164"/>
      <c r="L922" s="164"/>
      <c r="M922" s="164"/>
      <c r="N922" s="164"/>
      <c r="O922" s="164"/>
      <c r="P922" s="164"/>
      <c r="Q922" s="164"/>
      <c r="R922" s="164"/>
      <c r="S922" s="164"/>
      <c r="T922" s="164">
        <v>0.82</v>
      </c>
      <c r="U922" s="164">
        <v>712</v>
      </c>
      <c r="V922" s="164">
        <v>9871.7999999999993</v>
      </c>
      <c r="W922" s="164"/>
      <c r="X922" s="164"/>
      <c r="Y922" s="164"/>
      <c r="Z922" s="41">
        <v>0</v>
      </c>
    </row>
    <row r="923" spans="1:27" ht="15" customHeight="1" x14ac:dyDescent="0.25">
      <c r="A923" s="181" t="s">
        <v>41</v>
      </c>
      <c r="B923" s="182">
        <f t="shared" si="260"/>
        <v>0.38</v>
      </c>
      <c r="C923" s="182">
        <f t="shared" si="261"/>
        <v>328</v>
      </c>
      <c r="D923" s="182">
        <f t="shared" si="262"/>
        <v>2827.92</v>
      </c>
      <c r="E923" s="182"/>
      <c r="F923" s="182"/>
      <c r="G923" s="182"/>
      <c r="H923" s="182"/>
      <c r="I923" s="182"/>
      <c r="J923" s="182"/>
      <c r="K923" s="182"/>
      <c r="L923" s="182"/>
      <c r="M923" s="182"/>
      <c r="N923" s="182"/>
      <c r="O923" s="182"/>
      <c r="P923" s="182"/>
      <c r="Q923" s="182"/>
      <c r="R923" s="182"/>
      <c r="S923" s="182"/>
      <c r="T923" s="182">
        <v>0.38</v>
      </c>
      <c r="U923" s="182">
        <v>328</v>
      </c>
      <c r="V923" s="182">
        <v>2827.92</v>
      </c>
      <c r="W923" s="182"/>
      <c r="X923" s="182"/>
      <c r="Y923" s="182"/>
      <c r="Z923" s="41">
        <v>1</v>
      </c>
    </row>
    <row r="924" spans="1:27" ht="15" customHeight="1" x14ac:dyDescent="0.25">
      <c r="A924" s="181" t="s">
        <v>42</v>
      </c>
      <c r="B924" s="182">
        <f t="shared" si="260"/>
        <v>0</v>
      </c>
      <c r="C924" s="182">
        <f t="shared" si="261"/>
        <v>0</v>
      </c>
      <c r="D924" s="182">
        <f t="shared" si="262"/>
        <v>0</v>
      </c>
      <c r="E924" s="182"/>
      <c r="F924" s="182"/>
      <c r="G924" s="182"/>
      <c r="H924" s="182"/>
      <c r="I924" s="182"/>
      <c r="J924" s="182"/>
      <c r="K924" s="182"/>
      <c r="L924" s="182"/>
      <c r="M924" s="182"/>
      <c r="N924" s="182"/>
      <c r="O924" s="182"/>
      <c r="P924" s="182"/>
      <c r="Q924" s="182"/>
      <c r="R924" s="182"/>
      <c r="S924" s="182"/>
      <c r="T924" s="182"/>
      <c r="U924" s="182"/>
      <c r="V924" s="182"/>
      <c r="W924" s="182"/>
      <c r="X924" s="182"/>
      <c r="Y924" s="182"/>
      <c r="Z924" s="41">
        <v>1</v>
      </c>
    </row>
    <row r="925" spans="1:27" ht="15" customHeight="1" x14ac:dyDescent="0.25">
      <c r="A925" s="163" t="s">
        <v>43</v>
      </c>
      <c r="B925" s="164">
        <f t="shared" si="260"/>
        <v>0</v>
      </c>
      <c r="C925" s="164">
        <f t="shared" si="261"/>
        <v>0</v>
      </c>
      <c r="D925" s="164">
        <f t="shared" si="262"/>
        <v>0</v>
      </c>
      <c r="E925" s="164"/>
      <c r="F925" s="164"/>
      <c r="G925" s="165"/>
      <c r="H925" s="164"/>
      <c r="I925" s="164"/>
      <c r="J925" s="164"/>
      <c r="K925" s="164"/>
      <c r="L925" s="164"/>
      <c r="M925" s="164"/>
      <c r="N925" s="164"/>
      <c r="O925" s="164"/>
      <c r="P925" s="164"/>
      <c r="Q925" s="164"/>
      <c r="R925" s="164"/>
      <c r="S925" s="164"/>
      <c r="T925" s="164"/>
      <c r="U925" s="164"/>
      <c r="V925" s="164"/>
      <c r="W925" s="164"/>
      <c r="X925" s="164"/>
      <c r="Y925" s="164"/>
      <c r="Z925" s="41">
        <v>0</v>
      </c>
    </row>
    <row r="926" spans="1:27" ht="15" customHeight="1" x14ac:dyDescent="0.25">
      <c r="A926" s="163" t="s">
        <v>44</v>
      </c>
      <c r="B926" s="164">
        <f t="shared" si="260"/>
        <v>0</v>
      </c>
      <c r="C926" s="164">
        <f t="shared" si="261"/>
        <v>0</v>
      </c>
      <c r="D926" s="164">
        <f t="shared" si="262"/>
        <v>0</v>
      </c>
      <c r="E926" s="164"/>
      <c r="F926" s="164"/>
      <c r="G926" s="165"/>
      <c r="H926" s="164"/>
      <c r="I926" s="164"/>
      <c r="J926" s="164"/>
      <c r="K926" s="164"/>
      <c r="L926" s="164"/>
      <c r="M926" s="164"/>
      <c r="N926" s="164"/>
      <c r="O926" s="164"/>
      <c r="P926" s="164"/>
      <c r="Q926" s="164"/>
      <c r="R926" s="164"/>
      <c r="S926" s="164"/>
      <c r="T926" s="164"/>
      <c r="U926" s="164"/>
      <c r="V926" s="164"/>
      <c r="W926" s="164"/>
      <c r="X926" s="164"/>
      <c r="Y926" s="164"/>
      <c r="Z926" s="41">
        <v>0</v>
      </c>
    </row>
    <row r="927" spans="1:27" ht="15" customHeight="1" x14ac:dyDescent="0.25">
      <c r="A927" s="163" t="s">
        <v>45</v>
      </c>
      <c r="B927" s="164">
        <f t="shared" si="260"/>
        <v>0</v>
      </c>
      <c r="C927" s="164">
        <f t="shared" si="261"/>
        <v>0</v>
      </c>
      <c r="D927" s="164">
        <f t="shared" si="262"/>
        <v>0</v>
      </c>
      <c r="E927" s="164"/>
      <c r="F927" s="164"/>
      <c r="G927" s="165"/>
      <c r="H927" s="164"/>
      <c r="I927" s="164"/>
      <c r="J927" s="164"/>
      <c r="K927" s="164"/>
      <c r="L927" s="164"/>
      <c r="M927" s="164"/>
      <c r="N927" s="164"/>
      <c r="O927" s="164"/>
      <c r="P927" s="164"/>
      <c r="Q927" s="164"/>
      <c r="R927" s="164"/>
      <c r="S927" s="164"/>
      <c r="T927" s="164"/>
      <c r="U927" s="164"/>
      <c r="V927" s="164"/>
      <c r="W927" s="164"/>
      <c r="X927" s="164"/>
      <c r="Y927" s="164"/>
      <c r="Z927" s="41">
        <v>0</v>
      </c>
    </row>
    <row r="928" spans="1:27" ht="15" customHeight="1" x14ac:dyDescent="0.25">
      <c r="A928" s="163" t="s">
        <v>46</v>
      </c>
      <c r="B928" s="164">
        <f t="shared" si="260"/>
        <v>0</v>
      </c>
      <c r="C928" s="164">
        <f t="shared" si="261"/>
        <v>0</v>
      </c>
      <c r="D928" s="164">
        <f t="shared" si="262"/>
        <v>0</v>
      </c>
      <c r="E928" s="164"/>
      <c r="F928" s="164"/>
      <c r="G928" s="165"/>
      <c r="H928" s="164"/>
      <c r="I928" s="164"/>
      <c r="J928" s="164"/>
      <c r="K928" s="164"/>
      <c r="L928" s="164"/>
      <c r="M928" s="164"/>
      <c r="N928" s="164"/>
      <c r="O928" s="164"/>
      <c r="P928" s="164"/>
      <c r="Q928" s="164"/>
      <c r="R928" s="164"/>
      <c r="S928" s="164"/>
      <c r="T928" s="164"/>
      <c r="U928" s="164"/>
      <c r="V928" s="164"/>
      <c r="W928" s="164"/>
      <c r="X928" s="164"/>
      <c r="Y928" s="164"/>
      <c r="Z928" s="41">
        <v>0</v>
      </c>
    </row>
    <row r="929" spans="1:27" ht="15" customHeight="1" x14ac:dyDescent="0.25">
      <c r="A929" s="181" t="s">
        <v>47</v>
      </c>
      <c r="B929" s="182">
        <f t="shared" si="260"/>
        <v>0</v>
      </c>
      <c r="C929" s="182">
        <f t="shared" si="261"/>
        <v>0</v>
      </c>
      <c r="D929" s="182">
        <f t="shared" si="262"/>
        <v>0</v>
      </c>
      <c r="E929" s="182"/>
      <c r="F929" s="182"/>
      <c r="G929" s="182"/>
      <c r="H929" s="182"/>
      <c r="I929" s="182"/>
      <c r="J929" s="182"/>
      <c r="K929" s="182"/>
      <c r="L929" s="182"/>
      <c r="M929" s="182"/>
      <c r="N929" s="182"/>
      <c r="O929" s="182"/>
      <c r="P929" s="182"/>
      <c r="Q929" s="182"/>
      <c r="R929" s="182"/>
      <c r="S929" s="182"/>
      <c r="T929" s="182"/>
      <c r="U929" s="182"/>
      <c r="V929" s="182"/>
      <c r="W929" s="182"/>
      <c r="X929" s="182"/>
      <c r="Y929" s="182"/>
      <c r="Z929" s="41">
        <v>1</v>
      </c>
    </row>
    <row r="930" spans="1:27" ht="15" customHeight="1" x14ac:dyDescent="0.25">
      <c r="A930" s="181" t="s">
        <v>48</v>
      </c>
      <c r="B930" s="182">
        <f t="shared" si="260"/>
        <v>0</v>
      </c>
      <c r="C930" s="182">
        <f t="shared" si="261"/>
        <v>0</v>
      </c>
      <c r="D930" s="182">
        <f t="shared" si="262"/>
        <v>0</v>
      </c>
      <c r="E930" s="182"/>
      <c r="F930" s="182"/>
      <c r="G930" s="182"/>
      <c r="H930" s="182"/>
      <c r="I930" s="182"/>
      <c r="J930" s="182"/>
      <c r="K930" s="182"/>
      <c r="L930" s="182"/>
      <c r="M930" s="182"/>
      <c r="N930" s="182"/>
      <c r="O930" s="182"/>
      <c r="P930" s="182"/>
      <c r="Q930" s="182"/>
      <c r="R930" s="182"/>
      <c r="S930" s="182"/>
      <c r="T930" s="182"/>
      <c r="U930" s="182"/>
      <c r="V930" s="182"/>
      <c r="W930" s="182"/>
      <c r="X930" s="182"/>
      <c r="Y930" s="182"/>
      <c r="Z930" s="41">
        <v>1</v>
      </c>
    </row>
    <row r="931" spans="1:27" s="44" customFormat="1" x14ac:dyDescent="0.25">
      <c r="A931" s="161" t="s">
        <v>18</v>
      </c>
      <c r="B931" s="162">
        <f t="shared" ref="B931:Y931" si="263">SUMIF($Z919:$Z930,"=1",B919:B930)</f>
        <v>6.02</v>
      </c>
      <c r="C931" s="162">
        <f t="shared" si="263"/>
        <v>5280</v>
      </c>
      <c r="D931" s="162">
        <f t="shared" si="263"/>
        <v>73751.62</v>
      </c>
      <c r="E931" s="162">
        <f t="shared" si="263"/>
        <v>0</v>
      </c>
      <c r="F931" s="162">
        <f t="shared" si="263"/>
        <v>0</v>
      </c>
      <c r="G931" s="162">
        <f t="shared" si="263"/>
        <v>0</v>
      </c>
      <c r="H931" s="162">
        <f t="shared" si="263"/>
        <v>0</v>
      </c>
      <c r="I931" s="162">
        <f t="shared" si="263"/>
        <v>0</v>
      </c>
      <c r="J931" s="162">
        <f t="shared" si="263"/>
        <v>0</v>
      </c>
      <c r="K931" s="162">
        <f t="shared" si="263"/>
        <v>0</v>
      </c>
      <c r="L931" s="162">
        <f t="shared" si="263"/>
        <v>0</v>
      </c>
      <c r="M931" s="162">
        <f t="shared" si="263"/>
        <v>0</v>
      </c>
      <c r="N931" s="162">
        <f t="shared" si="263"/>
        <v>0</v>
      </c>
      <c r="O931" s="162">
        <f t="shared" si="263"/>
        <v>0</v>
      </c>
      <c r="P931" s="162">
        <f t="shared" si="263"/>
        <v>0</v>
      </c>
      <c r="Q931" s="162">
        <f t="shared" si="263"/>
        <v>0</v>
      </c>
      <c r="R931" s="162">
        <f t="shared" si="263"/>
        <v>0</v>
      </c>
      <c r="S931" s="162">
        <f t="shared" si="263"/>
        <v>0</v>
      </c>
      <c r="T931" s="162">
        <f t="shared" si="263"/>
        <v>6.02</v>
      </c>
      <c r="U931" s="162">
        <f t="shared" si="263"/>
        <v>5280</v>
      </c>
      <c r="V931" s="162">
        <f t="shared" si="263"/>
        <v>73751.62</v>
      </c>
      <c r="W931" s="162">
        <f t="shared" si="263"/>
        <v>0</v>
      </c>
      <c r="X931" s="162">
        <f t="shared" si="263"/>
        <v>0</v>
      </c>
      <c r="Y931" s="162">
        <f t="shared" si="263"/>
        <v>0</v>
      </c>
    </row>
    <row r="932" spans="1:27" x14ac:dyDescent="0.25">
      <c r="A932" s="229" t="s">
        <v>114</v>
      </c>
      <c r="B932" s="230"/>
      <c r="C932" s="230"/>
      <c r="D932" s="230"/>
      <c r="E932" s="230"/>
      <c r="F932" s="230"/>
      <c r="G932" s="230"/>
      <c r="H932" s="230"/>
      <c r="I932" s="230"/>
      <c r="J932" s="230"/>
      <c r="K932" s="230"/>
      <c r="L932" s="230"/>
      <c r="M932" s="230"/>
      <c r="N932" s="230"/>
      <c r="O932" s="230"/>
      <c r="P932" s="230"/>
      <c r="Q932" s="230"/>
      <c r="R932" s="230"/>
      <c r="S932" s="230"/>
      <c r="T932" s="230"/>
      <c r="U932" s="230"/>
      <c r="V932" s="230"/>
      <c r="W932" s="230"/>
      <c r="X932" s="230"/>
      <c r="Y932" s="231"/>
      <c r="AA932" s="160"/>
    </row>
    <row r="933" spans="1:27" ht="15" customHeight="1" x14ac:dyDescent="0.25">
      <c r="A933" s="181" t="s">
        <v>37</v>
      </c>
      <c r="B933" s="182">
        <f t="shared" ref="B933:B944" si="264">E933+H933+K933+N933+Q933+T933+W933</f>
        <v>1</v>
      </c>
      <c r="C933" s="182">
        <f t="shared" ref="C933:C944" si="265">F933+I933+L933+O933+R933+U933+X933</f>
        <v>871</v>
      </c>
      <c r="D933" s="182">
        <f t="shared" ref="D933:D944" si="266">G933+J933+M933+P933+S933+V933+Y933</f>
        <v>17129.95</v>
      </c>
      <c r="E933" s="182"/>
      <c r="F933" s="182"/>
      <c r="G933" s="182"/>
      <c r="H933" s="182"/>
      <c r="I933" s="182"/>
      <c r="J933" s="182"/>
      <c r="K933" s="182"/>
      <c r="L933" s="182"/>
      <c r="M933" s="182"/>
      <c r="N933" s="182"/>
      <c r="O933" s="182"/>
      <c r="P933" s="182"/>
      <c r="Q933" s="182"/>
      <c r="R933" s="182"/>
      <c r="S933" s="182"/>
      <c r="T933" s="182">
        <v>1</v>
      </c>
      <c r="U933" s="182">
        <v>871</v>
      </c>
      <c r="V933" s="182">
        <v>17129.95</v>
      </c>
      <c r="W933" s="182"/>
      <c r="X933" s="182"/>
      <c r="Y933" s="182"/>
      <c r="Z933" s="41">
        <v>1</v>
      </c>
    </row>
    <row r="934" spans="1:27" ht="15" customHeight="1" x14ac:dyDescent="0.25">
      <c r="A934" s="163" t="s">
        <v>38</v>
      </c>
      <c r="B934" s="164">
        <f t="shared" si="264"/>
        <v>0.86</v>
      </c>
      <c r="C934" s="164">
        <f t="shared" si="265"/>
        <v>751</v>
      </c>
      <c r="D934" s="164">
        <f t="shared" si="266"/>
        <v>14370.84</v>
      </c>
      <c r="E934" s="164"/>
      <c r="F934" s="164"/>
      <c r="G934" s="165"/>
      <c r="H934" s="164"/>
      <c r="I934" s="164"/>
      <c r="J934" s="164"/>
      <c r="K934" s="164"/>
      <c r="L934" s="164"/>
      <c r="M934" s="164"/>
      <c r="N934" s="164"/>
      <c r="O934" s="164"/>
      <c r="P934" s="164"/>
      <c r="Q934" s="164"/>
      <c r="R934" s="164"/>
      <c r="S934" s="164"/>
      <c r="T934" s="164">
        <v>0.86</v>
      </c>
      <c r="U934" s="164">
        <v>751</v>
      </c>
      <c r="V934" s="164">
        <v>14370.84</v>
      </c>
      <c r="W934" s="164"/>
      <c r="X934" s="164"/>
      <c r="Y934" s="164"/>
      <c r="Z934" s="41">
        <v>0</v>
      </c>
    </row>
    <row r="935" spans="1:27" ht="15" customHeight="1" x14ac:dyDescent="0.25">
      <c r="A935" s="163" t="s">
        <v>39</v>
      </c>
      <c r="B935" s="164">
        <f t="shared" si="264"/>
        <v>0</v>
      </c>
      <c r="C935" s="164">
        <f t="shared" si="265"/>
        <v>0</v>
      </c>
      <c r="D935" s="164">
        <f t="shared" si="266"/>
        <v>427.03</v>
      </c>
      <c r="E935" s="164"/>
      <c r="F935" s="164"/>
      <c r="G935" s="165"/>
      <c r="H935" s="164"/>
      <c r="I935" s="164"/>
      <c r="J935" s="164"/>
      <c r="K935" s="164"/>
      <c r="L935" s="164"/>
      <c r="M935" s="164"/>
      <c r="N935" s="164"/>
      <c r="O935" s="164"/>
      <c r="P935" s="164"/>
      <c r="Q935" s="164"/>
      <c r="R935" s="164"/>
      <c r="S935" s="164"/>
      <c r="T935" s="164"/>
      <c r="U935" s="164"/>
      <c r="V935" s="164">
        <v>427.03</v>
      </c>
      <c r="W935" s="164"/>
      <c r="X935" s="164"/>
      <c r="Y935" s="164"/>
      <c r="Z935" s="41">
        <v>0</v>
      </c>
    </row>
    <row r="936" spans="1:27" ht="15" customHeight="1" x14ac:dyDescent="0.25">
      <c r="A936" s="163" t="s">
        <v>40</v>
      </c>
      <c r="B936" s="164">
        <f t="shared" si="264"/>
        <v>0.14000000000000001</v>
      </c>
      <c r="C936" s="164">
        <f t="shared" si="265"/>
        <v>120</v>
      </c>
      <c r="D936" s="164">
        <f t="shared" si="266"/>
        <v>2332.08</v>
      </c>
      <c r="E936" s="164"/>
      <c r="F936" s="164"/>
      <c r="G936" s="165"/>
      <c r="H936" s="164"/>
      <c r="I936" s="164"/>
      <c r="J936" s="164"/>
      <c r="K936" s="164"/>
      <c r="L936" s="164"/>
      <c r="M936" s="164"/>
      <c r="N936" s="164"/>
      <c r="O936" s="164"/>
      <c r="P936" s="164"/>
      <c r="Q936" s="164"/>
      <c r="R936" s="164"/>
      <c r="S936" s="164"/>
      <c r="T936" s="164">
        <v>0.14000000000000001</v>
      </c>
      <c r="U936" s="164">
        <v>120</v>
      </c>
      <c r="V936" s="164">
        <v>2332.08</v>
      </c>
      <c r="W936" s="164"/>
      <c r="X936" s="164"/>
      <c r="Y936" s="164"/>
      <c r="Z936" s="41">
        <v>0</v>
      </c>
    </row>
    <row r="937" spans="1:27" ht="15" customHeight="1" x14ac:dyDescent="0.25">
      <c r="A937" s="181" t="s">
        <v>41</v>
      </c>
      <c r="B937" s="182">
        <f t="shared" si="264"/>
        <v>0.01</v>
      </c>
      <c r="C937" s="182">
        <f t="shared" si="265"/>
        <v>9</v>
      </c>
      <c r="D937" s="182">
        <f t="shared" si="266"/>
        <v>141.47</v>
      </c>
      <c r="E937" s="182"/>
      <c r="F937" s="182"/>
      <c r="G937" s="182"/>
      <c r="H937" s="182"/>
      <c r="I937" s="182"/>
      <c r="J937" s="182"/>
      <c r="K937" s="182"/>
      <c r="L937" s="182"/>
      <c r="M937" s="182"/>
      <c r="N937" s="182"/>
      <c r="O937" s="182"/>
      <c r="P937" s="182"/>
      <c r="Q937" s="182"/>
      <c r="R937" s="182"/>
      <c r="S937" s="182"/>
      <c r="T937" s="182">
        <v>0.01</v>
      </c>
      <c r="U937" s="182">
        <v>9</v>
      </c>
      <c r="V937" s="182">
        <v>141.47</v>
      </c>
      <c r="W937" s="182"/>
      <c r="X937" s="182"/>
      <c r="Y937" s="182"/>
      <c r="Z937" s="41">
        <v>1</v>
      </c>
    </row>
    <row r="938" spans="1:27" ht="15" customHeight="1" x14ac:dyDescent="0.25">
      <c r="A938" s="181" t="s">
        <v>42</v>
      </c>
      <c r="B938" s="182">
        <f t="shared" si="264"/>
        <v>0</v>
      </c>
      <c r="C938" s="182">
        <f t="shared" si="265"/>
        <v>0</v>
      </c>
      <c r="D938" s="182">
        <f t="shared" si="266"/>
        <v>0</v>
      </c>
      <c r="E938" s="182"/>
      <c r="F938" s="182"/>
      <c r="G938" s="182"/>
      <c r="H938" s="182"/>
      <c r="I938" s="182"/>
      <c r="J938" s="182"/>
      <c r="K938" s="182"/>
      <c r="L938" s="182"/>
      <c r="M938" s="182"/>
      <c r="N938" s="182"/>
      <c r="O938" s="182"/>
      <c r="P938" s="182"/>
      <c r="Q938" s="182"/>
      <c r="R938" s="182"/>
      <c r="S938" s="182"/>
      <c r="T938" s="182"/>
      <c r="U938" s="182"/>
      <c r="V938" s="182"/>
      <c r="W938" s="182"/>
      <c r="X938" s="182"/>
      <c r="Y938" s="182"/>
      <c r="Z938" s="41">
        <v>1</v>
      </c>
    </row>
    <row r="939" spans="1:27" ht="15" customHeight="1" x14ac:dyDescent="0.25">
      <c r="A939" s="163" t="s">
        <v>43</v>
      </c>
      <c r="B939" s="164">
        <f t="shared" si="264"/>
        <v>0</v>
      </c>
      <c r="C939" s="164">
        <f t="shared" si="265"/>
        <v>0</v>
      </c>
      <c r="D939" s="164">
        <f t="shared" si="266"/>
        <v>0</v>
      </c>
      <c r="E939" s="164"/>
      <c r="F939" s="164"/>
      <c r="G939" s="165"/>
      <c r="H939" s="164"/>
      <c r="I939" s="164"/>
      <c r="J939" s="164"/>
      <c r="K939" s="164"/>
      <c r="L939" s="164"/>
      <c r="M939" s="164"/>
      <c r="N939" s="164"/>
      <c r="O939" s="164"/>
      <c r="P939" s="164"/>
      <c r="Q939" s="164"/>
      <c r="R939" s="164"/>
      <c r="S939" s="164"/>
      <c r="T939" s="164"/>
      <c r="U939" s="164"/>
      <c r="V939" s="164"/>
      <c r="W939" s="164"/>
      <c r="X939" s="164"/>
      <c r="Y939" s="164"/>
      <c r="Z939" s="41">
        <v>0</v>
      </c>
    </row>
    <row r="940" spans="1:27" ht="15" customHeight="1" x14ac:dyDescent="0.25">
      <c r="A940" s="163" t="s">
        <v>44</v>
      </c>
      <c r="B940" s="164">
        <f t="shared" si="264"/>
        <v>0</v>
      </c>
      <c r="C940" s="164">
        <f t="shared" si="265"/>
        <v>0</v>
      </c>
      <c r="D940" s="164">
        <f t="shared" si="266"/>
        <v>0</v>
      </c>
      <c r="E940" s="164"/>
      <c r="F940" s="164"/>
      <c r="G940" s="165"/>
      <c r="H940" s="164"/>
      <c r="I940" s="164"/>
      <c r="J940" s="164"/>
      <c r="K940" s="164"/>
      <c r="L940" s="164"/>
      <c r="M940" s="164"/>
      <c r="N940" s="164"/>
      <c r="O940" s="164"/>
      <c r="P940" s="164"/>
      <c r="Q940" s="164"/>
      <c r="R940" s="164"/>
      <c r="S940" s="164"/>
      <c r="T940" s="164"/>
      <c r="U940" s="164"/>
      <c r="V940" s="164"/>
      <c r="W940" s="164"/>
      <c r="X940" s="164"/>
      <c r="Y940" s="164"/>
      <c r="Z940" s="41">
        <v>0</v>
      </c>
    </row>
    <row r="941" spans="1:27" ht="15" customHeight="1" x14ac:dyDescent="0.25">
      <c r="A941" s="163" t="s">
        <v>45</v>
      </c>
      <c r="B941" s="164">
        <f t="shared" si="264"/>
        <v>0</v>
      </c>
      <c r="C941" s="164">
        <f t="shared" si="265"/>
        <v>0</v>
      </c>
      <c r="D941" s="164">
        <f t="shared" si="266"/>
        <v>0</v>
      </c>
      <c r="E941" s="164"/>
      <c r="F941" s="164"/>
      <c r="G941" s="165"/>
      <c r="H941" s="164"/>
      <c r="I941" s="164"/>
      <c r="J941" s="164"/>
      <c r="K941" s="164"/>
      <c r="L941" s="164"/>
      <c r="M941" s="164"/>
      <c r="N941" s="164"/>
      <c r="O941" s="164"/>
      <c r="P941" s="164"/>
      <c r="Q941" s="164"/>
      <c r="R941" s="164"/>
      <c r="S941" s="164"/>
      <c r="T941" s="164"/>
      <c r="U941" s="164"/>
      <c r="V941" s="164"/>
      <c r="W941" s="164"/>
      <c r="X941" s="164"/>
      <c r="Y941" s="164"/>
      <c r="Z941" s="41">
        <v>0</v>
      </c>
    </row>
    <row r="942" spans="1:27" ht="15" customHeight="1" x14ac:dyDescent="0.25">
      <c r="A942" s="163" t="s">
        <v>46</v>
      </c>
      <c r="B942" s="164">
        <f t="shared" si="264"/>
        <v>0</v>
      </c>
      <c r="C942" s="164">
        <f t="shared" si="265"/>
        <v>0</v>
      </c>
      <c r="D942" s="164">
        <f t="shared" si="266"/>
        <v>0</v>
      </c>
      <c r="E942" s="164"/>
      <c r="F942" s="164"/>
      <c r="G942" s="165"/>
      <c r="H942" s="164"/>
      <c r="I942" s="164"/>
      <c r="J942" s="164"/>
      <c r="K942" s="164"/>
      <c r="L942" s="164"/>
      <c r="M942" s="164"/>
      <c r="N942" s="164"/>
      <c r="O942" s="164"/>
      <c r="P942" s="164"/>
      <c r="Q942" s="164"/>
      <c r="R942" s="164"/>
      <c r="S942" s="164"/>
      <c r="T942" s="164"/>
      <c r="U942" s="164"/>
      <c r="V942" s="164"/>
      <c r="W942" s="164"/>
      <c r="X942" s="164"/>
      <c r="Y942" s="164"/>
      <c r="Z942" s="41">
        <v>0</v>
      </c>
    </row>
    <row r="943" spans="1:27" ht="15" customHeight="1" x14ac:dyDescent="0.25">
      <c r="A943" s="181" t="s">
        <v>47</v>
      </c>
      <c r="B943" s="182">
        <f t="shared" si="264"/>
        <v>0</v>
      </c>
      <c r="C943" s="182">
        <f t="shared" si="265"/>
        <v>0</v>
      </c>
      <c r="D943" s="182">
        <f t="shared" si="266"/>
        <v>0</v>
      </c>
      <c r="E943" s="182"/>
      <c r="F943" s="182"/>
      <c r="G943" s="182"/>
      <c r="H943" s="182"/>
      <c r="I943" s="182"/>
      <c r="J943" s="182"/>
      <c r="K943" s="182"/>
      <c r="L943" s="182"/>
      <c r="M943" s="182"/>
      <c r="N943" s="182"/>
      <c r="O943" s="182"/>
      <c r="P943" s="182"/>
      <c r="Q943" s="182"/>
      <c r="R943" s="182"/>
      <c r="S943" s="182"/>
      <c r="T943" s="182"/>
      <c r="U943" s="182"/>
      <c r="V943" s="182"/>
      <c r="W943" s="182"/>
      <c r="X943" s="182"/>
      <c r="Y943" s="182"/>
      <c r="Z943" s="41">
        <v>1</v>
      </c>
    </row>
    <row r="944" spans="1:27" ht="15" customHeight="1" x14ac:dyDescent="0.25">
      <c r="A944" s="181" t="s">
        <v>48</v>
      </c>
      <c r="B944" s="182">
        <f t="shared" si="264"/>
        <v>0</v>
      </c>
      <c r="C944" s="182">
        <f t="shared" si="265"/>
        <v>0</v>
      </c>
      <c r="D944" s="182">
        <f t="shared" si="266"/>
        <v>0</v>
      </c>
      <c r="E944" s="182"/>
      <c r="F944" s="182"/>
      <c r="G944" s="182"/>
      <c r="H944" s="182"/>
      <c r="I944" s="182"/>
      <c r="J944" s="182"/>
      <c r="K944" s="182"/>
      <c r="L944" s="182"/>
      <c r="M944" s="182"/>
      <c r="N944" s="182"/>
      <c r="O944" s="182"/>
      <c r="P944" s="182"/>
      <c r="Q944" s="182"/>
      <c r="R944" s="182"/>
      <c r="S944" s="182"/>
      <c r="T944" s="182"/>
      <c r="U944" s="182"/>
      <c r="V944" s="182"/>
      <c r="W944" s="182"/>
      <c r="X944" s="182"/>
      <c r="Y944" s="182"/>
      <c r="Z944" s="41">
        <v>1</v>
      </c>
    </row>
    <row r="945" spans="1:27" s="44" customFormat="1" x14ac:dyDescent="0.25">
      <c r="A945" s="161" t="s">
        <v>18</v>
      </c>
      <c r="B945" s="162">
        <f t="shared" ref="B945:Y945" si="267">SUMIF($Z933:$Z944,"=1",B933:B944)</f>
        <v>1.01</v>
      </c>
      <c r="C945" s="162">
        <f t="shared" si="267"/>
        <v>880</v>
      </c>
      <c r="D945" s="162">
        <f t="shared" si="267"/>
        <v>17271.420000000002</v>
      </c>
      <c r="E945" s="162">
        <f t="shared" si="267"/>
        <v>0</v>
      </c>
      <c r="F945" s="162">
        <f t="shared" si="267"/>
        <v>0</v>
      </c>
      <c r="G945" s="162">
        <f t="shared" si="267"/>
        <v>0</v>
      </c>
      <c r="H945" s="162">
        <f t="shared" si="267"/>
        <v>0</v>
      </c>
      <c r="I945" s="162">
        <f t="shared" si="267"/>
        <v>0</v>
      </c>
      <c r="J945" s="162">
        <f t="shared" si="267"/>
        <v>0</v>
      </c>
      <c r="K945" s="162">
        <f t="shared" si="267"/>
        <v>0</v>
      </c>
      <c r="L945" s="162">
        <f t="shared" si="267"/>
        <v>0</v>
      </c>
      <c r="M945" s="162">
        <f t="shared" si="267"/>
        <v>0</v>
      </c>
      <c r="N945" s="162">
        <f t="shared" si="267"/>
        <v>0</v>
      </c>
      <c r="O945" s="162">
        <f t="shared" si="267"/>
        <v>0</v>
      </c>
      <c r="P945" s="162">
        <f t="shared" si="267"/>
        <v>0</v>
      </c>
      <c r="Q945" s="162">
        <f t="shared" si="267"/>
        <v>0</v>
      </c>
      <c r="R945" s="162">
        <f t="shared" si="267"/>
        <v>0</v>
      </c>
      <c r="S945" s="162">
        <f t="shared" si="267"/>
        <v>0</v>
      </c>
      <c r="T945" s="162">
        <f t="shared" si="267"/>
        <v>1.01</v>
      </c>
      <c r="U945" s="162">
        <f t="shared" si="267"/>
        <v>880</v>
      </c>
      <c r="V945" s="162">
        <f t="shared" si="267"/>
        <v>17271.420000000002</v>
      </c>
      <c r="W945" s="162">
        <f t="shared" si="267"/>
        <v>0</v>
      </c>
      <c r="X945" s="162">
        <f t="shared" si="267"/>
        <v>0</v>
      </c>
      <c r="Y945" s="162">
        <f t="shared" si="267"/>
        <v>0</v>
      </c>
    </row>
    <row r="946" spans="1:27" x14ac:dyDescent="0.25">
      <c r="A946" s="229" t="s">
        <v>115</v>
      </c>
      <c r="B946" s="230"/>
      <c r="C946" s="230"/>
      <c r="D946" s="230"/>
      <c r="E946" s="230"/>
      <c r="F946" s="230"/>
      <c r="G946" s="230"/>
      <c r="H946" s="230"/>
      <c r="I946" s="230"/>
      <c r="J946" s="230"/>
      <c r="K946" s="230"/>
      <c r="L946" s="230"/>
      <c r="M946" s="230"/>
      <c r="N946" s="230"/>
      <c r="O946" s="230"/>
      <c r="P946" s="230"/>
      <c r="Q946" s="230"/>
      <c r="R946" s="230"/>
      <c r="S946" s="230"/>
      <c r="T946" s="230"/>
      <c r="U946" s="230"/>
      <c r="V946" s="230"/>
      <c r="W946" s="230"/>
      <c r="X946" s="230"/>
      <c r="Y946" s="231"/>
      <c r="AA946" s="160"/>
    </row>
    <row r="947" spans="1:27" ht="15" customHeight="1" x14ac:dyDescent="0.25">
      <c r="A947" s="181" t="s">
        <v>37</v>
      </c>
      <c r="B947" s="182">
        <f t="shared" ref="B947:B958" si="268">E947+H947+K947+N947+Q947+T947+W947</f>
        <v>14.79</v>
      </c>
      <c r="C947" s="182">
        <f t="shared" ref="C947:C958" si="269">F947+I947+L947+O947+R947+U947+X947</f>
        <v>12998</v>
      </c>
      <c r="D947" s="182">
        <f t="shared" ref="D947:D958" si="270">G947+J947+M947+P947+S947+V947+Y947</f>
        <v>130664.98</v>
      </c>
      <c r="E947" s="182"/>
      <c r="F947" s="182"/>
      <c r="G947" s="182"/>
      <c r="H947" s="182"/>
      <c r="I947" s="182"/>
      <c r="J947" s="182"/>
      <c r="K947" s="182"/>
      <c r="L947" s="182"/>
      <c r="M947" s="182"/>
      <c r="N947" s="182"/>
      <c r="O947" s="182"/>
      <c r="P947" s="182"/>
      <c r="Q947" s="182">
        <v>14.79</v>
      </c>
      <c r="R947" s="182">
        <v>12998</v>
      </c>
      <c r="S947" s="182">
        <v>130664.98</v>
      </c>
      <c r="T947" s="182"/>
      <c r="U947" s="182"/>
      <c r="V947" s="182"/>
      <c r="W947" s="182"/>
      <c r="X947" s="182"/>
      <c r="Y947" s="182"/>
      <c r="Z947" s="41">
        <v>1</v>
      </c>
    </row>
    <row r="948" spans="1:27" ht="15" customHeight="1" x14ac:dyDescent="0.25">
      <c r="A948" s="163" t="s">
        <v>38</v>
      </c>
      <c r="B948" s="164">
        <f t="shared" si="268"/>
        <v>12.57</v>
      </c>
      <c r="C948" s="164">
        <f t="shared" si="269"/>
        <v>11058</v>
      </c>
      <c r="D948" s="164">
        <f t="shared" si="270"/>
        <v>105919.28</v>
      </c>
      <c r="E948" s="164"/>
      <c r="F948" s="164"/>
      <c r="G948" s="165"/>
      <c r="H948" s="164"/>
      <c r="I948" s="164"/>
      <c r="J948" s="164"/>
      <c r="K948" s="164"/>
      <c r="L948" s="164"/>
      <c r="M948" s="164"/>
      <c r="N948" s="164"/>
      <c r="O948" s="164"/>
      <c r="P948" s="164"/>
      <c r="Q948" s="164">
        <v>12.57</v>
      </c>
      <c r="R948" s="164">
        <v>11058</v>
      </c>
      <c r="S948" s="164">
        <v>105919.28</v>
      </c>
      <c r="T948" s="164"/>
      <c r="U948" s="164"/>
      <c r="V948" s="164"/>
      <c r="W948" s="164"/>
      <c r="X948" s="164"/>
      <c r="Y948" s="164"/>
      <c r="Z948" s="41">
        <v>0</v>
      </c>
    </row>
    <row r="949" spans="1:27" ht="15" customHeight="1" x14ac:dyDescent="0.25">
      <c r="A949" s="163" t="s">
        <v>39</v>
      </c>
      <c r="B949" s="164">
        <f t="shared" si="268"/>
        <v>0</v>
      </c>
      <c r="C949" s="164">
        <f t="shared" si="269"/>
        <v>0</v>
      </c>
      <c r="D949" s="164">
        <f t="shared" si="270"/>
        <v>6344.89</v>
      </c>
      <c r="E949" s="164"/>
      <c r="F949" s="164"/>
      <c r="G949" s="165"/>
      <c r="H949" s="164"/>
      <c r="I949" s="164"/>
      <c r="J949" s="164"/>
      <c r="K949" s="164"/>
      <c r="L949" s="164"/>
      <c r="M949" s="164"/>
      <c r="N949" s="164"/>
      <c r="O949" s="164"/>
      <c r="P949" s="164"/>
      <c r="Q949" s="164"/>
      <c r="R949" s="164"/>
      <c r="S949" s="164">
        <v>6344.89</v>
      </c>
      <c r="T949" s="164"/>
      <c r="U949" s="164"/>
      <c r="V949" s="164"/>
      <c r="W949" s="164"/>
      <c r="X949" s="164"/>
      <c r="Y949" s="164"/>
      <c r="Z949" s="41">
        <v>0</v>
      </c>
    </row>
    <row r="950" spans="1:27" ht="15" customHeight="1" x14ac:dyDescent="0.25">
      <c r="A950" s="163" t="s">
        <v>40</v>
      </c>
      <c r="B950" s="164">
        <f t="shared" si="268"/>
        <v>2.2200000000000002</v>
      </c>
      <c r="C950" s="164">
        <f t="shared" si="269"/>
        <v>1940</v>
      </c>
      <c r="D950" s="164">
        <f t="shared" si="270"/>
        <v>18400.810000000001</v>
      </c>
      <c r="E950" s="164"/>
      <c r="F950" s="164"/>
      <c r="G950" s="165"/>
      <c r="H950" s="164"/>
      <c r="I950" s="164"/>
      <c r="J950" s="164"/>
      <c r="K950" s="164"/>
      <c r="L950" s="164"/>
      <c r="M950" s="164"/>
      <c r="N950" s="164"/>
      <c r="O950" s="164"/>
      <c r="P950" s="164"/>
      <c r="Q950" s="164">
        <v>2.2200000000000002</v>
      </c>
      <c r="R950" s="164">
        <v>1940</v>
      </c>
      <c r="S950" s="164">
        <v>18400.810000000001</v>
      </c>
      <c r="T950" s="164"/>
      <c r="U950" s="164"/>
      <c r="V950" s="164"/>
      <c r="W950" s="164"/>
      <c r="X950" s="164"/>
      <c r="Y950" s="164"/>
      <c r="Z950" s="41">
        <v>0</v>
      </c>
    </row>
    <row r="951" spans="1:27" ht="15" customHeight="1" x14ac:dyDescent="0.25">
      <c r="A951" s="181" t="s">
        <v>41</v>
      </c>
      <c r="B951" s="182">
        <f t="shared" si="268"/>
        <v>0.7</v>
      </c>
      <c r="C951" s="182">
        <f t="shared" si="269"/>
        <v>609</v>
      </c>
      <c r="D951" s="182">
        <f t="shared" si="270"/>
        <v>4596.4799999999996</v>
      </c>
      <c r="E951" s="182"/>
      <c r="F951" s="182"/>
      <c r="G951" s="182"/>
      <c r="H951" s="182"/>
      <c r="I951" s="182"/>
      <c r="J951" s="182"/>
      <c r="K951" s="182"/>
      <c r="L951" s="182"/>
      <c r="M951" s="182"/>
      <c r="N951" s="182"/>
      <c r="O951" s="182"/>
      <c r="P951" s="182"/>
      <c r="Q951" s="182">
        <v>0.7</v>
      </c>
      <c r="R951" s="182">
        <v>609</v>
      </c>
      <c r="S951" s="182">
        <v>4596.4799999999996</v>
      </c>
      <c r="T951" s="182"/>
      <c r="U951" s="182"/>
      <c r="V951" s="182"/>
      <c r="W951" s="182"/>
      <c r="X951" s="182"/>
      <c r="Y951" s="182"/>
      <c r="Z951" s="41">
        <v>1</v>
      </c>
    </row>
    <row r="952" spans="1:27" ht="15" customHeight="1" x14ac:dyDescent="0.25">
      <c r="A952" s="181" t="s">
        <v>42</v>
      </c>
      <c r="B952" s="182">
        <f t="shared" si="268"/>
        <v>7.0000000000000007E-2</v>
      </c>
      <c r="C952" s="182">
        <f t="shared" si="269"/>
        <v>62.55</v>
      </c>
      <c r="D952" s="182">
        <f t="shared" si="270"/>
        <v>673.57</v>
      </c>
      <c r="E952" s="182"/>
      <c r="F952" s="182"/>
      <c r="G952" s="182"/>
      <c r="H952" s="182"/>
      <c r="I952" s="182"/>
      <c r="J952" s="182"/>
      <c r="K952" s="182"/>
      <c r="L952" s="182"/>
      <c r="M952" s="182"/>
      <c r="N952" s="182"/>
      <c r="O952" s="182"/>
      <c r="P952" s="182"/>
      <c r="Q952" s="182">
        <v>7.0000000000000007E-2</v>
      </c>
      <c r="R952" s="182">
        <v>62.55</v>
      </c>
      <c r="S952" s="182">
        <v>673.57</v>
      </c>
      <c r="T952" s="182"/>
      <c r="U952" s="182"/>
      <c r="V952" s="182"/>
      <c r="W952" s="182"/>
      <c r="X952" s="182"/>
      <c r="Y952" s="182"/>
      <c r="Z952" s="41">
        <v>1</v>
      </c>
    </row>
    <row r="953" spans="1:27" ht="15" customHeight="1" x14ac:dyDescent="0.25">
      <c r="A953" s="163" t="s">
        <v>43</v>
      </c>
      <c r="B953" s="164">
        <f t="shared" si="268"/>
        <v>0</v>
      </c>
      <c r="C953" s="164">
        <f t="shared" si="269"/>
        <v>0</v>
      </c>
      <c r="D953" s="164">
        <f t="shared" si="270"/>
        <v>0</v>
      </c>
      <c r="E953" s="164"/>
      <c r="F953" s="164"/>
      <c r="G953" s="165"/>
      <c r="H953" s="164"/>
      <c r="I953" s="164"/>
      <c r="J953" s="164"/>
      <c r="K953" s="164"/>
      <c r="L953" s="164"/>
      <c r="M953" s="164"/>
      <c r="N953" s="164"/>
      <c r="O953" s="164"/>
      <c r="P953" s="164"/>
      <c r="Q953" s="164"/>
      <c r="R953" s="164"/>
      <c r="S953" s="164"/>
      <c r="T953" s="164"/>
      <c r="U953" s="164"/>
      <c r="V953" s="164"/>
      <c r="W953" s="164"/>
      <c r="X953" s="164"/>
      <c r="Y953" s="164"/>
      <c r="Z953" s="41">
        <v>0</v>
      </c>
    </row>
    <row r="954" spans="1:27" ht="15" customHeight="1" x14ac:dyDescent="0.25">
      <c r="A954" s="163" t="s">
        <v>44</v>
      </c>
      <c r="B954" s="164">
        <f t="shared" si="268"/>
        <v>7.0000000000000007E-2</v>
      </c>
      <c r="C954" s="164">
        <f t="shared" si="269"/>
        <v>60</v>
      </c>
      <c r="D954" s="164">
        <f t="shared" si="270"/>
        <v>648</v>
      </c>
      <c r="E954" s="164"/>
      <c r="F954" s="164"/>
      <c r="G954" s="165"/>
      <c r="H954" s="164"/>
      <c r="I954" s="164"/>
      <c r="J954" s="164"/>
      <c r="K954" s="164"/>
      <c r="L954" s="164"/>
      <c r="M954" s="164"/>
      <c r="N954" s="164"/>
      <c r="O954" s="164"/>
      <c r="P954" s="164"/>
      <c r="Q954" s="164">
        <v>7.0000000000000007E-2</v>
      </c>
      <c r="R954" s="164">
        <v>60</v>
      </c>
      <c r="S954" s="164">
        <v>648</v>
      </c>
      <c r="T954" s="164"/>
      <c r="U954" s="164"/>
      <c r="V954" s="164"/>
      <c r="W954" s="164"/>
      <c r="X954" s="164"/>
      <c r="Y954" s="164"/>
      <c r="Z954" s="41">
        <v>0</v>
      </c>
    </row>
    <row r="955" spans="1:27" ht="15" customHeight="1" x14ac:dyDescent="0.25">
      <c r="A955" s="163" t="s">
        <v>45</v>
      </c>
      <c r="B955" s="164">
        <f t="shared" si="268"/>
        <v>0</v>
      </c>
      <c r="C955" s="164">
        <f t="shared" si="269"/>
        <v>2.5499999999999998</v>
      </c>
      <c r="D955" s="164">
        <f t="shared" si="270"/>
        <v>25.57</v>
      </c>
      <c r="E955" s="164"/>
      <c r="F955" s="164"/>
      <c r="G955" s="165"/>
      <c r="H955" s="164"/>
      <c r="I955" s="164"/>
      <c r="J955" s="164"/>
      <c r="K955" s="164"/>
      <c r="L955" s="164"/>
      <c r="M955" s="164"/>
      <c r="N955" s="164"/>
      <c r="O955" s="164"/>
      <c r="P955" s="164"/>
      <c r="Q955" s="164">
        <v>0</v>
      </c>
      <c r="R955" s="164">
        <v>2.5499999999999998</v>
      </c>
      <c r="S955" s="164">
        <v>25.57</v>
      </c>
      <c r="T955" s="164"/>
      <c r="U955" s="164"/>
      <c r="V955" s="164"/>
      <c r="W955" s="164"/>
      <c r="X955" s="164"/>
      <c r="Y955" s="164"/>
      <c r="Z955" s="41">
        <v>0</v>
      </c>
    </row>
    <row r="956" spans="1:27" ht="15" customHeight="1" x14ac:dyDescent="0.25">
      <c r="A956" s="163" t="s">
        <v>46</v>
      </c>
      <c r="B956" s="164">
        <f t="shared" si="268"/>
        <v>0</v>
      </c>
      <c r="C956" s="164">
        <f t="shared" si="269"/>
        <v>0</v>
      </c>
      <c r="D956" s="164">
        <f t="shared" si="270"/>
        <v>0</v>
      </c>
      <c r="E956" s="164"/>
      <c r="F956" s="164"/>
      <c r="G956" s="165"/>
      <c r="H956" s="164"/>
      <c r="I956" s="164"/>
      <c r="J956" s="164"/>
      <c r="K956" s="164"/>
      <c r="L956" s="164"/>
      <c r="M956" s="164"/>
      <c r="N956" s="164"/>
      <c r="O956" s="164"/>
      <c r="P956" s="164"/>
      <c r="Q956" s="164"/>
      <c r="R956" s="164"/>
      <c r="S956" s="164"/>
      <c r="T956" s="164"/>
      <c r="U956" s="164"/>
      <c r="V956" s="164"/>
      <c r="W956" s="164"/>
      <c r="X956" s="164"/>
      <c r="Y956" s="164"/>
      <c r="Z956" s="41">
        <v>0</v>
      </c>
    </row>
    <row r="957" spans="1:27" ht="15" customHeight="1" x14ac:dyDescent="0.25">
      <c r="A957" s="181" t="s">
        <v>47</v>
      </c>
      <c r="B957" s="182">
        <f t="shared" si="268"/>
        <v>0</v>
      </c>
      <c r="C957" s="182">
        <f t="shared" si="269"/>
        <v>0</v>
      </c>
      <c r="D957" s="182">
        <f t="shared" si="270"/>
        <v>0</v>
      </c>
      <c r="E957" s="182"/>
      <c r="F957" s="182"/>
      <c r="G957" s="182"/>
      <c r="H957" s="182"/>
      <c r="I957" s="182"/>
      <c r="J957" s="182"/>
      <c r="K957" s="182"/>
      <c r="L957" s="182"/>
      <c r="M957" s="182"/>
      <c r="N957" s="182"/>
      <c r="O957" s="182"/>
      <c r="P957" s="182"/>
      <c r="Q957" s="182"/>
      <c r="R957" s="182"/>
      <c r="S957" s="182"/>
      <c r="T957" s="182"/>
      <c r="U957" s="182"/>
      <c r="V957" s="182"/>
      <c r="W957" s="182"/>
      <c r="X957" s="182"/>
      <c r="Y957" s="182"/>
      <c r="Z957" s="41">
        <v>1</v>
      </c>
    </row>
    <row r="958" spans="1:27" ht="15" customHeight="1" x14ac:dyDescent="0.25">
      <c r="A958" s="181" t="s">
        <v>48</v>
      </c>
      <c r="B958" s="182">
        <f t="shared" si="268"/>
        <v>0</v>
      </c>
      <c r="C958" s="182">
        <f t="shared" si="269"/>
        <v>0</v>
      </c>
      <c r="D958" s="182">
        <f t="shared" si="270"/>
        <v>0</v>
      </c>
      <c r="E958" s="182"/>
      <c r="F958" s="182"/>
      <c r="G958" s="182"/>
      <c r="H958" s="182"/>
      <c r="I958" s="182"/>
      <c r="J958" s="182"/>
      <c r="K958" s="182"/>
      <c r="L958" s="182"/>
      <c r="M958" s="182"/>
      <c r="N958" s="182"/>
      <c r="O958" s="182"/>
      <c r="P958" s="182"/>
      <c r="Q958" s="182"/>
      <c r="R958" s="182"/>
      <c r="S958" s="182"/>
      <c r="T958" s="182"/>
      <c r="U958" s="182"/>
      <c r="V958" s="182"/>
      <c r="W958" s="182"/>
      <c r="X958" s="182"/>
      <c r="Y958" s="182"/>
      <c r="Z958" s="41">
        <v>1</v>
      </c>
    </row>
    <row r="959" spans="1:27" s="44" customFormat="1" x14ac:dyDescent="0.25">
      <c r="A959" s="161" t="s">
        <v>18</v>
      </c>
      <c r="B959" s="162">
        <f t="shared" ref="B959:Y959" si="271">SUMIF($Z947:$Z958,"=1",B947:B958)</f>
        <v>15.559999999999999</v>
      </c>
      <c r="C959" s="162">
        <f t="shared" si="271"/>
        <v>13669.55</v>
      </c>
      <c r="D959" s="162">
        <f t="shared" si="271"/>
        <v>135935.03</v>
      </c>
      <c r="E959" s="162">
        <f t="shared" si="271"/>
        <v>0</v>
      </c>
      <c r="F959" s="162">
        <f t="shared" si="271"/>
        <v>0</v>
      </c>
      <c r="G959" s="162">
        <f t="shared" si="271"/>
        <v>0</v>
      </c>
      <c r="H959" s="162">
        <f t="shared" si="271"/>
        <v>0</v>
      </c>
      <c r="I959" s="162">
        <f t="shared" si="271"/>
        <v>0</v>
      </c>
      <c r="J959" s="162">
        <f t="shared" si="271"/>
        <v>0</v>
      </c>
      <c r="K959" s="162">
        <f t="shared" si="271"/>
        <v>0</v>
      </c>
      <c r="L959" s="162">
        <f t="shared" si="271"/>
        <v>0</v>
      </c>
      <c r="M959" s="162">
        <f t="shared" si="271"/>
        <v>0</v>
      </c>
      <c r="N959" s="162">
        <f t="shared" si="271"/>
        <v>0</v>
      </c>
      <c r="O959" s="162">
        <f t="shared" si="271"/>
        <v>0</v>
      </c>
      <c r="P959" s="162">
        <f t="shared" si="271"/>
        <v>0</v>
      </c>
      <c r="Q959" s="162">
        <f t="shared" si="271"/>
        <v>15.559999999999999</v>
      </c>
      <c r="R959" s="162">
        <f t="shared" si="271"/>
        <v>13669.55</v>
      </c>
      <c r="S959" s="162">
        <f t="shared" si="271"/>
        <v>135935.03</v>
      </c>
      <c r="T959" s="162">
        <f t="shared" si="271"/>
        <v>0</v>
      </c>
      <c r="U959" s="162">
        <f t="shared" si="271"/>
        <v>0</v>
      </c>
      <c r="V959" s="162">
        <f t="shared" si="271"/>
        <v>0</v>
      </c>
      <c r="W959" s="162">
        <f t="shared" si="271"/>
        <v>0</v>
      </c>
      <c r="X959" s="162">
        <f t="shared" si="271"/>
        <v>0</v>
      </c>
      <c r="Y959" s="162">
        <f t="shared" si="271"/>
        <v>0</v>
      </c>
    </row>
    <row r="960" spans="1:27" x14ac:dyDescent="0.25">
      <c r="A960" s="229" t="s">
        <v>116</v>
      </c>
      <c r="B960" s="230"/>
      <c r="C960" s="230"/>
      <c r="D960" s="230"/>
      <c r="E960" s="230"/>
      <c r="F960" s="230"/>
      <c r="G960" s="230"/>
      <c r="H960" s="230"/>
      <c r="I960" s="230"/>
      <c r="J960" s="230"/>
      <c r="K960" s="230"/>
      <c r="L960" s="230"/>
      <c r="M960" s="230"/>
      <c r="N960" s="230"/>
      <c r="O960" s="230"/>
      <c r="P960" s="230"/>
      <c r="Q960" s="230"/>
      <c r="R960" s="230"/>
      <c r="S960" s="230"/>
      <c r="T960" s="230"/>
      <c r="U960" s="230"/>
      <c r="V960" s="230"/>
      <c r="W960" s="230"/>
      <c r="X960" s="230"/>
      <c r="Y960" s="231"/>
      <c r="AA960" s="160"/>
    </row>
    <row r="961" spans="1:27" ht="15" customHeight="1" x14ac:dyDescent="0.25">
      <c r="A961" s="181" t="s">
        <v>37</v>
      </c>
      <c r="B961" s="182">
        <f t="shared" ref="B961:B972" si="272">E961+H961+K961+N961+Q961+T961+W961</f>
        <v>22.18</v>
      </c>
      <c r="C961" s="182">
        <f t="shared" ref="C961:C972" si="273">F961+I961+L961+O961+R961+U961+X961</f>
        <v>19477.900000000001</v>
      </c>
      <c r="D961" s="182">
        <f t="shared" ref="D961:D972" si="274">G961+J961+M961+P961+S961+V961+Y961</f>
        <v>191912.9</v>
      </c>
      <c r="E961" s="182"/>
      <c r="F961" s="182"/>
      <c r="G961" s="182"/>
      <c r="H961" s="182"/>
      <c r="I961" s="182"/>
      <c r="J961" s="182"/>
      <c r="K961" s="182"/>
      <c r="L961" s="182"/>
      <c r="M961" s="182"/>
      <c r="N961" s="182"/>
      <c r="O961" s="182"/>
      <c r="P961" s="182"/>
      <c r="Q961" s="182">
        <v>22.18</v>
      </c>
      <c r="R961" s="182">
        <v>19477.900000000001</v>
      </c>
      <c r="S961" s="182">
        <v>191912.9</v>
      </c>
      <c r="T961" s="182"/>
      <c r="U961" s="182"/>
      <c r="V961" s="182"/>
      <c r="W961" s="182"/>
      <c r="X961" s="182"/>
      <c r="Y961" s="182"/>
      <c r="Z961" s="41">
        <v>1</v>
      </c>
    </row>
    <row r="962" spans="1:27" ht="15" customHeight="1" x14ac:dyDescent="0.25">
      <c r="A962" s="163" t="s">
        <v>38</v>
      </c>
      <c r="B962" s="164">
        <f t="shared" si="272"/>
        <v>18.61</v>
      </c>
      <c r="C962" s="164">
        <f t="shared" si="273"/>
        <v>16385.900000000001</v>
      </c>
      <c r="D962" s="164">
        <f t="shared" si="274"/>
        <v>151138.93</v>
      </c>
      <c r="E962" s="164"/>
      <c r="F962" s="164"/>
      <c r="G962" s="165"/>
      <c r="H962" s="164"/>
      <c r="I962" s="164"/>
      <c r="J962" s="164"/>
      <c r="K962" s="164"/>
      <c r="L962" s="164"/>
      <c r="M962" s="164"/>
      <c r="N962" s="164"/>
      <c r="O962" s="164"/>
      <c r="P962" s="164"/>
      <c r="Q962" s="164">
        <v>18.61</v>
      </c>
      <c r="R962" s="164">
        <v>16385.900000000001</v>
      </c>
      <c r="S962" s="164">
        <v>151138.93</v>
      </c>
      <c r="T962" s="164"/>
      <c r="U962" s="164"/>
      <c r="V962" s="164"/>
      <c r="W962" s="164"/>
      <c r="X962" s="164"/>
      <c r="Y962" s="164"/>
      <c r="Z962" s="41">
        <v>0</v>
      </c>
    </row>
    <row r="963" spans="1:27" ht="15" customHeight="1" x14ac:dyDescent="0.25">
      <c r="A963" s="163" t="s">
        <v>39</v>
      </c>
      <c r="B963" s="164">
        <f t="shared" si="272"/>
        <v>0</v>
      </c>
      <c r="C963" s="164">
        <f t="shared" si="273"/>
        <v>0</v>
      </c>
      <c r="D963" s="164">
        <f t="shared" si="274"/>
        <v>11542.42</v>
      </c>
      <c r="E963" s="164"/>
      <c r="F963" s="164"/>
      <c r="G963" s="165"/>
      <c r="H963" s="164"/>
      <c r="I963" s="164"/>
      <c r="J963" s="164"/>
      <c r="K963" s="164"/>
      <c r="L963" s="164"/>
      <c r="M963" s="164"/>
      <c r="N963" s="164"/>
      <c r="O963" s="164"/>
      <c r="P963" s="164"/>
      <c r="Q963" s="164"/>
      <c r="R963" s="164"/>
      <c r="S963" s="164">
        <v>11542.42</v>
      </c>
      <c r="T963" s="164"/>
      <c r="U963" s="164"/>
      <c r="V963" s="164"/>
      <c r="W963" s="164"/>
      <c r="X963" s="164"/>
      <c r="Y963" s="164"/>
      <c r="Z963" s="41">
        <v>0</v>
      </c>
    </row>
    <row r="964" spans="1:27" ht="15" customHeight="1" x14ac:dyDescent="0.25">
      <c r="A964" s="163" t="s">
        <v>40</v>
      </c>
      <c r="B964" s="164">
        <f t="shared" si="272"/>
        <v>3.56</v>
      </c>
      <c r="C964" s="164">
        <f t="shared" si="273"/>
        <v>3092</v>
      </c>
      <c r="D964" s="164">
        <f t="shared" si="274"/>
        <v>29231.55</v>
      </c>
      <c r="E964" s="164"/>
      <c r="F964" s="164"/>
      <c r="G964" s="165"/>
      <c r="H964" s="164"/>
      <c r="I964" s="164"/>
      <c r="J964" s="164"/>
      <c r="K964" s="164"/>
      <c r="L964" s="164"/>
      <c r="M964" s="164"/>
      <c r="N964" s="164"/>
      <c r="O964" s="164"/>
      <c r="P964" s="164"/>
      <c r="Q964" s="164">
        <v>3.56</v>
      </c>
      <c r="R964" s="164">
        <v>3092</v>
      </c>
      <c r="S964" s="164">
        <v>29231.55</v>
      </c>
      <c r="T964" s="164"/>
      <c r="U964" s="164"/>
      <c r="V964" s="164"/>
      <c r="W964" s="164"/>
      <c r="X964" s="164"/>
      <c r="Y964" s="164"/>
      <c r="Z964" s="41">
        <v>0</v>
      </c>
    </row>
    <row r="965" spans="1:27" ht="15" customHeight="1" x14ac:dyDescent="0.25">
      <c r="A965" s="181" t="s">
        <v>41</v>
      </c>
      <c r="B965" s="182">
        <f t="shared" si="272"/>
        <v>1.82</v>
      </c>
      <c r="C965" s="182">
        <f t="shared" si="273"/>
        <v>1585</v>
      </c>
      <c r="D965" s="182">
        <f t="shared" si="274"/>
        <v>13060.7</v>
      </c>
      <c r="E965" s="182"/>
      <c r="F965" s="182"/>
      <c r="G965" s="182"/>
      <c r="H965" s="182"/>
      <c r="I965" s="182"/>
      <c r="J965" s="182"/>
      <c r="K965" s="182"/>
      <c r="L965" s="182"/>
      <c r="M965" s="182"/>
      <c r="N965" s="182"/>
      <c r="O965" s="182"/>
      <c r="P965" s="182"/>
      <c r="Q965" s="182">
        <v>1.82</v>
      </c>
      <c r="R965" s="182">
        <v>1585</v>
      </c>
      <c r="S965" s="182">
        <v>13060.7</v>
      </c>
      <c r="T965" s="182"/>
      <c r="U965" s="182"/>
      <c r="V965" s="182"/>
      <c r="W965" s="182"/>
      <c r="X965" s="182"/>
      <c r="Y965" s="182"/>
      <c r="Z965" s="41">
        <v>1</v>
      </c>
    </row>
    <row r="966" spans="1:27" ht="15" customHeight="1" x14ac:dyDescent="0.25">
      <c r="A966" s="181" t="s">
        <v>42</v>
      </c>
      <c r="B966" s="182">
        <f t="shared" si="272"/>
        <v>0.15</v>
      </c>
      <c r="C966" s="182">
        <f t="shared" si="273"/>
        <v>131.94</v>
      </c>
      <c r="D966" s="182">
        <f t="shared" si="274"/>
        <v>1364.34</v>
      </c>
      <c r="E966" s="182"/>
      <c r="F966" s="182"/>
      <c r="G966" s="182"/>
      <c r="H966" s="182"/>
      <c r="I966" s="182"/>
      <c r="J966" s="182"/>
      <c r="K966" s="182"/>
      <c r="L966" s="182"/>
      <c r="M966" s="182"/>
      <c r="N966" s="182"/>
      <c r="O966" s="182"/>
      <c r="P966" s="182"/>
      <c r="Q966" s="182">
        <v>0.15</v>
      </c>
      <c r="R966" s="182">
        <v>131.94</v>
      </c>
      <c r="S966" s="182">
        <v>1364.34</v>
      </c>
      <c r="T966" s="182"/>
      <c r="U966" s="182"/>
      <c r="V966" s="182"/>
      <c r="W966" s="182"/>
      <c r="X966" s="182"/>
      <c r="Y966" s="182"/>
      <c r="Z966" s="41">
        <v>1</v>
      </c>
    </row>
    <row r="967" spans="1:27" ht="15" customHeight="1" x14ac:dyDescent="0.25">
      <c r="A967" s="163" t="s">
        <v>43</v>
      </c>
      <c r="B967" s="164">
        <f t="shared" si="272"/>
        <v>0</v>
      </c>
      <c r="C967" s="164">
        <f t="shared" si="273"/>
        <v>0</v>
      </c>
      <c r="D967" s="164">
        <f t="shared" si="274"/>
        <v>0</v>
      </c>
      <c r="E967" s="164"/>
      <c r="F967" s="164"/>
      <c r="G967" s="165"/>
      <c r="H967" s="164"/>
      <c r="I967" s="164"/>
      <c r="J967" s="164"/>
      <c r="K967" s="164"/>
      <c r="L967" s="164"/>
      <c r="M967" s="164"/>
      <c r="N967" s="164"/>
      <c r="O967" s="164"/>
      <c r="P967" s="164"/>
      <c r="Q967" s="164"/>
      <c r="R967" s="164"/>
      <c r="S967" s="164"/>
      <c r="T967" s="164"/>
      <c r="U967" s="164"/>
      <c r="V967" s="164"/>
      <c r="W967" s="164"/>
      <c r="X967" s="164"/>
      <c r="Y967" s="164"/>
      <c r="Z967" s="41">
        <v>0</v>
      </c>
    </row>
    <row r="968" spans="1:27" ht="15" customHeight="1" x14ac:dyDescent="0.25">
      <c r="A968" s="163" t="s">
        <v>44</v>
      </c>
      <c r="B968" s="164">
        <f t="shared" si="272"/>
        <v>0.08</v>
      </c>
      <c r="C968" s="164">
        <f t="shared" si="273"/>
        <v>77</v>
      </c>
      <c r="D968" s="164">
        <f t="shared" si="274"/>
        <v>820.48</v>
      </c>
      <c r="E968" s="164"/>
      <c r="F968" s="164"/>
      <c r="G968" s="165"/>
      <c r="H968" s="164"/>
      <c r="I968" s="164"/>
      <c r="J968" s="164"/>
      <c r="K968" s="164"/>
      <c r="L968" s="164"/>
      <c r="M968" s="164"/>
      <c r="N968" s="164"/>
      <c r="O968" s="164"/>
      <c r="P968" s="164"/>
      <c r="Q968" s="164">
        <v>0.08</v>
      </c>
      <c r="R968" s="164">
        <v>77</v>
      </c>
      <c r="S968" s="164">
        <v>820.48</v>
      </c>
      <c r="T968" s="164"/>
      <c r="U968" s="164"/>
      <c r="V968" s="164"/>
      <c r="W968" s="164"/>
      <c r="X968" s="164"/>
      <c r="Y968" s="164"/>
      <c r="Z968" s="41">
        <v>0</v>
      </c>
    </row>
    <row r="969" spans="1:27" ht="15" customHeight="1" x14ac:dyDescent="0.25">
      <c r="A969" s="163" t="s">
        <v>45</v>
      </c>
      <c r="B969" s="164">
        <f t="shared" si="272"/>
        <v>0.06</v>
      </c>
      <c r="C969" s="164">
        <f t="shared" si="273"/>
        <v>54.94</v>
      </c>
      <c r="D969" s="164">
        <f t="shared" si="274"/>
        <v>543.86</v>
      </c>
      <c r="E969" s="164"/>
      <c r="F969" s="164"/>
      <c r="G969" s="165"/>
      <c r="H969" s="164"/>
      <c r="I969" s="164"/>
      <c r="J969" s="164"/>
      <c r="K969" s="164"/>
      <c r="L969" s="164"/>
      <c r="M969" s="164"/>
      <c r="N969" s="164"/>
      <c r="O969" s="164"/>
      <c r="P969" s="164"/>
      <c r="Q969" s="164">
        <v>0.06</v>
      </c>
      <c r="R969" s="164">
        <v>54.94</v>
      </c>
      <c r="S969" s="164">
        <v>543.86</v>
      </c>
      <c r="T969" s="164"/>
      <c r="U969" s="164"/>
      <c r="V969" s="164"/>
      <c r="W969" s="164"/>
      <c r="X969" s="164"/>
      <c r="Y969" s="164"/>
      <c r="Z969" s="41">
        <v>0</v>
      </c>
    </row>
    <row r="970" spans="1:27" ht="15" customHeight="1" x14ac:dyDescent="0.25">
      <c r="A970" s="163" t="s">
        <v>46</v>
      </c>
      <c r="B970" s="164">
        <f t="shared" si="272"/>
        <v>0</v>
      </c>
      <c r="C970" s="164">
        <f t="shared" si="273"/>
        <v>0</v>
      </c>
      <c r="D970" s="164">
        <f t="shared" si="274"/>
        <v>0</v>
      </c>
      <c r="E970" s="164"/>
      <c r="F970" s="164"/>
      <c r="G970" s="165"/>
      <c r="H970" s="164"/>
      <c r="I970" s="164"/>
      <c r="J970" s="164"/>
      <c r="K970" s="164"/>
      <c r="L970" s="164"/>
      <c r="M970" s="164"/>
      <c r="N970" s="164"/>
      <c r="O970" s="164"/>
      <c r="P970" s="164"/>
      <c r="Q970" s="164"/>
      <c r="R970" s="164"/>
      <c r="S970" s="164"/>
      <c r="T970" s="164"/>
      <c r="U970" s="164"/>
      <c r="V970" s="164"/>
      <c r="W970" s="164"/>
      <c r="X970" s="164"/>
      <c r="Y970" s="164"/>
      <c r="Z970" s="41">
        <v>0</v>
      </c>
    </row>
    <row r="971" spans="1:27" ht="15" customHeight="1" x14ac:dyDescent="0.25">
      <c r="A971" s="181" t="s">
        <v>47</v>
      </c>
      <c r="B971" s="182">
        <f t="shared" si="272"/>
        <v>0</v>
      </c>
      <c r="C971" s="182">
        <f t="shared" si="273"/>
        <v>0</v>
      </c>
      <c r="D971" s="182">
        <f t="shared" si="274"/>
        <v>0</v>
      </c>
      <c r="E971" s="182"/>
      <c r="F971" s="182"/>
      <c r="G971" s="182"/>
      <c r="H971" s="182"/>
      <c r="I971" s="182"/>
      <c r="J971" s="182"/>
      <c r="K971" s="182"/>
      <c r="L971" s="182"/>
      <c r="M971" s="182"/>
      <c r="N971" s="182"/>
      <c r="O971" s="182"/>
      <c r="P971" s="182"/>
      <c r="Q971" s="182"/>
      <c r="R971" s="182"/>
      <c r="S971" s="182"/>
      <c r="T971" s="182"/>
      <c r="U971" s="182"/>
      <c r="V971" s="182"/>
      <c r="W971" s="182"/>
      <c r="X971" s="182"/>
      <c r="Y971" s="182"/>
      <c r="Z971" s="41">
        <v>1</v>
      </c>
    </row>
    <row r="972" spans="1:27" ht="15" customHeight="1" x14ac:dyDescent="0.25">
      <c r="A972" s="181" t="s">
        <v>48</v>
      </c>
      <c r="B972" s="182">
        <f t="shared" si="272"/>
        <v>0</v>
      </c>
      <c r="C972" s="182">
        <f t="shared" si="273"/>
        <v>0</v>
      </c>
      <c r="D972" s="182">
        <f t="shared" si="274"/>
        <v>0</v>
      </c>
      <c r="E972" s="182"/>
      <c r="F972" s="182"/>
      <c r="G972" s="182"/>
      <c r="H972" s="182"/>
      <c r="I972" s="182"/>
      <c r="J972" s="182"/>
      <c r="K972" s="182"/>
      <c r="L972" s="182"/>
      <c r="M972" s="182"/>
      <c r="N972" s="182"/>
      <c r="O972" s="182"/>
      <c r="P972" s="182"/>
      <c r="Q972" s="182"/>
      <c r="R972" s="182"/>
      <c r="S972" s="182"/>
      <c r="T972" s="182"/>
      <c r="U972" s="182"/>
      <c r="V972" s="182"/>
      <c r="W972" s="182"/>
      <c r="X972" s="182"/>
      <c r="Y972" s="182"/>
      <c r="Z972" s="41">
        <v>1</v>
      </c>
    </row>
    <row r="973" spans="1:27" s="44" customFormat="1" x14ac:dyDescent="0.25">
      <c r="A973" s="161" t="s">
        <v>18</v>
      </c>
      <c r="B973" s="162">
        <f t="shared" ref="B973:Y973" si="275">SUMIF($Z961:$Z972,"=1",B961:B972)</f>
        <v>24.15</v>
      </c>
      <c r="C973" s="162">
        <f t="shared" si="275"/>
        <v>21194.84</v>
      </c>
      <c r="D973" s="162">
        <f t="shared" si="275"/>
        <v>206337.94</v>
      </c>
      <c r="E973" s="162">
        <f t="shared" si="275"/>
        <v>0</v>
      </c>
      <c r="F973" s="162">
        <f t="shared" si="275"/>
        <v>0</v>
      </c>
      <c r="G973" s="162">
        <f t="shared" si="275"/>
        <v>0</v>
      </c>
      <c r="H973" s="162">
        <f t="shared" si="275"/>
        <v>0</v>
      </c>
      <c r="I973" s="162">
        <f t="shared" si="275"/>
        <v>0</v>
      </c>
      <c r="J973" s="162">
        <f t="shared" si="275"/>
        <v>0</v>
      </c>
      <c r="K973" s="162">
        <f t="shared" si="275"/>
        <v>0</v>
      </c>
      <c r="L973" s="162">
        <f t="shared" si="275"/>
        <v>0</v>
      </c>
      <c r="M973" s="162">
        <f t="shared" si="275"/>
        <v>0</v>
      </c>
      <c r="N973" s="162">
        <f t="shared" si="275"/>
        <v>0</v>
      </c>
      <c r="O973" s="162">
        <f t="shared" si="275"/>
        <v>0</v>
      </c>
      <c r="P973" s="162">
        <f t="shared" si="275"/>
        <v>0</v>
      </c>
      <c r="Q973" s="162">
        <f t="shared" si="275"/>
        <v>24.15</v>
      </c>
      <c r="R973" s="162">
        <f t="shared" si="275"/>
        <v>21194.84</v>
      </c>
      <c r="S973" s="162">
        <f t="shared" si="275"/>
        <v>206337.94</v>
      </c>
      <c r="T973" s="162">
        <f t="shared" si="275"/>
        <v>0</v>
      </c>
      <c r="U973" s="162">
        <f t="shared" si="275"/>
        <v>0</v>
      </c>
      <c r="V973" s="162">
        <f t="shared" si="275"/>
        <v>0</v>
      </c>
      <c r="W973" s="162">
        <f t="shared" si="275"/>
        <v>0</v>
      </c>
      <c r="X973" s="162">
        <f t="shared" si="275"/>
        <v>0</v>
      </c>
      <c r="Y973" s="162">
        <f t="shared" si="275"/>
        <v>0</v>
      </c>
    </row>
    <row r="974" spans="1:27" x14ac:dyDescent="0.25">
      <c r="A974" s="229" t="s">
        <v>117</v>
      </c>
      <c r="B974" s="230"/>
      <c r="C974" s="230"/>
      <c r="D974" s="230"/>
      <c r="E974" s="230"/>
      <c r="F974" s="230"/>
      <c r="G974" s="230"/>
      <c r="H974" s="230"/>
      <c r="I974" s="230"/>
      <c r="J974" s="230"/>
      <c r="K974" s="230"/>
      <c r="L974" s="230"/>
      <c r="M974" s="230"/>
      <c r="N974" s="230"/>
      <c r="O974" s="230"/>
      <c r="P974" s="230"/>
      <c r="Q974" s="230"/>
      <c r="R974" s="230"/>
      <c r="S974" s="230"/>
      <c r="T974" s="230"/>
      <c r="U974" s="230"/>
      <c r="V974" s="230"/>
      <c r="W974" s="230"/>
      <c r="X974" s="230"/>
      <c r="Y974" s="231"/>
      <c r="AA974" s="160"/>
    </row>
    <row r="975" spans="1:27" ht="15" customHeight="1" x14ac:dyDescent="0.25">
      <c r="A975" s="181" t="s">
        <v>37</v>
      </c>
      <c r="B975" s="182">
        <f t="shared" ref="B975:B986" si="276">E975+H975+K975+N975+Q975+T975+W975</f>
        <v>18.489999999999998</v>
      </c>
      <c r="C975" s="182">
        <f t="shared" ref="C975:C986" si="277">F975+I975+L975+O975+R975+U975+X975</f>
        <v>16231</v>
      </c>
      <c r="D975" s="182">
        <f t="shared" ref="D975:D986" si="278">G975+J975+M975+P975+S975+V975+Y975</f>
        <v>160742.45000000001</v>
      </c>
      <c r="E975" s="182"/>
      <c r="F975" s="182"/>
      <c r="G975" s="182"/>
      <c r="H975" s="182"/>
      <c r="I975" s="182"/>
      <c r="J975" s="182"/>
      <c r="K975" s="182"/>
      <c r="L975" s="182"/>
      <c r="M975" s="182"/>
      <c r="N975" s="182"/>
      <c r="O975" s="182"/>
      <c r="P975" s="182"/>
      <c r="Q975" s="182">
        <v>18.489999999999998</v>
      </c>
      <c r="R975" s="182">
        <v>16231</v>
      </c>
      <c r="S975" s="182">
        <v>160742.45000000001</v>
      </c>
      <c r="T975" s="182"/>
      <c r="U975" s="182"/>
      <c r="V975" s="182"/>
      <c r="W975" s="182"/>
      <c r="X975" s="182"/>
      <c r="Y975" s="182"/>
      <c r="Z975" s="41">
        <v>1</v>
      </c>
    </row>
    <row r="976" spans="1:27" ht="15" customHeight="1" x14ac:dyDescent="0.25">
      <c r="A976" s="163" t="s">
        <v>38</v>
      </c>
      <c r="B976" s="164">
        <f t="shared" si="276"/>
        <v>15.72</v>
      </c>
      <c r="C976" s="164">
        <f t="shared" si="277"/>
        <v>13843</v>
      </c>
      <c r="D976" s="164">
        <f t="shared" si="278"/>
        <v>129407.69</v>
      </c>
      <c r="E976" s="164"/>
      <c r="F976" s="164"/>
      <c r="G976" s="165"/>
      <c r="H976" s="164"/>
      <c r="I976" s="164"/>
      <c r="J976" s="164"/>
      <c r="K976" s="164"/>
      <c r="L976" s="164"/>
      <c r="M976" s="164"/>
      <c r="N976" s="164"/>
      <c r="O976" s="164"/>
      <c r="P976" s="164"/>
      <c r="Q976" s="164">
        <v>15.72</v>
      </c>
      <c r="R976" s="164">
        <v>13843</v>
      </c>
      <c r="S976" s="164">
        <v>129407.69</v>
      </c>
      <c r="T976" s="164"/>
      <c r="U976" s="164"/>
      <c r="V976" s="164"/>
      <c r="W976" s="164"/>
      <c r="X976" s="164"/>
      <c r="Y976" s="164"/>
      <c r="Z976" s="41">
        <v>0</v>
      </c>
    </row>
    <row r="977" spans="1:27" ht="15" customHeight="1" x14ac:dyDescent="0.25">
      <c r="A977" s="163" t="s">
        <v>39</v>
      </c>
      <c r="B977" s="164">
        <f t="shared" si="276"/>
        <v>0</v>
      </c>
      <c r="C977" s="164">
        <f t="shared" si="277"/>
        <v>0</v>
      </c>
      <c r="D977" s="164">
        <f t="shared" si="278"/>
        <v>8429.61</v>
      </c>
      <c r="E977" s="164"/>
      <c r="F977" s="164"/>
      <c r="G977" s="165"/>
      <c r="H977" s="164"/>
      <c r="I977" s="164"/>
      <c r="J977" s="164"/>
      <c r="K977" s="164"/>
      <c r="L977" s="164"/>
      <c r="M977" s="164"/>
      <c r="N977" s="164"/>
      <c r="O977" s="164"/>
      <c r="P977" s="164"/>
      <c r="Q977" s="164"/>
      <c r="R977" s="164"/>
      <c r="S977" s="164">
        <v>8429.61</v>
      </c>
      <c r="T977" s="164"/>
      <c r="U977" s="164"/>
      <c r="V977" s="164"/>
      <c r="W977" s="164"/>
      <c r="X977" s="164"/>
      <c r="Y977" s="164"/>
      <c r="Z977" s="41">
        <v>0</v>
      </c>
    </row>
    <row r="978" spans="1:27" ht="15" customHeight="1" x14ac:dyDescent="0.25">
      <c r="A978" s="163" t="s">
        <v>40</v>
      </c>
      <c r="B978" s="164">
        <f t="shared" si="276"/>
        <v>2.77</v>
      </c>
      <c r="C978" s="164">
        <f t="shared" si="277"/>
        <v>2388</v>
      </c>
      <c r="D978" s="164">
        <f t="shared" si="278"/>
        <v>22905.15</v>
      </c>
      <c r="E978" s="164"/>
      <c r="F978" s="164"/>
      <c r="G978" s="165"/>
      <c r="H978" s="164"/>
      <c r="I978" s="164"/>
      <c r="J978" s="164"/>
      <c r="K978" s="164"/>
      <c r="L978" s="164"/>
      <c r="M978" s="164"/>
      <c r="N978" s="164"/>
      <c r="O978" s="164"/>
      <c r="P978" s="164"/>
      <c r="Q978" s="164">
        <v>2.77</v>
      </c>
      <c r="R978" s="164">
        <v>2388</v>
      </c>
      <c r="S978" s="164">
        <v>22905.15</v>
      </c>
      <c r="T978" s="164"/>
      <c r="U978" s="164"/>
      <c r="V978" s="164"/>
      <c r="W978" s="164"/>
      <c r="X978" s="164"/>
      <c r="Y978" s="164"/>
      <c r="Z978" s="41">
        <v>0</v>
      </c>
    </row>
    <row r="979" spans="1:27" ht="15" customHeight="1" x14ac:dyDescent="0.25">
      <c r="A979" s="181" t="s">
        <v>41</v>
      </c>
      <c r="B979" s="182">
        <f t="shared" si="276"/>
        <v>1.38</v>
      </c>
      <c r="C979" s="182">
        <f t="shared" si="277"/>
        <v>1212</v>
      </c>
      <c r="D979" s="182">
        <f t="shared" si="278"/>
        <v>8943.2099999999991</v>
      </c>
      <c r="E979" s="182"/>
      <c r="F979" s="182"/>
      <c r="G979" s="182"/>
      <c r="H979" s="182"/>
      <c r="I979" s="182"/>
      <c r="J979" s="182"/>
      <c r="K979" s="182"/>
      <c r="L979" s="182"/>
      <c r="M979" s="182"/>
      <c r="N979" s="182"/>
      <c r="O979" s="182"/>
      <c r="P979" s="182"/>
      <c r="Q979" s="182">
        <v>1.38</v>
      </c>
      <c r="R979" s="182">
        <v>1212</v>
      </c>
      <c r="S979" s="182">
        <v>8943.2099999999991</v>
      </c>
      <c r="T979" s="182"/>
      <c r="U979" s="182"/>
      <c r="V979" s="182"/>
      <c r="W979" s="182"/>
      <c r="X979" s="182"/>
      <c r="Y979" s="182"/>
      <c r="Z979" s="41">
        <v>1</v>
      </c>
    </row>
    <row r="980" spans="1:27" ht="15" customHeight="1" x14ac:dyDescent="0.25">
      <c r="A980" s="181" t="s">
        <v>42</v>
      </c>
      <c r="B980" s="182">
        <f t="shared" si="276"/>
        <v>0.04</v>
      </c>
      <c r="C980" s="182">
        <f t="shared" si="277"/>
        <v>38.86</v>
      </c>
      <c r="D980" s="182">
        <f t="shared" si="278"/>
        <v>439.71</v>
      </c>
      <c r="E980" s="182"/>
      <c r="F980" s="182"/>
      <c r="G980" s="182"/>
      <c r="H980" s="182"/>
      <c r="I980" s="182"/>
      <c r="J980" s="182"/>
      <c r="K980" s="182"/>
      <c r="L980" s="182"/>
      <c r="M980" s="182"/>
      <c r="N980" s="182"/>
      <c r="O980" s="182"/>
      <c r="P980" s="182"/>
      <c r="Q980" s="182">
        <v>0.04</v>
      </c>
      <c r="R980" s="182">
        <v>38.86</v>
      </c>
      <c r="S980" s="182">
        <v>439.71</v>
      </c>
      <c r="T980" s="182"/>
      <c r="U980" s="182"/>
      <c r="V980" s="182"/>
      <c r="W980" s="182"/>
      <c r="X980" s="182"/>
      <c r="Y980" s="182"/>
      <c r="Z980" s="41">
        <v>1</v>
      </c>
    </row>
    <row r="981" spans="1:27" ht="15" customHeight="1" x14ac:dyDescent="0.25">
      <c r="A981" s="163" t="s">
        <v>43</v>
      </c>
      <c r="B981" s="164">
        <f t="shared" si="276"/>
        <v>0</v>
      </c>
      <c r="C981" s="164">
        <f t="shared" si="277"/>
        <v>0</v>
      </c>
      <c r="D981" s="164">
        <f t="shared" si="278"/>
        <v>0</v>
      </c>
      <c r="E981" s="164"/>
      <c r="F981" s="164"/>
      <c r="G981" s="165"/>
      <c r="H981" s="164"/>
      <c r="I981" s="164"/>
      <c r="J981" s="164"/>
      <c r="K981" s="164"/>
      <c r="L981" s="164"/>
      <c r="M981" s="164"/>
      <c r="N981" s="164"/>
      <c r="O981" s="164"/>
      <c r="P981" s="164"/>
      <c r="Q981" s="164"/>
      <c r="R981" s="164"/>
      <c r="S981" s="164"/>
      <c r="T981" s="164"/>
      <c r="U981" s="164"/>
      <c r="V981" s="164"/>
      <c r="W981" s="164"/>
      <c r="X981" s="164"/>
      <c r="Y981" s="164"/>
      <c r="Z981" s="41">
        <v>0</v>
      </c>
    </row>
    <row r="982" spans="1:27" ht="15" customHeight="1" x14ac:dyDescent="0.25">
      <c r="A982" s="163" t="s">
        <v>44</v>
      </c>
      <c r="B982" s="164">
        <f t="shared" si="276"/>
        <v>0.04</v>
      </c>
      <c r="C982" s="164">
        <f t="shared" si="277"/>
        <v>36</v>
      </c>
      <c r="D982" s="164">
        <f t="shared" si="278"/>
        <v>411.97</v>
      </c>
      <c r="E982" s="164"/>
      <c r="F982" s="164"/>
      <c r="G982" s="165"/>
      <c r="H982" s="164"/>
      <c r="I982" s="164"/>
      <c r="J982" s="164"/>
      <c r="K982" s="164"/>
      <c r="L982" s="164"/>
      <c r="M982" s="164"/>
      <c r="N982" s="164"/>
      <c r="O982" s="164"/>
      <c r="P982" s="164"/>
      <c r="Q982" s="164">
        <v>0.04</v>
      </c>
      <c r="R982" s="164">
        <v>36</v>
      </c>
      <c r="S982" s="164">
        <v>411.97</v>
      </c>
      <c r="T982" s="164"/>
      <c r="U982" s="164"/>
      <c r="V982" s="164"/>
      <c r="W982" s="164"/>
      <c r="X982" s="164"/>
      <c r="Y982" s="164"/>
      <c r="Z982" s="41">
        <v>0</v>
      </c>
    </row>
    <row r="983" spans="1:27" ht="15" customHeight="1" x14ac:dyDescent="0.25">
      <c r="A983" s="163" t="s">
        <v>45</v>
      </c>
      <c r="B983" s="164">
        <f t="shared" si="276"/>
        <v>0</v>
      </c>
      <c r="C983" s="164">
        <f t="shared" si="277"/>
        <v>2.86</v>
      </c>
      <c r="D983" s="164">
        <f t="shared" si="278"/>
        <v>27.74</v>
      </c>
      <c r="E983" s="164"/>
      <c r="F983" s="164"/>
      <c r="G983" s="165"/>
      <c r="H983" s="164"/>
      <c r="I983" s="164"/>
      <c r="J983" s="164"/>
      <c r="K983" s="164"/>
      <c r="L983" s="164"/>
      <c r="M983" s="164"/>
      <c r="N983" s="164"/>
      <c r="O983" s="164"/>
      <c r="P983" s="164"/>
      <c r="Q983" s="164">
        <v>0</v>
      </c>
      <c r="R983" s="164">
        <v>2.86</v>
      </c>
      <c r="S983" s="164">
        <v>27.74</v>
      </c>
      <c r="T983" s="164"/>
      <c r="U983" s="164"/>
      <c r="V983" s="164"/>
      <c r="W983" s="164"/>
      <c r="X983" s="164"/>
      <c r="Y983" s="164"/>
      <c r="Z983" s="41">
        <v>0</v>
      </c>
    </row>
    <row r="984" spans="1:27" ht="15" customHeight="1" x14ac:dyDescent="0.25">
      <c r="A984" s="163" t="s">
        <v>46</v>
      </c>
      <c r="B984" s="164">
        <f t="shared" si="276"/>
        <v>0</v>
      </c>
      <c r="C984" s="164">
        <f t="shared" si="277"/>
        <v>0</v>
      </c>
      <c r="D984" s="164">
        <f t="shared" si="278"/>
        <v>0</v>
      </c>
      <c r="E984" s="164"/>
      <c r="F984" s="164"/>
      <c r="G984" s="165"/>
      <c r="H984" s="164"/>
      <c r="I984" s="164"/>
      <c r="J984" s="164"/>
      <c r="K984" s="164"/>
      <c r="L984" s="164"/>
      <c r="M984" s="164"/>
      <c r="N984" s="164"/>
      <c r="O984" s="164"/>
      <c r="P984" s="164"/>
      <c r="Q984" s="164"/>
      <c r="R984" s="164"/>
      <c r="S984" s="164"/>
      <c r="T984" s="164"/>
      <c r="U984" s="164"/>
      <c r="V984" s="164"/>
      <c r="W984" s="164"/>
      <c r="X984" s="164"/>
      <c r="Y984" s="164"/>
      <c r="Z984" s="41">
        <v>0</v>
      </c>
    </row>
    <row r="985" spans="1:27" ht="15" customHeight="1" x14ac:dyDescent="0.25">
      <c r="A985" s="181" t="s">
        <v>47</v>
      </c>
      <c r="B985" s="182">
        <f t="shared" si="276"/>
        <v>0</v>
      </c>
      <c r="C985" s="182">
        <f t="shared" si="277"/>
        <v>0</v>
      </c>
      <c r="D985" s="182">
        <f t="shared" si="278"/>
        <v>0</v>
      </c>
      <c r="E985" s="182"/>
      <c r="F985" s="182"/>
      <c r="G985" s="182"/>
      <c r="H985" s="182"/>
      <c r="I985" s="182"/>
      <c r="J985" s="182"/>
      <c r="K985" s="182"/>
      <c r="L985" s="182"/>
      <c r="M985" s="182"/>
      <c r="N985" s="182"/>
      <c r="O985" s="182"/>
      <c r="P985" s="182"/>
      <c r="Q985" s="182"/>
      <c r="R985" s="182"/>
      <c r="S985" s="182"/>
      <c r="T985" s="182"/>
      <c r="U985" s="182"/>
      <c r="V985" s="182"/>
      <c r="W985" s="182"/>
      <c r="X985" s="182"/>
      <c r="Y985" s="182"/>
      <c r="Z985" s="41">
        <v>1</v>
      </c>
    </row>
    <row r="986" spans="1:27" ht="15" customHeight="1" x14ac:dyDescent="0.25">
      <c r="A986" s="181" t="s">
        <v>48</v>
      </c>
      <c r="B986" s="182">
        <f t="shared" si="276"/>
        <v>0</v>
      </c>
      <c r="C986" s="182">
        <f t="shared" si="277"/>
        <v>0</v>
      </c>
      <c r="D986" s="182">
        <f t="shared" si="278"/>
        <v>0</v>
      </c>
      <c r="E986" s="182"/>
      <c r="F986" s="182"/>
      <c r="G986" s="182"/>
      <c r="H986" s="182"/>
      <c r="I986" s="182"/>
      <c r="J986" s="182"/>
      <c r="K986" s="182"/>
      <c r="L986" s="182"/>
      <c r="M986" s="182"/>
      <c r="N986" s="182"/>
      <c r="O986" s="182"/>
      <c r="P986" s="182"/>
      <c r="Q986" s="182"/>
      <c r="R986" s="182"/>
      <c r="S986" s="182"/>
      <c r="T986" s="182"/>
      <c r="U986" s="182"/>
      <c r="V986" s="182"/>
      <c r="W986" s="182"/>
      <c r="X986" s="182"/>
      <c r="Y986" s="182"/>
      <c r="Z986" s="41">
        <v>1</v>
      </c>
    </row>
    <row r="987" spans="1:27" s="44" customFormat="1" x14ac:dyDescent="0.25">
      <c r="A987" s="161" t="s">
        <v>18</v>
      </c>
      <c r="B987" s="162">
        <f t="shared" ref="B987:Y987" si="279">SUMIF($Z975:$Z986,"=1",B975:B986)</f>
        <v>19.909999999999997</v>
      </c>
      <c r="C987" s="162">
        <f t="shared" si="279"/>
        <v>17481.86</v>
      </c>
      <c r="D987" s="162">
        <f t="shared" si="279"/>
        <v>170125.37</v>
      </c>
      <c r="E987" s="162">
        <f t="shared" si="279"/>
        <v>0</v>
      </c>
      <c r="F987" s="162">
        <f t="shared" si="279"/>
        <v>0</v>
      </c>
      <c r="G987" s="162">
        <f t="shared" si="279"/>
        <v>0</v>
      </c>
      <c r="H987" s="162">
        <f t="shared" si="279"/>
        <v>0</v>
      </c>
      <c r="I987" s="162">
        <f t="shared" si="279"/>
        <v>0</v>
      </c>
      <c r="J987" s="162">
        <f t="shared" si="279"/>
        <v>0</v>
      </c>
      <c r="K987" s="162">
        <f t="shared" si="279"/>
        <v>0</v>
      </c>
      <c r="L987" s="162">
        <f t="shared" si="279"/>
        <v>0</v>
      </c>
      <c r="M987" s="162">
        <f t="shared" si="279"/>
        <v>0</v>
      </c>
      <c r="N987" s="162">
        <f t="shared" si="279"/>
        <v>0</v>
      </c>
      <c r="O987" s="162">
        <f t="shared" si="279"/>
        <v>0</v>
      </c>
      <c r="P987" s="162">
        <f t="shared" si="279"/>
        <v>0</v>
      </c>
      <c r="Q987" s="162">
        <f t="shared" si="279"/>
        <v>19.909999999999997</v>
      </c>
      <c r="R987" s="162">
        <f t="shared" si="279"/>
        <v>17481.86</v>
      </c>
      <c r="S987" s="162">
        <f t="shared" si="279"/>
        <v>170125.37</v>
      </c>
      <c r="T987" s="162">
        <f t="shared" si="279"/>
        <v>0</v>
      </c>
      <c r="U987" s="162">
        <f t="shared" si="279"/>
        <v>0</v>
      </c>
      <c r="V987" s="162">
        <f t="shared" si="279"/>
        <v>0</v>
      </c>
      <c r="W987" s="162">
        <f t="shared" si="279"/>
        <v>0</v>
      </c>
      <c r="X987" s="162">
        <f t="shared" si="279"/>
        <v>0</v>
      </c>
      <c r="Y987" s="162">
        <f t="shared" si="279"/>
        <v>0</v>
      </c>
    </row>
    <row r="988" spans="1:27" x14ac:dyDescent="0.25">
      <c r="A988" s="229" t="s">
        <v>118</v>
      </c>
      <c r="B988" s="230"/>
      <c r="C988" s="230"/>
      <c r="D988" s="230"/>
      <c r="E988" s="230"/>
      <c r="F988" s="230"/>
      <c r="G988" s="230"/>
      <c r="H988" s="230"/>
      <c r="I988" s="230"/>
      <c r="J988" s="230"/>
      <c r="K988" s="230"/>
      <c r="L988" s="230"/>
      <c r="M988" s="230"/>
      <c r="N988" s="230"/>
      <c r="O988" s="230"/>
      <c r="P988" s="230"/>
      <c r="Q988" s="230"/>
      <c r="R988" s="230"/>
      <c r="S988" s="230"/>
      <c r="T988" s="230"/>
      <c r="U988" s="230"/>
      <c r="V988" s="230"/>
      <c r="W988" s="230"/>
      <c r="X988" s="230"/>
      <c r="Y988" s="231"/>
      <c r="AA988" s="160"/>
    </row>
    <row r="989" spans="1:27" ht="15" customHeight="1" x14ac:dyDescent="0.25">
      <c r="A989" s="181" t="s">
        <v>37</v>
      </c>
      <c r="B989" s="182">
        <f t="shared" ref="B989:B1000" si="280">E989+H989+K989+N989+Q989+T989+W989</f>
        <v>32.81</v>
      </c>
      <c r="C989" s="182">
        <f t="shared" ref="C989:C1000" si="281">F989+I989+L989+O989+R989+U989+X989</f>
        <v>28786.5</v>
      </c>
      <c r="D989" s="182">
        <f t="shared" ref="D989:D1000" si="282">G989+J989+M989+P989+S989+V989+Y989</f>
        <v>276431.12</v>
      </c>
      <c r="E989" s="182"/>
      <c r="F989" s="182"/>
      <c r="G989" s="182"/>
      <c r="H989" s="182"/>
      <c r="I989" s="182"/>
      <c r="J989" s="182"/>
      <c r="K989" s="182"/>
      <c r="L989" s="182"/>
      <c r="M989" s="182"/>
      <c r="N989" s="182"/>
      <c r="O989" s="182"/>
      <c r="P989" s="182"/>
      <c r="Q989" s="182">
        <v>32.81</v>
      </c>
      <c r="R989" s="182">
        <v>28786.5</v>
      </c>
      <c r="S989" s="182">
        <v>276431.12</v>
      </c>
      <c r="T989" s="182"/>
      <c r="U989" s="182"/>
      <c r="V989" s="182"/>
      <c r="W989" s="182"/>
      <c r="X989" s="182"/>
      <c r="Y989" s="182"/>
      <c r="Z989" s="41">
        <v>1</v>
      </c>
    </row>
    <row r="990" spans="1:27" ht="15" customHeight="1" x14ac:dyDescent="0.25">
      <c r="A990" s="163" t="s">
        <v>38</v>
      </c>
      <c r="B990" s="164">
        <f t="shared" si="280"/>
        <v>27.58</v>
      </c>
      <c r="C990" s="164">
        <f t="shared" si="281"/>
        <v>24226.75</v>
      </c>
      <c r="D990" s="164">
        <f t="shared" si="282"/>
        <v>228243.61</v>
      </c>
      <c r="E990" s="164"/>
      <c r="F990" s="164"/>
      <c r="G990" s="165"/>
      <c r="H990" s="164"/>
      <c r="I990" s="164"/>
      <c r="J990" s="164"/>
      <c r="K990" s="164"/>
      <c r="L990" s="164"/>
      <c r="M990" s="164"/>
      <c r="N990" s="164"/>
      <c r="O990" s="164"/>
      <c r="P990" s="164"/>
      <c r="Q990" s="164">
        <v>27.58</v>
      </c>
      <c r="R990" s="164">
        <v>24226.75</v>
      </c>
      <c r="S990" s="164">
        <v>228243.61</v>
      </c>
      <c r="T990" s="164"/>
      <c r="U990" s="164"/>
      <c r="V990" s="164"/>
      <c r="W990" s="164"/>
      <c r="X990" s="164"/>
      <c r="Y990" s="164"/>
      <c r="Z990" s="41">
        <v>0</v>
      </c>
    </row>
    <row r="991" spans="1:27" ht="15" customHeight="1" x14ac:dyDescent="0.25">
      <c r="A991" s="163" t="s">
        <v>39</v>
      </c>
      <c r="B991" s="164">
        <f t="shared" si="280"/>
        <v>0</v>
      </c>
      <c r="C991" s="164">
        <f t="shared" si="281"/>
        <v>0</v>
      </c>
      <c r="D991" s="164">
        <f t="shared" si="282"/>
        <v>5524.39</v>
      </c>
      <c r="E991" s="164"/>
      <c r="F991" s="164"/>
      <c r="G991" s="165"/>
      <c r="H991" s="164"/>
      <c r="I991" s="164"/>
      <c r="J991" s="164"/>
      <c r="K991" s="164"/>
      <c r="L991" s="164"/>
      <c r="M991" s="164"/>
      <c r="N991" s="164"/>
      <c r="O991" s="164"/>
      <c r="P991" s="164"/>
      <c r="Q991" s="164"/>
      <c r="R991" s="164"/>
      <c r="S991" s="164">
        <v>5524.39</v>
      </c>
      <c r="T991" s="164"/>
      <c r="U991" s="164"/>
      <c r="V991" s="164"/>
      <c r="W991" s="164"/>
      <c r="X991" s="164"/>
      <c r="Y991" s="164"/>
      <c r="Z991" s="41">
        <v>0</v>
      </c>
    </row>
    <row r="992" spans="1:27" ht="15" customHeight="1" x14ac:dyDescent="0.25">
      <c r="A992" s="163" t="s">
        <v>40</v>
      </c>
      <c r="B992" s="164">
        <f t="shared" si="280"/>
        <v>5.23</v>
      </c>
      <c r="C992" s="164">
        <f t="shared" si="281"/>
        <v>4559.75</v>
      </c>
      <c r="D992" s="164">
        <f t="shared" si="282"/>
        <v>42663.12</v>
      </c>
      <c r="E992" s="164"/>
      <c r="F992" s="164"/>
      <c r="G992" s="165"/>
      <c r="H992" s="164"/>
      <c r="I992" s="164"/>
      <c r="J992" s="164"/>
      <c r="K992" s="164"/>
      <c r="L992" s="164"/>
      <c r="M992" s="164"/>
      <c r="N992" s="164"/>
      <c r="O992" s="164"/>
      <c r="P992" s="164"/>
      <c r="Q992" s="164">
        <v>5.23</v>
      </c>
      <c r="R992" s="164">
        <v>4559.75</v>
      </c>
      <c r="S992" s="164">
        <v>42663.12</v>
      </c>
      <c r="T992" s="164"/>
      <c r="U992" s="164"/>
      <c r="V992" s="164"/>
      <c r="W992" s="164"/>
      <c r="X992" s="164"/>
      <c r="Y992" s="164"/>
      <c r="Z992" s="41">
        <v>0</v>
      </c>
    </row>
    <row r="993" spans="1:27" ht="15" customHeight="1" x14ac:dyDescent="0.25">
      <c r="A993" s="181" t="s">
        <v>41</v>
      </c>
      <c r="B993" s="182">
        <f t="shared" si="280"/>
        <v>2.59</v>
      </c>
      <c r="C993" s="182">
        <f t="shared" si="281"/>
        <v>2282</v>
      </c>
      <c r="D993" s="182">
        <f t="shared" si="282"/>
        <v>16641.05</v>
      </c>
      <c r="E993" s="182"/>
      <c r="F993" s="182"/>
      <c r="G993" s="182"/>
      <c r="H993" s="182"/>
      <c r="I993" s="182"/>
      <c r="J993" s="182"/>
      <c r="K993" s="182"/>
      <c r="L993" s="182"/>
      <c r="M993" s="182"/>
      <c r="N993" s="182"/>
      <c r="O993" s="182"/>
      <c r="P993" s="182"/>
      <c r="Q993" s="182">
        <v>2.59</v>
      </c>
      <c r="R993" s="182">
        <v>2282</v>
      </c>
      <c r="S993" s="182">
        <v>16641.05</v>
      </c>
      <c r="T993" s="182"/>
      <c r="U993" s="182"/>
      <c r="V993" s="182"/>
      <c r="W993" s="182"/>
      <c r="X993" s="182"/>
      <c r="Y993" s="182"/>
      <c r="Z993" s="41">
        <v>1</v>
      </c>
    </row>
    <row r="994" spans="1:27" ht="15" customHeight="1" x14ac:dyDescent="0.25">
      <c r="A994" s="181" t="s">
        <v>42</v>
      </c>
      <c r="B994" s="182">
        <f t="shared" si="280"/>
        <v>0.46</v>
      </c>
      <c r="C994" s="182">
        <f t="shared" si="281"/>
        <v>408.64</v>
      </c>
      <c r="D994" s="182">
        <f t="shared" si="282"/>
        <v>3843.77</v>
      </c>
      <c r="E994" s="182"/>
      <c r="F994" s="182"/>
      <c r="G994" s="182"/>
      <c r="H994" s="182"/>
      <c r="I994" s="182"/>
      <c r="J994" s="182"/>
      <c r="K994" s="182"/>
      <c r="L994" s="182"/>
      <c r="M994" s="182"/>
      <c r="N994" s="182"/>
      <c r="O994" s="182"/>
      <c r="P994" s="182"/>
      <c r="Q994" s="182">
        <v>0.46</v>
      </c>
      <c r="R994" s="182">
        <v>408.64</v>
      </c>
      <c r="S994" s="182">
        <v>3843.77</v>
      </c>
      <c r="T994" s="182"/>
      <c r="U994" s="182"/>
      <c r="V994" s="182"/>
      <c r="W994" s="182"/>
      <c r="X994" s="182"/>
      <c r="Y994" s="182"/>
      <c r="Z994" s="41">
        <v>1</v>
      </c>
    </row>
    <row r="995" spans="1:27" ht="15" customHeight="1" x14ac:dyDescent="0.25">
      <c r="A995" s="163" t="s">
        <v>43</v>
      </c>
      <c r="B995" s="164">
        <f t="shared" si="280"/>
        <v>0</v>
      </c>
      <c r="C995" s="164">
        <f t="shared" si="281"/>
        <v>0</v>
      </c>
      <c r="D995" s="164">
        <f t="shared" si="282"/>
        <v>0</v>
      </c>
      <c r="E995" s="164"/>
      <c r="F995" s="164"/>
      <c r="G995" s="165"/>
      <c r="H995" s="164"/>
      <c r="I995" s="164"/>
      <c r="J995" s="164"/>
      <c r="K995" s="164"/>
      <c r="L995" s="164"/>
      <c r="M995" s="164"/>
      <c r="N995" s="164"/>
      <c r="O995" s="164"/>
      <c r="P995" s="164"/>
      <c r="Q995" s="164"/>
      <c r="R995" s="164"/>
      <c r="S995" s="164"/>
      <c r="T995" s="164"/>
      <c r="U995" s="164"/>
      <c r="V995" s="164"/>
      <c r="W995" s="164"/>
      <c r="X995" s="164"/>
      <c r="Y995" s="164"/>
      <c r="Z995" s="41">
        <v>0</v>
      </c>
    </row>
    <row r="996" spans="1:27" ht="15" customHeight="1" x14ac:dyDescent="0.25">
      <c r="A996" s="163" t="s">
        <v>44</v>
      </c>
      <c r="B996" s="164">
        <f t="shared" si="280"/>
        <v>0.46</v>
      </c>
      <c r="C996" s="164">
        <f t="shared" si="281"/>
        <v>408.44</v>
      </c>
      <c r="D996" s="164">
        <f t="shared" si="282"/>
        <v>3839.29</v>
      </c>
      <c r="E996" s="164"/>
      <c r="F996" s="164"/>
      <c r="G996" s="165"/>
      <c r="H996" s="164"/>
      <c r="I996" s="164"/>
      <c r="J996" s="164"/>
      <c r="K996" s="164"/>
      <c r="L996" s="164"/>
      <c r="M996" s="164"/>
      <c r="N996" s="164"/>
      <c r="O996" s="164"/>
      <c r="P996" s="164"/>
      <c r="Q996" s="164">
        <v>0.46</v>
      </c>
      <c r="R996" s="164">
        <v>408.44</v>
      </c>
      <c r="S996" s="164">
        <v>3839.29</v>
      </c>
      <c r="T996" s="164"/>
      <c r="U996" s="164"/>
      <c r="V996" s="164"/>
      <c r="W996" s="164"/>
      <c r="X996" s="164"/>
      <c r="Y996" s="164"/>
      <c r="Z996" s="41">
        <v>0</v>
      </c>
    </row>
    <row r="997" spans="1:27" ht="15" customHeight="1" x14ac:dyDescent="0.25">
      <c r="A997" s="163" t="s">
        <v>45</v>
      </c>
      <c r="B997" s="164">
        <f t="shared" si="280"/>
        <v>0</v>
      </c>
      <c r="C997" s="164">
        <f t="shared" si="281"/>
        <v>0.2</v>
      </c>
      <c r="D997" s="164">
        <f t="shared" si="282"/>
        <v>4.4800000000000004</v>
      </c>
      <c r="E997" s="164"/>
      <c r="F997" s="164"/>
      <c r="G997" s="165"/>
      <c r="H997" s="164"/>
      <c r="I997" s="164"/>
      <c r="J997" s="164"/>
      <c r="K997" s="164"/>
      <c r="L997" s="164"/>
      <c r="M997" s="164"/>
      <c r="N997" s="164"/>
      <c r="O997" s="164"/>
      <c r="P997" s="164"/>
      <c r="Q997" s="164">
        <v>0</v>
      </c>
      <c r="R997" s="164">
        <v>0.2</v>
      </c>
      <c r="S997" s="164">
        <v>4.4800000000000004</v>
      </c>
      <c r="T997" s="164"/>
      <c r="U997" s="164"/>
      <c r="V997" s="164"/>
      <c r="W997" s="164"/>
      <c r="X997" s="164"/>
      <c r="Y997" s="164"/>
      <c r="Z997" s="41">
        <v>0</v>
      </c>
    </row>
    <row r="998" spans="1:27" ht="15" customHeight="1" x14ac:dyDescent="0.25">
      <c r="A998" s="163" t="s">
        <v>46</v>
      </c>
      <c r="B998" s="164">
        <f t="shared" si="280"/>
        <v>0</v>
      </c>
      <c r="C998" s="164">
        <f t="shared" si="281"/>
        <v>0</v>
      </c>
      <c r="D998" s="164">
        <f t="shared" si="282"/>
        <v>0</v>
      </c>
      <c r="E998" s="164"/>
      <c r="F998" s="164"/>
      <c r="G998" s="165"/>
      <c r="H998" s="164"/>
      <c r="I998" s="164"/>
      <c r="J998" s="164"/>
      <c r="K998" s="164"/>
      <c r="L998" s="164"/>
      <c r="M998" s="164"/>
      <c r="N998" s="164"/>
      <c r="O998" s="164"/>
      <c r="P998" s="164"/>
      <c r="Q998" s="164"/>
      <c r="R998" s="164"/>
      <c r="S998" s="164"/>
      <c r="T998" s="164"/>
      <c r="U998" s="164"/>
      <c r="V998" s="164"/>
      <c r="W998" s="164"/>
      <c r="X998" s="164"/>
      <c r="Y998" s="164"/>
      <c r="Z998" s="41">
        <v>0</v>
      </c>
    </row>
    <row r="999" spans="1:27" ht="15" customHeight="1" x14ac:dyDescent="0.25">
      <c r="A999" s="181" t="s">
        <v>47</v>
      </c>
      <c r="B999" s="182">
        <f t="shared" si="280"/>
        <v>0</v>
      </c>
      <c r="C999" s="182">
        <f t="shared" si="281"/>
        <v>0</v>
      </c>
      <c r="D999" s="182">
        <f t="shared" si="282"/>
        <v>0</v>
      </c>
      <c r="E999" s="182"/>
      <c r="F999" s="182"/>
      <c r="G999" s="182"/>
      <c r="H999" s="182"/>
      <c r="I999" s="182"/>
      <c r="J999" s="182"/>
      <c r="K999" s="182"/>
      <c r="L999" s="182"/>
      <c r="M999" s="182"/>
      <c r="N999" s="182"/>
      <c r="O999" s="182"/>
      <c r="P999" s="182"/>
      <c r="Q999" s="182"/>
      <c r="R999" s="182"/>
      <c r="S999" s="182"/>
      <c r="T999" s="182"/>
      <c r="U999" s="182"/>
      <c r="V999" s="182"/>
      <c r="W999" s="182"/>
      <c r="X999" s="182"/>
      <c r="Y999" s="182"/>
      <c r="Z999" s="41">
        <v>1</v>
      </c>
    </row>
    <row r="1000" spans="1:27" ht="15" customHeight="1" x14ac:dyDescent="0.25">
      <c r="A1000" s="181" t="s">
        <v>48</v>
      </c>
      <c r="B1000" s="182">
        <f t="shared" si="280"/>
        <v>0</v>
      </c>
      <c r="C1000" s="182">
        <f t="shared" si="281"/>
        <v>0</v>
      </c>
      <c r="D1000" s="182">
        <f t="shared" si="282"/>
        <v>0</v>
      </c>
      <c r="E1000" s="182"/>
      <c r="F1000" s="182"/>
      <c r="G1000" s="182"/>
      <c r="H1000" s="182"/>
      <c r="I1000" s="182"/>
      <c r="J1000" s="182"/>
      <c r="K1000" s="182"/>
      <c r="L1000" s="182"/>
      <c r="M1000" s="182"/>
      <c r="N1000" s="182"/>
      <c r="O1000" s="182"/>
      <c r="P1000" s="182"/>
      <c r="Q1000" s="182"/>
      <c r="R1000" s="182"/>
      <c r="S1000" s="182"/>
      <c r="T1000" s="182"/>
      <c r="U1000" s="182"/>
      <c r="V1000" s="182"/>
      <c r="W1000" s="182"/>
      <c r="X1000" s="182"/>
      <c r="Y1000" s="182"/>
      <c r="Z1000" s="41">
        <v>1</v>
      </c>
    </row>
    <row r="1001" spans="1:27" s="44" customFormat="1" x14ac:dyDescent="0.25">
      <c r="A1001" s="161" t="s">
        <v>18</v>
      </c>
      <c r="B1001" s="162">
        <f t="shared" ref="B1001:Y1001" si="283">SUMIF($Z989:$Z1000,"=1",B989:B1000)</f>
        <v>35.860000000000007</v>
      </c>
      <c r="C1001" s="162">
        <f t="shared" si="283"/>
        <v>31477.14</v>
      </c>
      <c r="D1001" s="162">
        <f t="shared" si="283"/>
        <v>296915.94</v>
      </c>
      <c r="E1001" s="162">
        <f t="shared" si="283"/>
        <v>0</v>
      </c>
      <c r="F1001" s="162">
        <f t="shared" si="283"/>
        <v>0</v>
      </c>
      <c r="G1001" s="162">
        <f t="shared" si="283"/>
        <v>0</v>
      </c>
      <c r="H1001" s="162">
        <f t="shared" si="283"/>
        <v>0</v>
      </c>
      <c r="I1001" s="162">
        <f t="shared" si="283"/>
        <v>0</v>
      </c>
      <c r="J1001" s="162">
        <f t="shared" si="283"/>
        <v>0</v>
      </c>
      <c r="K1001" s="162">
        <f t="shared" si="283"/>
        <v>0</v>
      </c>
      <c r="L1001" s="162">
        <f t="shared" si="283"/>
        <v>0</v>
      </c>
      <c r="M1001" s="162">
        <f t="shared" si="283"/>
        <v>0</v>
      </c>
      <c r="N1001" s="162">
        <f t="shared" si="283"/>
        <v>0</v>
      </c>
      <c r="O1001" s="162">
        <f t="shared" si="283"/>
        <v>0</v>
      </c>
      <c r="P1001" s="162">
        <f t="shared" si="283"/>
        <v>0</v>
      </c>
      <c r="Q1001" s="162">
        <f t="shared" si="283"/>
        <v>35.860000000000007</v>
      </c>
      <c r="R1001" s="162">
        <f t="shared" si="283"/>
        <v>31477.14</v>
      </c>
      <c r="S1001" s="162">
        <f t="shared" si="283"/>
        <v>296915.94</v>
      </c>
      <c r="T1001" s="162">
        <f t="shared" si="283"/>
        <v>0</v>
      </c>
      <c r="U1001" s="162">
        <f t="shared" si="283"/>
        <v>0</v>
      </c>
      <c r="V1001" s="162">
        <f t="shared" si="283"/>
        <v>0</v>
      </c>
      <c r="W1001" s="162">
        <f t="shared" si="283"/>
        <v>0</v>
      </c>
      <c r="X1001" s="162">
        <f t="shared" si="283"/>
        <v>0</v>
      </c>
      <c r="Y1001" s="162">
        <f t="shared" si="283"/>
        <v>0</v>
      </c>
    </row>
    <row r="1002" spans="1:27" x14ac:dyDescent="0.25">
      <c r="A1002" s="229" t="s">
        <v>119</v>
      </c>
      <c r="B1002" s="230"/>
      <c r="C1002" s="230"/>
      <c r="D1002" s="230"/>
      <c r="E1002" s="230"/>
      <c r="F1002" s="230"/>
      <c r="G1002" s="230"/>
      <c r="H1002" s="230"/>
      <c r="I1002" s="230"/>
      <c r="J1002" s="230"/>
      <c r="K1002" s="230"/>
      <c r="L1002" s="230"/>
      <c r="M1002" s="230"/>
      <c r="N1002" s="230"/>
      <c r="O1002" s="230"/>
      <c r="P1002" s="230"/>
      <c r="Q1002" s="230"/>
      <c r="R1002" s="230"/>
      <c r="S1002" s="230"/>
      <c r="T1002" s="230"/>
      <c r="U1002" s="230"/>
      <c r="V1002" s="230"/>
      <c r="W1002" s="230"/>
      <c r="X1002" s="230"/>
      <c r="Y1002" s="231"/>
      <c r="AA1002" s="160"/>
    </row>
    <row r="1003" spans="1:27" ht="15" customHeight="1" x14ac:dyDescent="0.25">
      <c r="A1003" s="181" t="s">
        <v>37</v>
      </c>
      <c r="B1003" s="182">
        <f t="shared" ref="B1003:B1014" si="284">E1003+H1003+K1003+N1003+Q1003+T1003+W1003</f>
        <v>14.13</v>
      </c>
      <c r="C1003" s="182">
        <f t="shared" ref="C1003:C1014" si="285">F1003+I1003+L1003+O1003+R1003+U1003+X1003</f>
        <v>12401</v>
      </c>
      <c r="D1003" s="182">
        <f t="shared" ref="D1003:D1014" si="286">G1003+J1003+M1003+P1003+S1003+V1003+Y1003</f>
        <v>121311.31</v>
      </c>
      <c r="E1003" s="182"/>
      <c r="F1003" s="182"/>
      <c r="G1003" s="182"/>
      <c r="H1003" s="182"/>
      <c r="I1003" s="182"/>
      <c r="J1003" s="182"/>
      <c r="K1003" s="182"/>
      <c r="L1003" s="182"/>
      <c r="M1003" s="182"/>
      <c r="N1003" s="182"/>
      <c r="O1003" s="182"/>
      <c r="P1003" s="182"/>
      <c r="Q1003" s="182">
        <v>14.13</v>
      </c>
      <c r="R1003" s="182">
        <v>12401</v>
      </c>
      <c r="S1003" s="182">
        <v>121311.31</v>
      </c>
      <c r="T1003" s="182"/>
      <c r="U1003" s="182"/>
      <c r="V1003" s="182"/>
      <c r="W1003" s="182"/>
      <c r="X1003" s="182"/>
      <c r="Y1003" s="182"/>
      <c r="Z1003" s="41">
        <v>1</v>
      </c>
    </row>
    <row r="1004" spans="1:27" ht="15" customHeight="1" x14ac:dyDescent="0.25">
      <c r="A1004" s="163" t="s">
        <v>38</v>
      </c>
      <c r="B1004" s="164">
        <f t="shared" si="284"/>
        <v>12.25</v>
      </c>
      <c r="C1004" s="164">
        <f t="shared" si="285"/>
        <v>10758</v>
      </c>
      <c r="D1004" s="164">
        <f t="shared" si="286"/>
        <v>100294.83</v>
      </c>
      <c r="E1004" s="164"/>
      <c r="F1004" s="164"/>
      <c r="G1004" s="165"/>
      <c r="H1004" s="164"/>
      <c r="I1004" s="164"/>
      <c r="J1004" s="164"/>
      <c r="K1004" s="164"/>
      <c r="L1004" s="164"/>
      <c r="M1004" s="164"/>
      <c r="N1004" s="164"/>
      <c r="O1004" s="164"/>
      <c r="P1004" s="164"/>
      <c r="Q1004" s="164">
        <v>12.25</v>
      </c>
      <c r="R1004" s="164">
        <v>10758</v>
      </c>
      <c r="S1004" s="164">
        <v>100294.83</v>
      </c>
      <c r="T1004" s="164"/>
      <c r="U1004" s="164"/>
      <c r="V1004" s="164"/>
      <c r="W1004" s="164"/>
      <c r="X1004" s="164"/>
      <c r="Y1004" s="164"/>
      <c r="Z1004" s="41">
        <v>0</v>
      </c>
    </row>
    <row r="1005" spans="1:27" ht="15" customHeight="1" x14ac:dyDescent="0.25">
      <c r="A1005" s="163" t="s">
        <v>39</v>
      </c>
      <c r="B1005" s="164">
        <f t="shared" si="284"/>
        <v>0</v>
      </c>
      <c r="C1005" s="164">
        <f t="shared" si="285"/>
        <v>0</v>
      </c>
      <c r="D1005" s="164">
        <f t="shared" si="286"/>
        <v>5482.19</v>
      </c>
      <c r="E1005" s="164"/>
      <c r="F1005" s="164"/>
      <c r="G1005" s="165"/>
      <c r="H1005" s="164"/>
      <c r="I1005" s="164"/>
      <c r="J1005" s="164"/>
      <c r="K1005" s="164"/>
      <c r="L1005" s="164"/>
      <c r="M1005" s="164"/>
      <c r="N1005" s="164"/>
      <c r="O1005" s="164"/>
      <c r="P1005" s="164"/>
      <c r="Q1005" s="164"/>
      <c r="R1005" s="164"/>
      <c r="S1005" s="164">
        <v>5482.19</v>
      </c>
      <c r="T1005" s="164"/>
      <c r="U1005" s="164"/>
      <c r="V1005" s="164"/>
      <c r="W1005" s="164"/>
      <c r="X1005" s="164"/>
      <c r="Y1005" s="164"/>
      <c r="Z1005" s="41">
        <v>0</v>
      </c>
    </row>
    <row r="1006" spans="1:27" ht="15" customHeight="1" x14ac:dyDescent="0.25">
      <c r="A1006" s="163" t="s">
        <v>40</v>
      </c>
      <c r="B1006" s="164">
        <f t="shared" si="284"/>
        <v>1.88</v>
      </c>
      <c r="C1006" s="164">
        <f t="shared" si="285"/>
        <v>1643</v>
      </c>
      <c r="D1006" s="164">
        <f t="shared" si="286"/>
        <v>15534.29</v>
      </c>
      <c r="E1006" s="164"/>
      <c r="F1006" s="164"/>
      <c r="G1006" s="165"/>
      <c r="H1006" s="164"/>
      <c r="I1006" s="164"/>
      <c r="J1006" s="164"/>
      <c r="K1006" s="164"/>
      <c r="L1006" s="164"/>
      <c r="M1006" s="164"/>
      <c r="N1006" s="164"/>
      <c r="O1006" s="164"/>
      <c r="P1006" s="164"/>
      <c r="Q1006" s="164">
        <v>1.88</v>
      </c>
      <c r="R1006" s="164">
        <v>1643</v>
      </c>
      <c r="S1006" s="164">
        <v>15534.29</v>
      </c>
      <c r="T1006" s="164"/>
      <c r="U1006" s="164"/>
      <c r="V1006" s="164"/>
      <c r="W1006" s="164"/>
      <c r="X1006" s="164"/>
      <c r="Y1006" s="164"/>
      <c r="Z1006" s="41">
        <v>0</v>
      </c>
    </row>
    <row r="1007" spans="1:27" ht="15" customHeight="1" x14ac:dyDescent="0.25">
      <c r="A1007" s="181" t="s">
        <v>41</v>
      </c>
      <c r="B1007" s="182">
        <f t="shared" si="284"/>
        <v>0.32</v>
      </c>
      <c r="C1007" s="182">
        <f t="shared" si="285"/>
        <v>283</v>
      </c>
      <c r="D1007" s="182">
        <f t="shared" si="286"/>
        <v>2220.63</v>
      </c>
      <c r="E1007" s="182"/>
      <c r="F1007" s="182"/>
      <c r="G1007" s="182"/>
      <c r="H1007" s="182"/>
      <c r="I1007" s="182"/>
      <c r="J1007" s="182"/>
      <c r="K1007" s="182"/>
      <c r="L1007" s="182"/>
      <c r="M1007" s="182"/>
      <c r="N1007" s="182"/>
      <c r="O1007" s="182"/>
      <c r="P1007" s="182"/>
      <c r="Q1007" s="182">
        <v>0.32</v>
      </c>
      <c r="R1007" s="182">
        <v>283</v>
      </c>
      <c r="S1007" s="182">
        <v>2220.63</v>
      </c>
      <c r="T1007" s="182"/>
      <c r="U1007" s="182"/>
      <c r="V1007" s="182"/>
      <c r="W1007" s="182"/>
      <c r="X1007" s="182"/>
      <c r="Y1007" s="182"/>
      <c r="Z1007" s="41">
        <v>1</v>
      </c>
    </row>
    <row r="1008" spans="1:27" ht="15" customHeight="1" x14ac:dyDescent="0.25">
      <c r="A1008" s="181" t="s">
        <v>42</v>
      </c>
      <c r="B1008" s="182">
        <f t="shared" si="284"/>
        <v>0.01</v>
      </c>
      <c r="C1008" s="182">
        <f t="shared" si="285"/>
        <v>5.48</v>
      </c>
      <c r="D1008" s="182">
        <f t="shared" si="286"/>
        <v>75.72</v>
      </c>
      <c r="E1008" s="182"/>
      <c r="F1008" s="182"/>
      <c r="G1008" s="182"/>
      <c r="H1008" s="182"/>
      <c r="I1008" s="182"/>
      <c r="J1008" s="182"/>
      <c r="K1008" s="182"/>
      <c r="L1008" s="182"/>
      <c r="M1008" s="182"/>
      <c r="N1008" s="182"/>
      <c r="O1008" s="182"/>
      <c r="P1008" s="182"/>
      <c r="Q1008" s="182">
        <v>0.01</v>
      </c>
      <c r="R1008" s="182">
        <v>5.48</v>
      </c>
      <c r="S1008" s="182">
        <v>75.72</v>
      </c>
      <c r="T1008" s="182"/>
      <c r="U1008" s="182"/>
      <c r="V1008" s="182"/>
      <c r="W1008" s="182"/>
      <c r="X1008" s="182"/>
      <c r="Y1008" s="182"/>
      <c r="Z1008" s="41">
        <v>1</v>
      </c>
    </row>
    <row r="1009" spans="1:27" ht="15" customHeight="1" x14ac:dyDescent="0.25">
      <c r="A1009" s="163" t="s">
        <v>43</v>
      </c>
      <c r="B1009" s="164">
        <f t="shared" si="284"/>
        <v>0</v>
      </c>
      <c r="C1009" s="164">
        <f t="shared" si="285"/>
        <v>0</v>
      </c>
      <c r="D1009" s="164">
        <f t="shared" si="286"/>
        <v>0</v>
      </c>
      <c r="E1009" s="164"/>
      <c r="F1009" s="164"/>
      <c r="G1009" s="165"/>
      <c r="H1009" s="164"/>
      <c r="I1009" s="164"/>
      <c r="J1009" s="164"/>
      <c r="K1009" s="164"/>
      <c r="L1009" s="164"/>
      <c r="M1009" s="164"/>
      <c r="N1009" s="164"/>
      <c r="O1009" s="164"/>
      <c r="P1009" s="164"/>
      <c r="Q1009" s="164"/>
      <c r="R1009" s="164"/>
      <c r="S1009" s="164"/>
      <c r="T1009" s="164"/>
      <c r="U1009" s="164"/>
      <c r="V1009" s="164"/>
      <c r="W1009" s="164"/>
      <c r="X1009" s="164"/>
      <c r="Y1009" s="164"/>
      <c r="Z1009" s="41">
        <v>0</v>
      </c>
    </row>
    <row r="1010" spans="1:27" ht="15" customHeight="1" x14ac:dyDescent="0.25">
      <c r="A1010" s="163" t="s">
        <v>44</v>
      </c>
      <c r="B1010" s="164">
        <f t="shared" si="284"/>
        <v>0.01</v>
      </c>
      <c r="C1010" s="164">
        <f t="shared" si="285"/>
        <v>5.48</v>
      </c>
      <c r="D1010" s="164">
        <f t="shared" si="286"/>
        <v>75.72</v>
      </c>
      <c r="E1010" s="164"/>
      <c r="F1010" s="164"/>
      <c r="G1010" s="165"/>
      <c r="H1010" s="164"/>
      <c r="I1010" s="164"/>
      <c r="J1010" s="164"/>
      <c r="K1010" s="164"/>
      <c r="L1010" s="164"/>
      <c r="M1010" s="164"/>
      <c r="N1010" s="164"/>
      <c r="O1010" s="164"/>
      <c r="P1010" s="164"/>
      <c r="Q1010" s="164">
        <v>0.01</v>
      </c>
      <c r="R1010" s="164">
        <v>5.48</v>
      </c>
      <c r="S1010" s="164">
        <v>75.72</v>
      </c>
      <c r="T1010" s="164"/>
      <c r="U1010" s="164"/>
      <c r="V1010" s="164"/>
      <c r="W1010" s="164"/>
      <c r="X1010" s="164"/>
      <c r="Y1010" s="164"/>
      <c r="Z1010" s="41">
        <v>0</v>
      </c>
    </row>
    <row r="1011" spans="1:27" ht="15" customHeight="1" x14ac:dyDescent="0.25">
      <c r="A1011" s="163" t="s">
        <v>45</v>
      </c>
      <c r="B1011" s="164">
        <f t="shared" si="284"/>
        <v>0</v>
      </c>
      <c r="C1011" s="164">
        <f t="shared" si="285"/>
        <v>0</v>
      </c>
      <c r="D1011" s="164">
        <f t="shared" si="286"/>
        <v>0</v>
      </c>
      <c r="E1011" s="164"/>
      <c r="F1011" s="164"/>
      <c r="G1011" s="165"/>
      <c r="H1011" s="164"/>
      <c r="I1011" s="164"/>
      <c r="J1011" s="164"/>
      <c r="K1011" s="164"/>
      <c r="L1011" s="164"/>
      <c r="M1011" s="164"/>
      <c r="N1011" s="164"/>
      <c r="O1011" s="164"/>
      <c r="P1011" s="164"/>
      <c r="Q1011" s="164"/>
      <c r="R1011" s="164"/>
      <c r="S1011" s="164"/>
      <c r="T1011" s="164"/>
      <c r="U1011" s="164"/>
      <c r="V1011" s="164"/>
      <c r="W1011" s="164"/>
      <c r="X1011" s="164"/>
      <c r="Y1011" s="164"/>
      <c r="Z1011" s="41">
        <v>0</v>
      </c>
    </row>
    <row r="1012" spans="1:27" ht="15" customHeight="1" x14ac:dyDescent="0.25">
      <c r="A1012" s="163" t="s">
        <v>46</v>
      </c>
      <c r="B1012" s="164">
        <f t="shared" si="284"/>
        <v>0</v>
      </c>
      <c r="C1012" s="164">
        <f t="shared" si="285"/>
        <v>0</v>
      </c>
      <c r="D1012" s="164">
        <f t="shared" si="286"/>
        <v>0</v>
      </c>
      <c r="E1012" s="164"/>
      <c r="F1012" s="164"/>
      <c r="G1012" s="165"/>
      <c r="H1012" s="164"/>
      <c r="I1012" s="164"/>
      <c r="J1012" s="164"/>
      <c r="K1012" s="164"/>
      <c r="L1012" s="164"/>
      <c r="M1012" s="164"/>
      <c r="N1012" s="164"/>
      <c r="O1012" s="164"/>
      <c r="P1012" s="164"/>
      <c r="Q1012" s="164"/>
      <c r="R1012" s="164"/>
      <c r="S1012" s="164"/>
      <c r="T1012" s="164"/>
      <c r="U1012" s="164"/>
      <c r="V1012" s="164"/>
      <c r="W1012" s="164"/>
      <c r="X1012" s="164"/>
      <c r="Y1012" s="164"/>
      <c r="Z1012" s="41">
        <v>0</v>
      </c>
    </row>
    <row r="1013" spans="1:27" ht="15" customHeight="1" x14ac:dyDescent="0.25">
      <c r="A1013" s="181" t="s">
        <v>47</v>
      </c>
      <c r="B1013" s="182">
        <f t="shared" si="284"/>
        <v>0</v>
      </c>
      <c r="C1013" s="182">
        <f t="shared" si="285"/>
        <v>0</v>
      </c>
      <c r="D1013" s="182">
        <f t="shared" si="286"/>
        <v>0</v>
      </c>
      <c r="E1013" s="182"/>
      <c r="F1013" s="182"/>
      <c r="G1013" s="182"/>
      <c r="H1013" s="182"/>
      <c r="I1013" s="182"/>
      <c r="J1013" s="182"/>
      <c r="K1013" s="182"/>
      <c r="L1013" s="182"/>
      <c r="M1013" s="182"/>
      <c r="N1013" s="182"/>
      <c r="O1013" s="182"/>
      <c r="P1013" s="182"/>
      <c r="Q1013" s="182"/>
      <c r="R1013" s="182"/>
      <c r="S1013" s="182"/>
      <c r="T1013" s="182"/>
      <c r="U1013" s="182"/>
      <c r="V1013" s="182"/>
      <c r="W1013" s="182"/>
      <c r="X1013" s="182"/>
      <c r="Y1013" s="182"/>
      <c r="Z1013" s="41">
        <v>1</v>
      </c>
    </row>
    <row r="1014" spans="1:27" ht="15" customHeight="1" x14ac:dyDescent="0.25">
      <c r="A1014" s="181" t="s">
        <v>48</v>
      </c>
      <c r="B1014" s="182">
        <f t="shared" si="284"/>
        <v>0</v>
      </c>
      <c r="C1014" s="182">
        <f t="shared" si="285"/>
        <v>0</v>
      </c>
      <c r="D1014" s="182">
        <f t="shared" si="286"/>
        <v>0</v>
      </c>
      <c r="E1014" s="182"/>
      <c r="F1014" s="182"/>
      <c r="G1014" s="182"/>
      <c r="H1014" s="182"/>
      <c r="I1014" s="182"/>
      <c r="J1014" s="182"/>
      <c r="K1014" s="182"/>
      <c r="L1014" s="182"/>
      <c r="M1014" s="182"/>
      <c r="N1014" s="182"/>
      <c r="O1014" s="182"/>
      <c r="P1014" s="182"/>
      <c r="Q1014" s="182"/>
      <c r="R1014" s="182"/>
      <c r="S1014" s="182"/>
      <c r="T1014" s="182"/>
      <c r="U1014" s="182"/>
      <c r="V1014" s="182"/>
      <c r="W1014" s="182"/>
      <c r="X1014" s="182"/>
      <c r="Y1014" s="182"/>
      <c r="Z1014" s="41">
        <v>1</v>
      </c>
    </row>
    <row r="1015" spans="1:27" s="44" customFormat="1" x14ac:dyDescent="0.25">
      <c r="A1015" s="161" t="s">
        <v>18</v>
      </c>
      <c r="B1015" s="162">
        <f t="shared" ref="B1015:Y1015" si="287">SUMIF($Z1003:$Z1014,"=1",B1003:B1014)</f>
        <v>14.46</v>
      </c>
      <c r="C1015" s="162">
        <f t="shared" si="287"/>
        <v>12689.48</v>
      </c>
      <c r="D1015" s="162">
        <f t="shared" si="287"/>
        <v>123607.66</v>
      </c>
      <c r="E1015" s="162">
        <f t="shared" si="287"/>
        <v>0</v>
      </c>
      <c r="F1015" s="162">
        <f t="shared" si="287"/>
        <v>0</v>
      </c>
      <c r="G1015" s="162">
        <f t="shared" si="287"/>
        <v>0</v>
      </c>
      <c r="H1015" s="162">
        <f t="shared" si="287"/>
        <v>0</v>
      </c>
      <c r="I1015" s="162">
        <f t="shared" si="287"/>
        <v>0</v>
      </c>
      <c r="J1015" s="162">
        <f t="shared" si="287"/>
        <v>0</v>
      </c>
      <c r="K1015" s="162">
        <f t="shared" si="287"/>
        <v>0</v>
      </c>
      <c r="L1015" s="162">
        <f t="shared" si="287"/>
        <v>0</v>
      </c>
      <c r="M1015" s="162">
        <f t="shared" si="287"/>
        <v>0</v>
      </c>
      <c r="N1015" s="162">
        <f t="shared" si="287"/>
        <v>0</v>
      </c>
      <c r="O1015" s="162">
        <f t="shared" si="287"/>
        <v>0</v>
      </c>
      <c r="P1015" s="162">
        <f t="shared" si="287"/>
        <v>0</v>
      </c>
      <c r="Q1015" s="162">
        <f t="shared" si="287"/>
        <v>14.46</v>
      </c>
      <c r="R1015" s="162">
        <f t="shared" si="287"/>
        <v>12689.48</v>
      </c>
      <c r="S1015" s="162">
        <f t="shared" si="287"/>
        <v>123607.66</v>
      </c>
      <c r="T1015" s="162">
        <f t="shared" si="287"/>
        <v>0</v>
      </c>
      <c r="U1015" s="162">
        <f t="shared" si="287"/>
        <v>0</v>
      </c>
      <c r="V1015" s="162">
        <f t="shared" si="287"/>
        <v>0</v>
      </c>
      <c r="W1015" s="162">
        <f t="shared" si="287"/>
        <v>0</v>
      </c>
      <c r="X1015" s="162">
        <f t="shared" si="287"/>
        <v>0</v>
      </c>
      <c r="Y1015" s="162">
        <f t="shared" si="287"/>
        <v>0</v>
      </c>
    </row>
    <row r="1016" spans="1:27" x14ac:dyDescent="0.25">
      <c r="A1016" s="229" t="s">
        <v>120</v>
      </c>
      <c r="B1016" s="230"/>
      <c r="C1016" s="230"/>
      <c r="D1016" s="230"/>
      <c r="E1016" s="230"/>
      <c r="F1016" s="230"/>
      <c r="G1016" s="230"/>
      <c r="H1016" s="230"/>
      <c r="I1016" s="230"/>
      <c r="J1016" s="230"/>
      <c r="K1016" s="230"/>
      <c r="L1016" s="230"/>
      <c r="M1016" s="230"/>
      <c r="N1016" s="230"/>
      <c r="O1016" s="230"/>
      <c r="P1016" s="230"/>
      <c r="Q1016" s="230"/>
      <c r="R1016" s="230"/>
      <c r="S1016" s="230"/>
      <c r="T1016" s="230"/>
      <c r="U1016" s="230"/>
      <c r="V1016" s="230"/>
      <c r="W1016" s="230"/>
      <c r="X1016" s="230"/>
      <c r="Y1016" s="231"/>
      <c r="AA1016" s="160"/>
    </row>
    <row r="1017" spans="1:27" ht="15" customHeight="1" x14ac:dyDescent="0.25">
      <c r="A1017" s="181" t="s">
        <v>37</v>
      </c>
      <c r="B1017" s="182">
        <f t="shared" ref="B1017:B1028" si="288">E1017+H1017+K1017+N1017+Q1017+T1017+W1017</f>
        <v>1.39</v>
      </c>
      <c r="C1017" s="182">
        <f t="shared" ref="C1017:C1028" si="289">F1017+I1017+L1017+O1017+R1017+U1017+X1017</f>
        <v>1224</v>
      </c>
      <c r="D1017" s="182">
        <f t="shared" ref="D1017:D1028" si="290">G1017+J1017+M1017+P1017+S1017+V1017+Y1017</f>
        <v>29875.46</v>
      </c>
      <c r="E1017" s="182"/>
      <c r="F1017" s="182"/>
      <c r="G1017" s="182"/>
      <c r="H1017" s="182"/>
      <c r="I1017" s="182"/>
      <c r="J1017" s="182"/>
      <c r="K1017" s="182"/>
      <c r="L1017" s="182"/>
      <c r="M1017" s="182"/>
      <c r="N1017" s="182"/>
      <c r="O1017" s="182"/>
      <c r="P1017" s="182"/>
      <c r="Q1017" s="182"/>
      <c r="R1017" s="182"/>
      <c r="S1017" s="182"/>
      <c r="T1017" s="182">
        <v>1.39</v>
      </c>
      <c r="U1017" s="182">
        <v>1224</v>
      </c>
      <c r="V1017" s="182">
        <v>29875.46</v>
      </c>
      <c r="W1017" s="182"/>
      <c r="X1017" s="182"/>
      <c r="Y1017" s="182"/>
      <c r="Z1017" s="41">
        <v>1</v>
      </c>
    </row>
    <row r="1018" spans="1:27" ht="15" customHeight="1" x14ac:dyDescent="0.25">
      <c r="A1018" s="163" t="s">
        <v>38</v>
      </c>
      <c r="B1018" s="164">
        <f t="shared" si="288"/>
        <v>1.01</v>
      </c>
      <c r="C1018" s="164">
        <f t="shared" si="289"/>
        <v>896</v>
      </c>
      <c r="D1018" s="164">
        <f t="shared" si="290"/>
        <v>18405.88</v>
      </c>
      <c r="E1018" s="164"/>
      <c r="F1018" s="164"/>
      <c r="G1018" s="165"/>
      <c r="H1018" s="164"/>
      <c r="I1018" s="164"/>
      <c r="J1018" s="164"/>
      <c r="K1018" s="164"/>
      <c r="L1018" s="164"/>
      <c r="M1018" s="164"/>
      <c r="N1018" s="164"/>
      <c r="O1018" s="164"/>
      <c r="P1018" s="164"/>
      <c r="Q1018" s="164"/>
      <c r="R1018" s="164"/>
      <c r="S1018" s="164"/>
      <c r="T1018" s="164">
        <v>1.01</v>
      </c>
      <c r="U1018" s="164">
        <v>896</v>
      </c>
      <c r="V1018" s="164">
        <v>18405.88</v>
      </c>
      <c r="W1018" s="164"/>
      <c r="X1018" s="164"/>
      <c r="Y1018" s="164"/>
      <c r="Z1018" s="41">
        <v>0</v>
      </c>
    </row>
    <row r="1019" spans="1:27" ht="15" customHeight="1" x14ac:dyDescent="0.25">
      <c r="A1019" s="163" t="s">
        <v>39</v>
      </c>
      <c r="B1019" s="164">
        <f t="shared" si="288"/>
        <v>0</v>
      </c>
      <c r="C1019" s="164">
        <f t="shared" si="289"/>
        <v>0</v>
      </c>
      <c r="D1019" s="164">
        <f t="shared" si="290"/>
        <v>4332.79</v>
      </c>
      <c r="E1019" s="164"/>
      <c r="F1019" s="164"/>
      <c r="G1019" s="165"/>
      <c r="H1019" s="164"/>
      <c r="I1019" s="164"/>
      <c r="J1019" s="164"/>
      <c r="K1019" s="164"/>
      <c r="L1019" s="164"/>
      <c r="M1019" s="164"/>
      <c r="N1019" s="164"/>
      <c r="O1019" s="164"/>
      <c r="P1019" s="164"/>
      <c r="Q1019" s="164"/>
      <c r="R1019" s="164"/>
      <c r="S1019" s="164"/>
      <c r="T1019" s="164"/>
      <c r="U1019" s="164"/>
      <c r="V1019" s="164">
        <v>4332.79</v>
      </c>
      <c r="W1019" s="164"/>
      <c r="X1019" s="164"/>
      <c r="Y1019" s="164"/>
      <c r="Z1019" s="41">
        <v>0</v>
      </c>
    </row>
    <row r="1020" spans="1:27" ht="15" customHeight="1" x14ac:dyDescent="0.25">
      <c r="A1020" s="163" t="s">
        <v>40</v>
      </c>
      <c r="B1020" s="164">
        <f t="shared" si="288"/>
        <v>0.37</v>
      </c>
      <c r="C1020" s="164">
        <f t="shared" si="289"/>
        <v>328</v>
      </c>
      <c r="D1020" s="164">
        <f t="shared" si="290"/>
        <v>7136.79</v>
      </c>
      <c r="E1020" s="164"/>
      <c r="F1020" s="164"/>
      <c r="G1020" s="165"/>
      <c r="H1020" s="164"/>
      <c r="I1020" s="164"/>
      <c r="J1020" s="164"/>
      <c r="K1020" s="164"/>
      <c r="L1020" s="164"/>
      <c r="M1020" s="164"/>
      <c r="N1020" s="164"/>
      <c r="O1020" s="164"/>
      <c r="P1020" s="164"/>
      <c r="Q1020" s="164"/>
      <c r="R1020" s="164"/>
      <c r="S1020" s="164"/>
      <c r="T1020" s="164">
        <v>0.37</v>
      </c>
      <c r="U1020" s="164">
        <v>328</v>
      </c>
      <c r="V1020" s="164">
        <v>7136.79</v>
      </c>
      <c r="W1020" s="164"/>
      <c r="X1020" s="164"/>
      <c r="Y1020" s="164"/>
      <c r="Z1020" s="41">
        <v>0</v>
      </c>
    </row>
    <row r="1021" spans="1:27" ht="15" customHeight="1" x14ac:dyDescent="0.25">
      <c r="A1021" s="181" t="s">
        <v>41</v>
      </c>
      <c r="B1021" s="182">
        <f t="shared" si="288"/>
        <v>0.11</v>
      </c>
      <c r="C1021" s="182">
        <f t="shared" si="289"/>
        <v>92</v>
      </c>
      <c r="D1021" s="182">
        <f t="shared" si="290"/>
        <v>757.69</v>
      </c>
      <c r="E1021" s="182"/>
      <c r="F1021" s="182"/>
      <c r="G1021" s="182"/>
      <c r="H1021" s="182"/>
      <c r="I1021" s="182"/>
      <c r="J1021" s="182"/>
      <c r="K1021" s="182"/>
      <c r="L1021" s="182"/>
      <c r="M1021" s="182"/>
      <c r="N1021" s="182"/>
      <c r="O1021" s="182"/>
      <c r="P1021" s="182"/>
      <c r="Q1021" s="182"/>
      <c r="R1021" s="182"/>
      <c r="S1021" s="182"/>
      <c r="T1021" s="182">
        <v>0.11</v>
      </c>
      <c r="U1021" s="182">
        <v>92</v>
      </c>
      <c r="V1021" s="182">
        <v>757.69</v>
      </c>
      <c r="W1021" s="182"/>
      <c r="X1021" s="182"/>
      <c r="Y1021" s="182"/>
      <c r="Z1021" s="41">
        <v>1</v>
      </c>
    </row>
    <row r="1022" spans="1:27" ht="15" customHeight="1" x14ac:dyDescent="0.25">
      <c r="A1022" s="181" t="s">
        <v>42</v>
      </c>
      <c r="B1022" s="182">
        <f t="shared" si="288"/>
        <v>0</v>
      </c>
      <c r="C1022" s="182">
        <f t="shared" si="289"/>
        <v>0</v>
      </c>
      <c r="D1022" s="182">
        <f t="shared" si="290"/>
        <v>0</v>
      </c>
      <c r="E1022" s="182"/>
      <c r="F1022" s="182"/>
      <c r="G1022" s="182"/>
      <c r="H1022" s="182"/>
      <c r="I1022" s="182"/>
      <c r="J1022" s="182"/>
      <c r="K1022" s="182"/>
      <c r="L1022" s="182"/>
      <c r="M1022" s="182"/>
      <c r="N1022" s="182"/>
      <c r="O1022" s="182"/>
      <c r="P1022" s="182"/>
      <c r="Q1022" s="182"/>
      <c r="R1022" s="182"/>
      <c r="S1022" s="182"/>
      <c r="T1022" s="182"/>
      <c r="U1022" s="182"/>
      <c r="V1022" s="182"/>
      <c r="W1022" s="182"/>
      <c r="X1022" s="182"/>
      <c r="Y1022" s="182"/>
      <c r="Z1022" s="41">
        <v>1</v>
      </c>
    </row>
    <row r="1023" spans="1:27" ht="15" customHeight="1" x14ac:dyDescent="0.25">
      <c r="A1023" s="163" t="s">
        <v>43</v>
      </c>
      <c r="B1023" s="164">
        <f t="shared" si="288"/>
        <v>0</v>
      </c>
      <c r="C1023" s="164">
        <f t="shared" si="289"/>
        <v>0</v>
      </c>
      <c r="D1023" s="164">
        <f t="shared" si="290"/>
        <v>0</v>
      </c>
      <c r="E1023" s="164"/>
      <c r="F1023" s="164"/>
      <c r="G1023" s="165"/>
      <c r="H1023" s="164"/>
      <c r="I1023" s="164"/>
      <c r="J1023" s="164"/>
      <c r="K1023" s="164"/>
      <c r="L1023" s="164"/>
      <c r="M1023" s="164"/>
      <c r="N1023" s="164"/>
      <c r="O1023" s="164"/>
      <c r="P1023" s="164"/>
      <c r="Q1023" s="164"/>
      <c r="R1023" s="164"/>
      <c r="S1023" s="164"/>
      <c r="T1023" s="164"/>
      <c r="U1023" s="164"/>
      <c r="V1023" s="164"/>
      <c r="W1023" s="164"/>
      <c r="X1023" s="164"/>
      <c r="Y1023" s="164"/>
      <c r="Z1023" s="41">
        <v>0</v>
      </c>
    </row>
    <row r="1024" spans="1:27" ht="15" customHeight="1" x14ac:dyDescent="0.25">
      <c r="A1024" s="163" t="s">
        <v>44</v>
      </c>
      <c r="B1024" s="164">
        <f t="shared" si="288"/>
        <v>0</v>
      </c>
      <c r="C1024" s="164">
        <f t="shared" si="289"/>
        <v>0</v>
      </c>
      <c r="D1024" s="164">
        <f t="shared" si="290"/>
        <v>0</v>
      </c>
      <c r="E1024" s="164"/>
      <c r="F1024" s="164"/>
      <c r="G1024" s="165"/>
      <c r="H1024" s="164"/>
      <c r="I1024" s="164"/>
      <c r="J1024" s="164"/>
      <c r="K1024" s="164"/>
      <c r="L1024" s="164"/>
      <c r="M1024" s="164"/>
      <c r="N1024" s="164"/>
      <c r="O1024" s="164"/>
      <c r="P1024" s="164"/>
      <c r="Q1024" s="164"/>
      <c r="R1024" s="164"/>
      <c r="S1024" s="164"/>
      <c r="T1024" s="164"/>
      <c r="U1024" s="164"/>
      <c r="V1024" s="164"/>
      <c r="W1024" s="164"/>
      <c r="X1024" s="164"/>
      <c r="Y1024" s="164"/>
      <c r="Z1024" s="41">
        <v>0</v>
      </c>
    </row>
    <row r="1025" spans="1:27" ht="15" customHeight="1" x14ac:dyDescent="0.25">
      <c r="A1025" s="163" t="s">
        <v>45</v>
      </c>
      <c r="B1025" s="164">
        <f t="shared" si="288"/>
        <v>0</v>
      </c>
      <c r="C1025" s="164">
        <f t="shared" si="289"/>
        <v>0</v>
      </c>
      <c r="D1025" s="164">
        <f t="shared" si="290"/>
        <v>0</v>
      </c>
      <c r="E1025" s="164"/>
      <c r="F1025" s="164"/>
      <c r="G1025" s="165"/>
      <c r="H1025" s="164"/>
      <c r="I1025" s="164"/>
      <c r="J1025" s="164"/>
      <c r="K1025" s="164"/>
      <c r="L1025" s="164"/>
      <c r="M1025" s="164"/>
      <c r="N1025" s="164"/>
      <c r="O1025" s="164"/>
      <c r="P1025" s="164"/>
      <c r="Q1025" s="164"/>
      <c r="R1025" s="164"/>
      <c r="S1025" s="164"/>
      <c r="T1025" s="164"/>
      <c r="U1025" s="164"/>
      <c r="V1025" s="164"/>
      <c r="W1025" s="164"/>
      <c r="X1025" s="164"/>
      <c r="Y1025" s="164"/>
      <c r="Z1025" s="41">
        <v>0</v>
      </c>
    </row>
    <row r="1026" spans="1:27" ht="15" customHeight="1" x14ac:dyDescent="0.25">
      <c r="A1026" s="163" t="s">
        <v>46</v>
      </c>
      <c r="B1026" s="164">
        <f t="shared" si="288"/>
        <v>0</v>
      </c>
      <c r="C1026" s="164">
        <f t="shared" si="289"/>
        <v>0</v>
      </c>
      <c r="D1026" s="164">
        <f t="shared" si="290"/>
        <v>0</v>
      </c>
      <c r="E1026" s="164"/>
      <c r="F1026" s="164"/>
      <c r="G1026" s="165"/>
      <c r="H1026" s="164"/>
      <c r="I1026" s="164"/>
      <c r="J1026" s="164"/>
      <c r="K1026" s="164"/>
      <c r="L1026" s="164"/>
      <c r="M1026" s="164"/>
      <c r="N1026" s="164"/>
      <c r="O1026" s="164"/>
      <c r="P1026" s="164"/>
      <c r="Q1026" s="164"/>
      <c r="R1026" s="164"/>
      <c r="S1026" s="164"/>
      <c r="T1026" s="164"/>
      <c r="U1026" s="164"/>
      <c r="V1026" s="164"/>
      <c r="W1026" s="164"/>
      <c r="X1026" s="164"/>
      <c r="Y1026" s="164"/>
      <c r="Z1026" s="41">
        <v>0</v>
      </c>
    </row>
    <row r="1027" spans="1:27" ht="15" customHeight="1" x14ac:dyDescent="0.25">
      <c r="A1027" s="181" t="s">
        <v>47</v>
      </c>
      <c r="B1027" s="182">
        <f t="shared" si="288"/>
        <v>0</v>
      </c>
      <c r="C1027" s="182">
        <f t="shared" si="289"/>
        <v>0</v>
      </c>
      <c r="D1027" s="182">
        <f t="shared" si="290"/>
        <v>0</v>
      </c>
      <c r="E1027" s="182"/>
      <c r="F1027" s="182"/>
      <c r="G1027" s="182"/>
      <c r="H1027" s="182"/>
      <c r="I1027" s="182"/>
      <c r="J1027" s="182"/>
      <c r="K1027" s="182"/>
      <c r="L1027" s="182"/>
      <c r="M1027" s="182"/>
      <c r="N1027" s="182"/>
      <c r="O1027" s="182"/>
      <c r="P1027" s="182"/>
      <c r="Q1027" s="182"/>
      <c r="R1027" s="182"/>
      <c r="S1027" s="182"/>
      <c r="T1027" s="182"/>
      <c r="U1027" s="182"/>
      <c r="V1027" s="182"/>
      <c r="W1027" s="182"/>
      <c r="X1027" s="182"/>
      <c r="Y1027" s="182"/>
      <c r="Z1027" s="41">
        <v>1</v>
      </c>
    </row>
    <row r="1028" spans="1:27" ht="15" customHeight="1" x14ac:dyDescent="0.25">
      <c r="A1028" s="181" t="s">
        <v>48</v>
      </c>
      <c r="B1028" s="182">
        <f t="shared" si="288"/>
        <v>0</v>
      </c>
      <c r="C1028" s="182">
        <f t="shared" si="289"/>
        <v>0</v>
      </c>
      <c r="D1028" s="182">
        <f t="shared" si="290"/>
        <v>0</v>
      </c>
      <c r="E1028" s="182"/>
      <c r="F1028" s="182"/>
      <c r="G1028" s="182"/>
      <c r="H1028" s="182"/>
      <c r="I1028" s="182"/>
      <c r="J1028" s="182"/>
      <c r="K1028" s="182"/>
      <c r="L1028" s="182"/>
      <c r="M1028" s="182"/>
      <c r="N1028" s="182"/>
      <c r="O1028" s="182"/>
      <c r="P1028" s="182"/>
      <c r="Q1028" s="182"/>
      <c r="R1028" s="182"/>
      <c r="S1028" s="182"/>
      <c r="T1028" s="182"/>
      <c r="U1028" s="182"/>
      <c r="V1028" s="182"/>
      <c r="W1028" s="182"/>
      <c r="X1028" s="182"/>
      <c r="Y1028" s="182"/>
      <c r="Z1028" s="41">
        <v>1</v>
      </c>
    </row>
    <row r="1029" spans="1:27" s="44" customFormat="1" x14ac:dyDescent="0.25">
      <c r="A1029" s="161" t="s">
        <v>18</v>
      </c>
      <c r="B1029" s="162">
        <f t="shared" ref="B1029:Y1029" si="291">SUMIF($Z1017:$Z1028,"=1",B1017:B1028)</f>
        <v>1.5</v>
      </c>
      <c r="C1029" s="162">
        <f t="shared" si="291"/>
        <v>1316</v>
      </c>
      <c r="D1029" s="162">
        <f t="shared" si="291"/>
        <v>30633.149999999998</v>
      </c>
      <c r="E1029" s="162">
        <f t="shared" si="291"/>
        <v>0</v>
      </c>
      <c r="F1029" s="162">
        <f t="shared" si="291"/>
        <v>0</v>
      </c>
      <c r="G1029" s="162">
        <f t="shared" si="291"/>
        <v>0</v>
      </c>
      <c r="H1029" s="162">
        <f t="shared" si="291"/>
        <v>0</v>
      </c>
      <c r="I1029" s="162">
        <f t="shared" si="291"/>
        <v>0</v>
      </c>
      <c r="J1029" s="162">
        <f t="shared" si="291"/>
        <v>0</v>
      </c>
      <c r="K1029" s="162">
        <f t="shared" si="291"/>
        <v>0</v>
      </c>
      <c r="L1029" s="162">
        <f t="shared" si="291"/>
        <v>0</v>
      </c>
      <c r="M1029" s="162">
        <f t="shared" si="291"/>
        <v>0</v>
      </c>
      <c r="N1029" s="162">
        <f t="shared" si="291"/>
        <v>0</v>
      </c>
      <c r="O1029" s="162">
        <f t="shared" si="291"/>
        <v>0</v>
      </c>
      <c r="P1029" s="162">
        <f t="shared" si="291"/>
        <v>0</v>
      </c>
      <c r="Q1029" s="162">
        <f t="shared" si="291"/>
        <v>0</v>
      </c>
      <c r="R1029" s="162">
        <f t="shared" si="291"/>
        <v>0</v>
      </c>
      <c r="S1029" s="162">
        <f t="shared" si="291"/>
        <v>0</v>
      </c>
      <c r="T1029" s="162">
        <f t="shared" si="291"/>
        <v>1.5</v>
      </c>
      <c r="U1029" s="162">
        <f t="shared" si="291"/>
        <v>1316</v>
      </c>
      <c r="V1029" s="162">
        <f t="shared" si="291"/>
        <v>30633.149999999998</v>
      </c>
      <c r="W1029" s="162">
        <f t="shared" si="291"/>
        <v>0</v>
      </c>
      <c r="X1029" s="162">
        <f t="shared" si="291"/>
        <v>0</v>
      </c>
      <c r="Y1029" s="162">
        <f t="shared" si="291"/>
        <v>0</v>
      </c>
    </row>
    <row r="1030" spans="1:27" x14ac:dyDescent="0.25">
      <c r="A1030" s="229" t="s">
        <v>121</v>
      </c>
      <c r="B1030" s="230"/>
      <c r="C1030" s="230"/>
      <c r="D1030" s="230"/>
      <c r="E1030" s="230"/>
      <c r="F1030" s="230"/>
      <c r="G1030" s="230"/>
      <c r="H1030" s="230"/>
      <c r="I1030" s="230"/>
      <c r="J1030" s="230"/>
      <c r="K1030" s="230"/>
      <c r="L1030" s="230"/>
      <c r="M1030" s="230"/>
      <c r="N1030" s="230"/>
      <c r="O1030" s="230"/>
      <c r="P1030" s="230"/>
      <c r="Q1030" s="230"/>
      <c r="R1030" s="230"/>
      <c r="S1030" s="230"/>
      <c r="T1030" s="230"/>
      <c r="U1030" s="230"/>
      <c r="V1030" s="230"/>
      <c r="W1030" s="230"/>
      <c r="X1030" s="230"/>
      <c r="Y1030" s="231"/>
      <c r="AA1030" s="160"/>
    </row>
    <row r="1031" spans="1:27" ht="15" customHeight="1" x14ac:dyDescent="0.25">
      <c r="A1031" s="181" t="s">
        <v>37</v>
      </c>
      <c r="B1031" s="182">
        <f t="shared" ref="B1031:B1042" si="292">E1031+H1031+K1031+N1031+Q1031+T1031+W1031</f>
        <v>1.33</v>
      </c>
      <c r="C1031" s="182">
        <f t="shared" ref="C1031:C1042" si="293">F1031+I1031+L1031+O1031+R1031+U1031+X1031</f>
        <v>1164</v>
      </c>
      <c r="D1031" s="182">
        <f t="shared" ref="D1031:D1042" si="294">G1031+J1031+M1031+P1031+S1031+V1031+Y1031</f>
        <v>22648.32</v>
      </c>
      <c r="E1031" s="182"/>
      <c r="F1031" s="182"/>
      <c r="G1031" s="182"/>
      <c r="H1031" s="182"/>
      <c r="I1031" s="182"/>
      <c r="J1031" s="182"/>
      <c r="K1031" s="182"/>
      <c r="L1031" s="182"/>
      <c r="M1031" s="182"/>
      <c r="N1031" s="182"/>
      <c r="O1031" s="182"/>
      <c r="P1031" s="182"/>
      <c r="Q1031" s="182"/>
      <c r="R1031" s="182"/>
      <c r="S1031" s="182"/>
      <c r="T1031" s="182">
        <v>1.33</v>
      </c>
      <c r="U1031" s="182">
        <v>1164</v>
      </c>
      <c r="V1031" s="182">
        <v>22648.32</v>
      </c>
      <c r="W1031" s="182"/>
      <c r="X1031" s="182"/>
      <c r="Y1031" s="182"/>
      <c r="Z1031" s="41">
        <v>1</v>
      </c>
    </row>
    <row r="1032" spans="1:27" ht="15" customHeight="1" x14ac:dyDescent="0.25">
      <c r="A1032" s="163" t="s">
        <v>38</v>
      </c>
      <c r="B1032" s="164">
        <f t="shared" si="292"/>
        <v>1.1299999999999999</v>
      </c>
      <c r="C1032" s="164">
        <f t="shared" si="293"/>
        <v>988</v>
      </c>
      <c r="D1032" s="164">
        <f t="shared" si="294"/>
        <v>15983.38</v>
      </c>
      <c r="E1032" s="164"/>
      <c r="F1032" s="164"/>
      <c r="G1032" s="165"/>
      <c r="H1032" s="164"/>
      <c r="I1032" s="164"/>
      <c r="J1032" s="164"/>
      <c r="K1032" s="164"/>
      <c r="L1032" s="164"/>
      <c r="M1032" s="164"/>
      <c r="N1032" s="164"/>
      <c r="O1032" s="164"/>
      <c r="P1032" s="164"/>
      <c r="Q1032" s="164"/>
      <c r="R1032" s="164"/>
      <c r="S1032" s="164"/>
      <c r="T1032" s="164">
        <v>1.1299999999999999</v>
      </c>
      <c r="U1032" s="164">
        <v>988</v>
      </c>
      <c r="V1032" s="164">
        <v>15983.38</v>
      </c>
      <c r="W1032" s="164"/>
      <c r="X1032" s="164"/>
      <c r="Y1032" s="164"/>
      <c r="Z1032" s="41">
        <v>0</v>
      </c>
    </row>
    <row r="1033" spans="1:27" ht="15" customHeight="1" x14ac:dyDescent="0.25">
      <c r="A1033" s="163" t="s">
        <v>39</v>
      </c>
      <c r="B1033" s="164">
        <f t="shared" si="292"/>
        <v>0</v>
      </c>
      <c r="C1033" s="164">
        <f t="shared" si="293"/>
        <v>0</v>
      </c>
      <c r="D1033" s="164">
        <f t="shared" si="294"/>
        <v>3178.77</v>
      </c>
      <c r="E1033" s="164"/>
      <c r="F1033" s="164"/>
      <c r="G1033" s="165"/>
      <c r="H1033" s="164"/>
      <c r="I1033" s="164"/>
      <c r="J1033" s="164"/>
      <c r="K1033" s="164"/>
      <c r="L1033" s="164"/>
      <c r="M1033" s="164"/>
      <c r="N1033" s="164"/>
      <c r="O1033" s="164"/>
      <c r="P1033" s="164"/>
      <c r="Q1033" s="164"/>
      <c r="R1033" s="164"/>
      <c r="S1033" s="164"/>
      <c r="T1033" s="164"/>
      <c r="U1033" s="164"/>
      <c r="V1033" s="164">
        <v>3178.77</v>
      </c>
      <c r="W1033" s="164"/>
      <c r="X1033" s="164"/>
      <c r="Y1033" s="164"/>
      <c r="Z1033" s="41">
        <v>0</v>
      </c>
    </row>
    <row r="1034" spans="1:27" ht="15" customHeight="1" x14ac:dyDescent="0.25">
      <c r="A1034" s="163" t="s">
        <v>40</v>
      </c>
      <c r="B1034" s="164">
        <f t="shared" si="292"/>
        <v>0.21</v>
      </c>
      <c r="C1034" s="164">
        <f t="shared" si="293"/>
        <v>176</v>
      </c>
      <c r="D1034" s="164">
        <f t="shared" si="294"/>
        <v>3486.17</v>
      </c>
      <c r="E1034" s="164"/>
      <c r="F1034" s="164"/>
      <c r="G1034" s="165"/>
      <c r="H1034" s="164"/>
      <c r="I1034" s="164"/>
      <c r="J1034" s="164"/>
      <c r="K1034" s="164"/>
      <c r="L1034" s="164"/>
      <c r="M1034" s="164"/>
      <c r="N1034" s="164"/>
      <c r="O1034" s="164"/>
      <c r="P1034" s="164"/>
      <c r="Q1034" s="164"/>
      <c r="R1034" s="164"/>
      <c r="S1034" s="164"/>
      <c r="T1034" s="164">
        <v>0.21</v>
      </c>
      <c r="U1034" s="164">
        <v>176</v>
      </c>
      <c r="V1034" s="164">
        <v>3486.17</v>
      </c>
      <c r="W1034" s="164"/>
      <c r="X1034" s="164"/>
      <c r="Y1034" s="164"/>
      <c r="Z1034" s="41">
        <v>0</v>
      </c>
    </row>
    <row r="1035" spans="1:27" ht="15" customHeight="1" x14ac:dyDescent="0.25">
      <c r="A1035" s="181" t="s">
        <v>41</v>
      </c>
      <c r="B1035" s="182">
        <f t="shared" si="292"/>
        <v>0.21</v>
      </c>
      <c r="C1035" s="182">
        <f t="shared" si="293"/>
        <v>186</v>
      </c>
      <c r="D1035" s="182">
        <f t="shared" si="294"/>
        <v>3020.7</v>
      </c>
      <c r="E1035" s="182"/>
      <c r="F1035" s="182"/>
      <c r="G1035" s="182"/>
      <c r="H1035" s="182"/>
      <c r="I1035" s="182"/>
      <c r="J1035" s="182"/>
      <c r="K1035" s="182"/>
      <c r="L1035" s="182"/>
      <c r="M1035" s="182"/>
      <c r="N1035" s="182"/>
      <c r="O1035" s="182"/>
      <c r="P1035" s="182"/>
      <c r="Q1035" s="182"/>
      <c r="R1035" s="182"/>
      <c r="S1035" s="182"/>
      <c r="T1035" s="182">
        <v>0.21</v>
      </c>
      <c r="U1035" s="182">
        <v>186</v>
      </c>
      <c r="V1035" s="182">
        <v>3020.7</v>
      </c>
      <c r="W1035" s="182"/>
      <c r="X1035" s="182"/>
      <c r="Y1035" s="182"/>
      <c r="Z1035" s="41">
        <v>1</v>
      </c>
    </row>
    <row r="1036" spans="1:27" ht="15" customHeight="1" x14ac:dyDescent="0.25">
      <c r="A1036" s="181" t="s">
        <v>42</v>
      </c>
      <c r="B1036" s="182">
        <f t="shared" si="292"/>
        <v>0</v>
      </c>
      <c r="C1036" s="182">
        <f t="shared" si="293"/>
        <v>0</v>
      </c>
      <c r="D1036" s="182">
        <f t="shared" si="294"/>
        <v>0</v>
      </c>
      <c r="E1036" s="182"/>
      <c r="F1036" s="182"/>
      <c r="G1036" s="182"/>
      <c r="H1036" s="182"/>
      <c r="I1036" s="182"/>
      <c r="J1036" s="182"/>
      <c r="K1036" s="182"/>
      <c r="L1036" s="182"/>
      <c r="M1036" s="182"/>
      <c r="N1036" s="182"/>
      <c r="O1036" s="182"/>
      <c r="P1036" s="182"/>
      <c r="Q1036" s="182"/>
      <c r="R1036" s="182"/>
      <c r="S1036" s="182"/>
      <c r="T1036" s="182"/>
      <c r="U1036" s="182"/>
      <c r="V1036" s="182"/>
      <c r="W1036" s="182"/>
      <c r="X1036" s="182"/>
      <c r="Y1036" s="182"/>
      <c r="Z1036" s="41">
        <v>1</v>
      </c>
    </row>
    <row r="1037" spans="1:27" ht="15" customHeight="1" x14ac:dyDescent="0.25">
      <c r="A1037" s="163" t="s">
        <v>43</v>
      </c>
      <c r="B1037" s="164">
        <f t="shared" si="292"/>
        <v>0</v>
      </c>
      <c r="C1037" s="164">
        <f t="shared" si="293"/>
        <v>0</v>
      </c>
      <c r="D1037" s="164">
        <f t="shared" si="294"/>
        <v>0</v>
      </c>
      <c r="E1037" s="164"/>
      <c r="F1037" s="164"/>
      <c r="G1037" s="165"/>
      <c r="H1037" s="164"/>
      <c r="I1037" s="164"/>
      <c r="J1037" s="164"/>
      <c r="K1037" s="164"/>
      <c r="L1037" s="164"/>
      <c r="M1037" s="164"/>
      <c r="N1037" s="164"/>
      <c r="O1037" s="164"/>
      <c r="P1037" s="164"/>
      <c r="Q1037" s="164"/>
      <c r="R1037" s="164"/>
      <c r="S1037" s="164"/>
      <c r="T1037" s="164"/>
      <c r="U1037" s="164"/>
      <c r="V1037" s="164"/>
      <c r="W1037" s="164"/>
      <c r="X1037" s="164"/>
      <c r="Y1037" s="164"/>
      <c r="Z1037" s="41">
        <v>0</v>
      </c>
    </row>
    <row r="1038" spans="1:27" ht="15" customHeight="1" x14ac:dyDescent="0.25">
      <c r="A1038" s="163" t="s">
        <v>44</v>
      </c>
      <c r="B1038" s="164">
        <f t="shared" si="292"/>
        <v>0</v>
      </c>
      <c r="C1038" s="164">
        <f t="shared" si="293"/>
        <v>0</v>
      </c>
      <c r="D1038" s="164">
        <f t="shared" si="294"/>
        <v>0</v>
      </c>
      <c r="E1038" s="164"/>
      <c r="F1038" s="164"/>
      <c r="G1038" s="165"/>
      <c r="H1038" s="164"/>
      <c r="I1038" s="164"/>
      <c r="J1038" s="164"/>
      <c r="K1038" s="164"/>
      <c r="L1038" s="164"/>
      <c r="M1038" s="164"/>
      <c r="N1038" s="164"/>
      <c r="O1038" s="164"/>
      <c r="P1038" s="164"/>
      <c r="Q1038" s="164"/>
      <c r="R1038" s="164"/>
      <c r="S1038" s="164"/>
      <c r="T1038" s="164"/>
      <c r="U1038" s="164"/>
      <c r="V1038" s="164"/>
      <c r="W1038" s="164"/>
      <c r="X1038" s="164"/>
      <c r="Y1038" s="164"/>
      <c r="Z1038" s="41">
        <v>0</v>
      </c>
    </row>
    <row r="1039" spans="1:27" ht="15" customHeight="1" x14ac:dyDescent="0.25">
      <c r="A1039" s="163" t="s">
        <v>45</v>
      </c>
      <c r="B1039" s="164">
        <f t="shared" si="292"/>
        <v>0</v>
      </c>
      <c r="C1039" s="164">
        <f t="shared" si="293"/>
        <v>0</v>
      </c>
      <c r="D1039" s="164">
        <f t="shared" si="294"/>
        <v>0</v>
      </c>
      <c r="E1039" s="164"/>
      <c r="F1039" s="164"/>
      <c r="G1039" s="165"/>
      <c r="H1039" s="164"/>
      <c r="I1039" s="164"/>
      <c r="J1039" s="164"/>
      <c r="K1039" s="164"/>
      <c r="L1039" s="164"/>
      <c r="M1039" s="164"/>
      <c r="N1039" s="164"/>
      <c r="O1039" s="164"/>
      <c r="P1039" s="164"/>
      <c r="Q1039" s="164"/>
      <c r="R1039" s="164"/>
      <c r="S1039" s="164"/>
      <c r="T1039" s="164"/>
      <c r="U1039" s="164"/>
      <c r="V1039" s="164"/>
      <c r="W1039" s="164"/>
      <c r="X1039" s="164"/>
      <c r="Y1039" s="164"/>
      <c r="Z1039" s="41">
        <v>0</v>
      </c>
    </row>
    <row r="1040" spans="1:27" ht="15" customHeight="1" x14ac:dyDescent="0.25">
      <c r="A1040" s="163" t="s">
        <v>46</v>
      </c>
      <c r="B1040" s="164">
        <f t="shared" si="292"/>
        <v>0</v>
      </c>
      <c r="C1040" s="164">
        <f t="shared" si="293"/>
        <v>0</v>
      </c>
      <c r="D1040" s="164">
        <f t="shared" si="294"/>
        <v>0</v>
      </c>
      <c r="E1040" s="164"/>
      <c r="F1040" s="164"/>
      <c r="G1040" s="165"/>
      <c r="H1040" s="164"/>
      <c r="I1040" s="164"/>
      <c r="J1040" s="164"/>
      <c r="K1040" s="164"/>
      <c r="L1040" s="164"/>
      <c r="M1040" s="164"/>
      <c r="N1040" s="164"/>
      <c r="O1040" s="164"/>
      <c r="P1040" s="164"/>
      <c r="Q1040" s="164"/>
      <c r="R1040" s="164"/>
      <c r="S1040" s="164"/>
      <c r="T1040" s="164"/>
      <c r="U1040" s="164"/>
      <c r="V1040" s="164"/>
      <c r="W1040" s="164"/>
      <c r="X1040" s="164"/>
      <c r="Y1040" s="164"/>
      <c r="Z1040" s="41">
        <v>0</v>
      </c>
    </row>
    <row r="1041" spans="1:27" ht="15" customHeight="1" x14ac:dyDescent="0.25">
      <c r="A1041" s="181" t="s">
        <v>47</v>
      </c>
      <c r="B1041" s="182">
        <f t="shared" si="292"/>
        <v>0</v>
      </c>
      <c r="C1041" s="182">
        <f t="shared" si="293"/>
        <v>0</v>
      </c>
      <c r="D1041" s="182">
        <f t="shared" si="294"/>
        <v>0</v>
      </c>
      <c r="E1041" s="182"/>
      <c r="F1041" s="182"/>
      <c r="G1041" s="182"/>
      <c r="H1041" s="182"/>
      <c r="I1041" s="182"/>
      <c r="J1041" s="182"/>
      <c r="K1041" s="182"/>
      <c r="L1041" s="182"/>
      <c r="M1041" s="182"/>
      <c r="N1041" s="182"/>
      <c r="O1041" s="182"/>
      <c r="P1041" s="182"/>
      <c r="Q1041" s="182"/>
      <c r="R1041" s="182"/>
      <c r="S1041" s="182"/>
      <c r="T1041" s="182"/>
      <c r="U1041" s="182"/>
      <c r="V1041" s="182"/>
      <c r="W1041" s="182"/>
      <c r="X1041" s="182"/>
      <c r="Y1041" s="182"/>
      <c r="Z1041" s="41">
        <v>1</v>
      </c>
    </row>
    <row r="1042" spans="1:27" ht="15" customHeight="1" x14ac:dyDescent="0.25">
      <c r="A1042" s="181" t="s">
        <v>48</v>
      </c>
      <c r="B1042" s="182">
        <f t="shared" si="292"/>
        <v>0</v>
      </c>
      <c r="C1042" s="182">
        <f t="shared" si="293"/>
        <v>0</v>
      </c>
      <c r="D1042" s="182">
        <f t="shared" si="294"/>
        <v>0</v>
      </c>
      <c r="E1042" s="182"/>
      <c r="F1042" s="182"/>
      <c r="G1042" s="182"/>
      <c r="H1042" s="182"/>
      <c r="I1042" s="182"/>
      <c r="J1042" s="182"/>
      <c r="K1042" s="182"/>
      <c r="L1042" s="182"/>
      <c r="M1042" s="182"/>
      <c r="N1042" s="182"/>
      <c r="O1042" s="182"/>
      <c r="P1042" s="182"/>
      <c r="Q1042" s="182"/>
      <c r="R1042" s="182"/>
      <c r="S1042" s="182"/>
      <c r="T1042" s="182"/>
      <c r="U1042" s="182"/>
      <c r="V1042" s="182"/>
      <c r="W1042" s="182"/>
      <c r="X1042" s="182"/>
      <c r="Y1042" s="182"/>
      <c r="Z1042" s="41">
        <v>1</v>
      </c>
    </row>
    <row r="1043" spans="1:27" s="44" customFormat="1" x14ac:dyDescent="0.25">
      <c r="A1043" s="161" t="s">
        <v>18</v>
      </c>
      <c r="B1043" s="162">
        <f t="shared" ref="B1043:Y1043" si="295">SUMIF($Z1031:$Z1042,"=1",B1031:B1042)</f>
        <v>1.54</v>
      </c>
      <c r="C1043" s="162">
        <f t="shared" si="295"/>
        <v>1350</v>
      </c>
      <c r="D1043" s="162">
        <f t="shared" si="295"/>
        <v>25669.02</v>
      </c>
      <c r="E1043" s="162">
        <f t="shared" si="295"/>
        <v>0</v>
      </c>
      <c r="F1043" s="162">
        <f t="shared" si="295"/>
        <v>0</v>
      </c>
      <c r="G1043" s="162">
        <f t="shared" si="295"/>
        <v>0</v>
      </c>
      <c r="H1043" s="162">
        <f t="shared" si="295"/>
        <v>0</v>
      </c>
      <c r="I1043" s="162">
        <f t="shared" si="295"/>
        <v>0</v>
      </c>
      <c r="J1043" s="162">
        <f t="shared" si="295"/>
        <v>0</v>
      </c>
      <c r="K1043" s="162">
        <f t="shared" si="295"/>
        <v>0</v>
      </c>
      <c r="L1043" s="162">
        <f t="shared" si="295"/>
        <v>0</v>
      </c>
      <c r="M1043" s="162">
        <f t="shared" si="295"/>
        <v>0</v>
      </c>
      <c r="N1043" s="162">
        <f t="shared" si="295"/>
        <v>0</v>
      </c>
      <c r="O1043" s="162">
        <f t="shared" si="295"/>
        <v>0</v>
      </c>
      <c r="P1043" s="162">
        <f t="shared" si="295"/>
        <v>0</v>
      </c>
      <c r="Q1043" s="162">
        <f t="shared" si="295"/>
        <v>0</v>
      </c>
      <c r="R1043" s="162">
        <f t="shared" si="295"/>
        <v>0</v>
      </c>
      <c r="S1043" s="162">
        <f t="shared" si="295"/>
        <v>0</v>
      </c>
      <c r="T1043" s="162">
        <f t="shared" si="295"/>
        <v>1.54</v>
      </c>
      <c r="U1043" s="162">
        <f t="shared" si="295"/>
        <v>1350</v>
      </c>
      <c r="V1043" s="162">
        <f t="shared" si="295"/>
        <v>25669.02</v>
      </c>
      <c r="W1043" s="162">
        <f t="shared" si="295"/>
        <v>0</v>
      </c>
      <c r="X1043" s="162">
        <f t="shared" si="295"/>
        <v>0</v>
      </c>
      <c r="Y1043" s="162">
        <f t="shared" si="295"/>
        <v>0</v>
      </c>
    </row>
    <row r="1044" spans="1:27" x14ac:dyDescent="0.25">
      <c r="A1044" s="229" t="s">
        <v>122</v>
      </c>
      <c r="B1044" s="230"/>
      <c r="C1044" s="230"/>
      <c r="D1044" s="230"/>
      <c r="E1044" s="230"/>
      <c r="F1044" s="230"/>
      <c r="G1044" s="230"/>
      <c r="H1044" s="230"/>
      <c r="I1044" s="230"/>
      <c r="J1044" s="230"/>
      <c r="K1044" s="230"/>
      <c r="L1044" s="230"/>
      <c r="M1044" s="230"/>
      <c r="N1044" s="230"/>
      <c r="O1044" s="230"/>
      <c r="P1044" s="230"/>
      <c r="Q1044" s="230"/>
      <c r="R1044" s="230"/>
      <c r="S1044" s="230"/>
      <c r="T1044" s="230"/>
      <c r="U1044" s="230"/>
      <c r="V1044" s="230"/>
      <c r="W1044" s="230"/>
      <c r="X1044" s="230"/>
      <c r="Y1044" s="231"/>
      <c r="AA1044" s="160"/>
    </row>
    <row r="1045" spans="1:27" ht="15" customHeight="1" x14ac:dyDescent="0.25">
      <c r="A1045" s="181" t="s">
        <v>37</v>
      </c>
      <c r="B1045" s="182">
        <f t="shared" ref="B1045:B1056" si="296">E1045+H1045+K1045+N1045+Q1045+T1045+W1045</f>
        <v>1</v>
      </c>
      <c r="C1045" s="182">
        <f t="shared" ref="C1045:C1056" si="297">F1045+I1045+L1045+O1045+R1045+U1045+X1045</f>
        <v>880</v>
      </c>
      <c r="D1045" s="182">
        <f t="shared" ref="D1045:D1056" si="298">G1045+J1045+M1045+P1045+S1045+V1045+Y1045</f>
        <v>19187.509999999998</v>
      </c>
      <c r="E1045" s="182"/>
      <c r="F1045" s="182"/>
      <c r="G1045" s="182"/>
      <c r="H1045" s="182"/>
      <c r="I1045" s="182"/>
      <c r="J1045" s="182"/>
      <c r="K1045" s="182"/>
      <c r="L1045" s="182"/>
      <c r="M1045" s="182"/>
      <c r="N1045" s="182"/>
      <c r="O1045" s="182"/>
      <c r="P1045" s="182"/>
      <c r="Q1045" s="182"/>
      <c r="R1045" s="182"/>
      <c r="S1045" s="182"/>
      <c r="T1045" s="182">
        <v>1</v>
      </c>
      <c r="U1045" s="182">
        <v>880</v>
      </c>
      <c r="V1045" s="182">
        <v>19187.509999999998</v>
      </c>
      <c r="W1045" s="182"/>
      <c r="X1045" s="182"/>
      <c r="Y1045" s="182"/>
      <c r="Z1045" s="41">
        <v>1</v>
      </c>
    </row>
    <row r="1046" spans="1:27" ht="15" customHeight="1" x14ac:dyDescent="0.25">
      <c r="A1046" s="163" t="s">
        <v>38</v>
      </c>
      <c r="B1046" s="164">
        <f t="shared" si="296"/>
        <v>0.86</v>
      </c>
      <c r="C1046" s="164">
        <f t="shared" si="297"/>
        <v>752</v>
      </c>
      <c r="D1046" s="164">
        <f t="shared" si="298"/>
        <v>16027.83</v>
      </c>
      <c r="E1046" s="164"/>
      <c r="F1046" s="164"/>
      <c r="G1046" s="165"/>
      <c r="H1046" s="164"/>
      <c r="I1046" s="164"/>
      <c r="J1046" s="164"/>
      <c r="K1046" s="164"/>
      <c r="L1046" s="164"/>
      <c r="M1046" s="164"/>
      <c r="N1046" s="164"/>
      <c r="O1046" s="164"/>
      <c r="P1046" s="164"/>
      <c r="Q1046" s="164"/>
      <c r="R1046" s="164"/>
      <c r="S1046" s="164"/>
      <c r="T1046" s="164">
        <v>0.86</v>
      </c>
      <c r="U1046" s="164">
        <v>752</v>
      </c>
      <c r="V1046" s="164">
        <v>16027.83</v>
      </c>
      <c r="W1046" s="164"/>
      <c r="X1046" s="164"/>
      <c r="Y1046" s="164"/>
      <c r="Z1046" s="41">
        <v>0</v>
      </c>
    </row>
    <row r="1047" spans="1:27" ht="15" customHeight="1" x14ac:dyDescent="0.25">
      <c r="A1047" s="163" t="s">
        <v>39</v>
      </c>
      <c r="B1047" s="164">
        <f t="shared" si="296"/>
        <v>0</v>
      </c>
      <c r="C1047" s="164">
        <f t="shared" si="297"/>
        <v>0</v>
      </c>
      <c r="D1047" s="164">
        <f t="shared" si="298"/>
        <v>428.4</v>
      </c>
      <c r="E1047" s="164"/>
      <c r="F1047" s="164"/>
      <c r="G1047" s="165"/>
      <c r="H1047" s="164"/>
      <c r="I1047" s="164"/>
      <c r="J1047" s="164"/>
      <c r="K1047" s="164"/>
      <c r="L1047" s="164"/>
      <c r="M1047" s="164"/>
      <c r="N1047" s="164"/>
      <c r="O1047" s="164"/>
      <c r="P1047" s="164"/>
      <c r="Q1047" s="164"/>
      <c r="R1047" s="164"/>
      <c r="S1047" s="164"/>
      <c r="T1047" s="164"/>
      <c r="U1047" s="164"/>
      <c r="V1047" s="164">
        <v>428.4</v>
      </c>
      <c r="W1047" s="164"/>
      <c r="X1047" s="164"/>
      <c r="Y1047" s="164"/>
      <c r="Z1047" s="41">
        <v>0</v>
      </c>
    </row>
    <row r="1048" spans="1:27" ht="15" customHeight="1" x14ac:dyDescent="0.25">
      <c r="A1048" s="163" t="s">
        <v>40</v>
      </c>
      <c r="B1048" s="164">
        <f t="shared" si="296"/>
        <v>0.15</v>
      </c>
      <c r="C1048" s="164">
        <f t="shared" si="297"/>
        <v>128</v>
      </c>
      <c r="D1048" s="164">
        <f t="shared" si="298"/>
        <v>2731.28</v>
      </c>
      <c r="E1048" s="164"/>
      <c r="F1048" s="164"/>
      <c r="G1048" s="165"/>
      <c r="H1048" s="164"/>
      <c r="I1048" s="164"/>
      <c r="J1048" s="164"/>
      <c r="K1048" s="164"/>
      <c r="L1048" s="164"/>
      <c r="M1048" s="164"/>
      <c r="N1048" s="164"/>
      <c r="O1048" s="164"/>
      <c r="P1048" s="164"/>
      <c r="Q1048" s="164"/>
      <c r="R1048" s="164"/>
      <c r="S1048" s="164"/>
      <c r="T1048" s="164">
        <v>0.15</v>
      </c>
      <c r="U1048" s="164">
        <v>128</v>
      </c>
      <c r="V1048" s="164">
        <v>2731.28</v>
      </c>
      <c r="W1048" s="164"/>
      <c r="X1048" s="164"/>
      <c r="Y1048" s="164"/>
      <c r="Z1048" s="41">
        <v>0</v>
      </c>
    </row>
    <row r="1049" spans="1:27" ht="15" customHeight="1" x14ac:dyDescent="0.25">
      <c r="A1049" s="181" t="s">
        <v>41</v>
      </c>
      <c r="B1049" s="182">
        <f t="shared" si="296"/>
        <v>0</v>
      </c>
      <c r="C1049" s="182">
        <f t="shared" si="297"/>
        <v>0</v>
      </c>
      <c r="D1049" s="182">
        <f t="shared" si="298"/>
        <v>0</v>
      </c>
      <c r="E1049" s="182"/>
      <c r="F1049" s="182"/>
      <c r="G1049" s="182"/>
      <c r="H1049" s="182"/>
      <c r="I1049" s="182"/>
      <c r="J1049" s="182"/>
      <c r="K1049" s="182"/>
      <c r="L1049" s="182"/>
      <c r="M1049" s="182"/>
      <c r="N1049" s="182"/>
      <c r="O1049" s="182"/>
      <c r="P1049" s="182"/>
      <c r="Q1049" s="182"/>
      <c r="R1049" s="182"/>
      <c r="S1049" s="182"/>
      <c r="T1049" s="182"/>
      <c r="U1049" s="182"/>
      <c r="V1049" s="182"/>
      <c r="W1049" s="182"/>
      <c r="X1049" s="182"/>
      <c r="Y1049" s="182"/>
      <c r="Z1049" s="41">
        <v>1</v>
      </c>
    </row>
    <row r="1050" spans="1:27" ht="15" customHeight="1" x14ac:dyDescent="0.25">
      <c r="A1050" s="181" t="s">
        <v>42</v>
      </c>
      <c r="B1050" s="182">
        <f t="shared" si="296"/>
        <v>0</v>
      </c>
      <c r="C1050" s="182">
        <f t="shared" si="297"/>
        <v>0</v>
      </c>
      <c r="D1050" s="182">
        <f t="shared" si="298"/>
        <v>0</v>
      </c>
      <c r="E1050" s="182"/>
      <c r="F1050" s="182"/>
      <c r="G1050" s="182"/>
      <c r="H1050" s="182"/>
      <c r="I1050" s="182"/>
      <c r="J1050" s="182"/>
      <c r="K1050" s="182"/>
      <c r="L1050" s="182"/>
      <c r="M1050" s="182"/>
      <c r="N1050" s="182"/>
      <c r="O1050" s="182"/>
      <c r="P1050" s="182"/>
      <c r="Q1050" s="182"/>
      <c r="R1050" s="182"/>
      <c r="S1050" s="182"/>
      <c r="T1050" s="182"/>
      <c r="U1050" s="182"/>
      <c r="V1050" s="182"/>
      <c r="W1050" s="182"/>
      <c r="X1050" s="182"/>
      <c r="Y1050" s="182"/>
      <c r="Z1050" s="41">
        <v>1</v>
      </c>
    </row>
    <row r="1051" spans="1:27" ht="15" customHeight="1" x14ac:dyDescent="0.25">
      <c r="A1051" s="163" t="s">
        <v>43</v>
      </c>
      <c r="B1051" s="164">
        <f t="shared" si="296"/>
        <v>0</v>
      </c>
      <c r="C1051" s="164">
        <f t="shared" si="297"/>
        <v>0</v>
      </c>
      <c r="D1051" s="164">
        <f t="shared" si="298"/>
        <v>0</v>
      </c>
      <c r="E1051" s="164"/>
      <c r="F1051" s="164"/>
      <c r="G1051" s="165"/>
      <c r="H1051" s="164"/>
      <c r="I1051" s="164"/>
      <c r="J1051" s="164"/>
      <c r="K1051" s="164"/>
      <c r="L1051" s="164"/>
      <c r="M1051" s="164"/>
      <c r="N1051" s="164"/>
      <c r="O1051" s="164"/>
      <c r="P1051" s="164"/>
      <c r="Q1051" s="164"/>
      <c r="R1051" s="164"/>
      <c r="S1051" s="164"/>
      <c r="T1051" s="164"/>
      <c r="U1051" s="164"/>
      <c r="V1051" s="164"/>
      <c r="W1051" s="164"/>
      <c r="X1051" s="164"/>
      <c r="Y1051" s="164"/>
      <c r="Z1051" s="41">
        <v>0</v>
      </c>
    </row>
    <row r="1052" spans="1:27" ht="15" customHeight="1" x14ac:dyDescent="0.25">
      <c r="A1052" s="163" t="s">
        <v>44</v>
      </c>
      <c r="B1052" s="164">
        <f t="shared" si="296"/>
        <v>0</v>
      </c>
      <c r="C1052" s="164">
        <f t="shared" si="297"/>
        <v>0</v>
      </c>
      <c r="D1052" s="164">
        <f t="shared" si="298"/>
        <v>0</v>
      </c>
      <c r="E1052" s="164"/>
      <c r="F1052" s="164"/>
      <c r="G1052" s="165"/>
      <c r="H1052" s="164"/>
      <c r="I1052" s="164"/>
      <c r="J1052" s="164"/>
      <c r="K1052" s="164"/>
      <c r="L1052" s="164"/>
      <c r="M1052" s="164"/>
      <c r="N1052" s="164"/>
      <c r="O1052" s="164"/>
      <c r="P1052" s="164"/>
      <c r="Q1052" s="164"/>
      <c r="R1052" s="164"/>
      <c r="S1052" s="164"/>
      <c r="T1052" s="164"/>
      <c r="U1052" s="164"/>
      <c r="V1052" s="164"/>
      <c r="W1052" s="164"/>
      <c r="X1052" s="164"/>
      <c r="Y1052" s="164"/>
      <c r="Z1052" s="41">
        <v>0</v>
      </c>
    </row>
    <row r="1053" spans="1:27" ht="15" customHeight="1" x14ac:dyDescent="0.25">
      <c r="A1053" s="163" t="s">
        <v>45</v>
      </c>
      <c r="B1053" s="164">
        <f t="shared" si="296"/>
        <v>0</v>
      </c>
      <c r="C1053" s="164">
        <f t="shared" si="297"/>
        <v>0</v>
      </c>
      <c r="D1053" s="164">
        <f t="shared" si="298"/>
        <v>0</v>
      </c>
      <c r="E1053" s="164"/>
      <c r="F1053" s="164"/>
      <c r="G1053" s="165"/>
      <c r="H1053" s="164"/>
      <c r="I1053" s="164"/>
      <c r="J1053" s="164"/>
      <c r="K1053" s="164"/>
      <c r="L1053" s="164"/>
      <c r="M1053" s="164"/>
      <c r="N1053" s="164"/>
      <c r="O1053" s="164"/>
      <c r="P1053" s="164"/>
      <c r="Q1053" s="164"/>
      <c r="R1053" s="164"/>
      <c r="S1053" s="164"/>
      <c r="T1053" s="164"/>
      <c r="U1053" s="164"/>
      <c r="V1053" s="164"/>
      <c r="W1053" s="164"/>
      <c r="X1053" s="164"/>
      <c r="Y1053" s="164"/>
      <c r="Z1053" s="41">
        <v>0</v>
      </c>
    </row>
    <row r="1054" spans="1:27" ht="15" customHeight="1" x14ac:dyDescent="0.25">
      <c r="A1054" s="163" t="s">
        <v>46</v>
      </c>
      <c r="B1054" s="164">
        <f t="shared" si="296"/>
        <v>0</v>
      </c>
      <c r="C1054" s="164">
        <f t="shared" si="297"/>
        <v>0</v>
      </c>
      <c r="D1054" s="164">
        <f t="shared" si="298"/>
        <v>0</v>
      </c>
      <c r="E1054" s="164"/>
      <c r="F1054" s="164"/>
      <c r="G1054" s="165"/>
      <c r="H1054" s="164"/>
      <c r="I1054" s="164"/>
      <c r="J1054" s="164"/>
      <c r="K1054" s="164"/>
      <c r="L1054" s="164"/>
      <c r="M1054" s="164"/>
      <c r="N1054" s="164"/>
      <c r="O1054" s="164"/>
      <c r="P1054" s="164"/>
      <c r="Q1054" s="164"/>
      <c r="R1054" s="164"/>
      <c r="S1054" s="164"/>
      <c r="T1054" s="164"/>
      <c r="U1054" s="164"/>
      <c r="V1054" s="164"/>
      <c r="W1054" s="164"/>
      <c r="X1054" s="164"/>
      <c r="Y1054" s="164"/>
      <c r="Z1054" s="41">
        <v>0</v>
      </c>
    </row>
    <row r="1055" spans="1:27" ht="15" customHeight="1" x14ac:dyDescent="0.25">
      <c r="A1055" s="181" t="s">
        <v>47</v>
      </c>
      <c r="B1055" s="182">
        <f t="shared" si="296"/>
        <v>0</v>
      </c>
      <c r="C1055" s="182">
        <f t="shared" si="297"/>
        <v>0</v>
      </c>
      <c r="D1055" s="182">
        <f t="shared" si="298"/>
        <v>0</v>
      </c>
      <c r="E1055" s="182"/>
      <c r="F1055" s="182"/>
      <c r="G1055" s="182"/>
      <c r="H1055" s="182"/>
      <c r="I1055" s="182"/>
      <c r="J1055" s="182"/>
      <c r="K1055" s="182"/>
      <c r="L1055" s="182"/>
      <c r="M1055" s="182"/>
      <c r="N1055" s="182"/>
      <c r="O1055" s="182"/>
      <c r="P1055" s="182"/>
      <c r="Q1055" s="182"/>
      <c r="R1055" s="182"/>
      <c r="S1055" s="182"/>
      <c r="T1055" s="182"/>
      <c r="U1055" s="182"/>
      <c r="V1055" s="182"/>
      <c r="W1055" s="182"/>
      <c r="X1055" s="182"/>
      <c r="Y1055" s="182"/>
      <c r="Z1055" s="41">
        <v>1</v>
      </c>
    </row>
    <row r="1056" spans="1:27" ht="15" customHeight="1" x14ac:dyDescent="0.25">
      <c r="A1056" s="181" t="s">
        <v>48</v>
      </c>
      <c r="B1056" s="182">
        <f t="shared" si="296"/>
        <v>0</v>
      </c>
      <c r="C1056" s="182">
        <f t="shared" si="297"/>
        <v>0</v>
      </c>
      <c r="D1056" s="182">
        <f t="shared" si="298"/>
        <v>0</v>
      </c>
      <c r="E1056" s="182"/>
      <c r="F1056" s="182"/>
      <c r="G1056" s="182"/>
      <c r="H1056" s="182"/>
      <c r="I1056" s="182"/>
      <c r="J1056" s="182"/>
      <c r="K1056" s="182"/>
      <c r="L1056" s="182"/>
      <c r="M1056" s="182"/>
      <c r="N1056" s="182"/>
      <c r="O1056" s="182"/>
      <c r="P1056" s="182"/>
      <c r="Q1056" s="182"/>
      <c r="R1056" s="182"/>
      <c r="S1056" s="182"/>
      <c r="T1056" s="182"/>
      <c r="U1056" s="182"/>
      <c r="V1056" s="182"/>
      <c r="W1056" s="182"/>
      <c r="X1056" s="182"/>
      <c r="Y1056" s="182"/>
      <c r="Z1056" s="41">
        <v>1</v>
      </c>
    </row>
    <row r="1057" spans="1:27" s="44" customFormat="1" x14ac:dyDescent="0.25">
      <c r="A1057" s="161" t="s">
        <v>18</v>
      </c>
      <c r="B1057" s="162">
        <f t="shared" ref="B1057:Y1057" si="299">SUMIF($Z1045:$Z1056,"=1",B1045:B1056)</f>
        <v>1</v>
      </c>
      <c r="C1057" s="162">
        <f t="shared" si="299"/>
        <v>880</v>
      </c>
      <c r="D1057" s="162">
        <f t="shared" si="299"/>
        <v>19187.509999999998</v>
      </c>
      <c r="E1057" s="162">
        <f t="shared" si="299"/>
        <v>0</v>
      </c>
      <c r="F1057" s="162">
        <f t="shared" si="299"/>
        <v>0</v>
      </c>
      <c r="G1057" s="162">
        <f t="shared" si="299"/>
        <v>0</v>
      </c>
      <c r="H1057" s="162">
        <f t="shared" si="299"/>
        <v>0</v>
      </c>
      <c r="I1057" s="162">
        <f t="shared" si="299"/>
        <v>0</v>
      </c>
      <c r="J1057" s="162">
        <f t="shared" si="299"/>
        <v>0</v>
      </c>
      <c r="K1057" s="162">
        <f t="shared" si="299"/>
        <v>0</v>
      </c>
      <c r="L1057" s="162">
        <f t="shared" si="299"/>
        <v>0</v>
      </c>
      <c r="M1057" s="162">
        <f t="shared" si="299"/>
        <v>0</v>
      </c>
      <c r="N1057" s="162">
        <f t="shared" si="299"/>
        <v>0</v>
      </c>
      <c r="O1057" s="162">
        <f t="shared" si="299"/>
        <v>0</v>
      </c>
      <c r="P1057" s="162">
        <f t="shared" si="299"/>
        <v>0</v>
      </c>
      <c r="Q1057" s="162">
        <f t="shared" si="299"/>
        <v>0</v>
      </c>
      <c r="R1057" s="162">
        <f t="shared" si="299"/>
        <v>0</v>
      </c>
      <c r="S1057" s="162">
        <f t="shared" si="299"/>
        <v>0</v>
      </c>
      <c r="T1057" s="162">
        <f t="shared" si="299"/>
        <v>1</v>
      </c>
      <c r="U1057" s="162">
        <f t="shared" si="299"/>
        <v>880</v>
      </c>
      <c r="V1057" s="162">
        <f t="shared" si="299"/>
        <v>19187.509999999998</v>
      </c>
      <c r="W1057" s="162">
        <f t="shared" si="299"/>
        <v>0</v>
      </c>
      <c r="X1057" s="162">
        <f t="shared" si="299"/>
        <v>0</v>
      </c>
      <c r="Y1057" s="162">
        <f t="shared" si="299"/>
        <v>0</v>
      </c>
    </row>
    <row r="1058" spans="1:27" x14ac:dyDescent="0.25">
      <c r="A1058" s="229" t="s">
        <v>123</v>
      </c>
      <c r="B1058" s="230"/>
      <c r="C1058" s="230"/>
      <c r="D1058" s="230"/>
      <c r="E1058" s="230"/>
      <c r="F1058" s="230"/>
      <c r="G1058" s="230"/>
      <c r="H1058" s="230"/>
      <c r="I1058" s="230"/>
      <c r="J1058" s="230"/>
      <c r="K1058" s="230"/>
      <c r="L1058" s="230"/>
      <c r="M1058" s="230"/>
      <c r="N1058" s="230"/>
      <c r="O1058" s="230"/>
      <c r="P1058" s="230"/>
      <c r="Q1058" s="230"/>
      <c r="R1058" s="230"/>
      <c r="S1058" s="230"/>
      <c r="T1058" s="230"/>
      <c r="U1058" s="230"/>
      <c r="V1058" s="230"/>
      <c r="W1058" s="230"/>
      <c r="X1058" s="230"/>
      <c r="Y1058" s="231"/>
      <c r="AA1058" s="160"/>
    </row>
    <row r="1059" spans="1:27" ht="15" customHeight="1" x14ac:dyDescent="0.25">
      <c r="A1059" s="181" t="s">
        <v>37</v>
      </c>
      <c r="B1059" s="182">
        <f t="shared" ref="B1059:B1070" si="300">E1059+H1059+K1059+N1059+Q1059+T1059+W1059</f>
        <v>11.98</v>
      </c>
      <c r="C1059" s="182">
        <f t="shared" ref="C1059:C1070" si="301">F1059+I1059+L1059+O1059+R1059+U1059+X1059</f>
        <v>10532</v>
      </c>
      <c r="D1059" s="182">
        <f t="shared" ref="D1059:D1070" si="302">G1059+J1059+M1059+P1059+S1059+V1059+Y1059</f>
        <v>120650.73</v>
      </c>
      <c r="E1059" s="182"/>
      <c r="F1059" s="182"/>
      <c r="G1059" s="182"/>
      <c r="H1059" s="182"/>
      <c r="I1059" s="182"/>
      <c r="J1059" s="182"/>
      <c r="K1059" s="182"/>
      <c r="L1059" s="182"/>
      <c r="M1059" s="182"/>
      <c r="N1059" s="182"/>
      <c r="O1059" s="182"/>
      <c r="P1059" s="182"/>
      <c r="Q1059" s="182"/>
      <c r="R1059" s="182"/>
      <c r="S1059" s="182"/>
      <c r="T1059" s="182">
        <v>11.98</v>
      </c>
      <c r="U1059" s="182">
        <v>10532</v>
      </c>
      <c r="V1059" s="182">
        <v>120650.73</v>
      </c>
      <c r="W1059" s="182"/>
      <c r="X1059" s="182"/>
      <c r="Y1059" s="182"/>
      <c r="Z1059" s="41">
        <v>1</v>
      </c>
    </row>
    <row r="1060" spans="1:27" ht="15" customHeight="1" x14ac:dyDescent="0.25">
      <c r="A1060" s="163" t="s">
        <v>38</v>
      </c>
      <c r="B1060" s="164">
        <f t="shared" si="300"/>
        <v>10.37</v>
      </c>
      <c r="C1060" s="164">
        <f t="shared" si="301"/>
        <v>9120</v>
      </c>
      <c r="D1060" s="164">
        <f t="shared" si="302"/>
        <v>98223.77</v>
      </c>
      <c r="E1060" s="164"/>
      <c r="F1060" s="164"/>
      <c r="G1060" s="165"/>
      <c r="H1060" s="164"/>
      <c r="I1060" s="164"/>
      <c r="J1060" s="164"/>
      <c r="K1060" s="164"/>
      <c r="L1060" s="164"/>
      <c r="M1060" s="164"/>
      <c r="N1060" s="164"/>
      <c r="O1060" s="164"/>
      <c r="P1060" s="164"/>
      <c r="Q1060" s="164"/>
      <c r="R1060" s="164"/>
      <c r="S1060" s="164"/>
      <c r="T1060" s="164">
        <v>10.37</v>
      </c>
      <c r="U1060" s="164">
        <v>9120</v>
      </c>
      <c r="V1060" s="164">
        <v>98223.77</v>
      </c>
      <c r="W1060" s="164"/>
      <c r="X1060" s="164"/>
      <c r="Y1060" s="164"/>
      <c r="Z1060" s="41">
        <v>0</v>
      </c>
    </row>
    <row r="1061" spans="1:27" ht="15" customHeight="1" x14ac:dyDescent="0.25">
      <c r="A1061" s="163" t="s">
        <v>39</v>
      </c>
      <c r="B1061" s="164">
        <f t="shared" si="300"/>
        <v>0</v>
      </c>
      <c r="C1061" s="164">
        <f t="shared" si="301"/>
        <v>0</v>
      </c>
      <c r="D1061" s="164">
        <f t="shared" si="302"/>
        <v>6871.87</v>
      </c>
      <c r="E1061" s="164"/>
      <c r="F1061" s="164"/>
      <c r="G1061" s="165"/>
      <c r="H1061" s="164"/>
      <c r="I1061" s="164"/>
      <c r="J1061" s="164"/>
      <c r="K1061" s="164"/>
      <c r="L1061" s="164"/>
      <c r="M1061" s="164"/>
      <c r="N1061" s="164"/>
      <c r="O1061" s="164"/>
      <c r="P1061" s="164"/>
      <c r="Q1061" s="164"/>
      <c r="R1061" s="164"/>
      <c r="S1061" s="164"/>
      <c r="T1061" s="164"/>
      <c r="U1061" s="164"/>
      <c r="V1061" s="164">
        <v>6871.87</v>
      </c>
      <c r="W1061" s="164"/>
      <c r="X1061" s="164"/>
      <c r="Y1061" s="164"/>
      <c r="Z1061" s="41">
        <v>0</v>
      </c>
    </row>
    <row r="1062" spans="1:27" ht="15" customHeight="1" x14ac:dyDescent="0.25">
      <c r="A1062" s="163" t="s">
        <v>40</v>
      </c>
      <c r="B1062" s="164">
        <f t="shared" si="300"/>
        <v>1.62</v>
      </c>
      <c r="C1062" s="164">
        <f t="shared" si="301"/>
        <v>1412</v>
      </c>
      <c r="D1062" s="164">
        <f t="shared" si="302"/>
        <v>15555.09</v>
      </c>
      <c r="E1062" s="164"/>
      <c r="F1062" s="164"/>
      <c r="G1062" s="165"/>
      <c r="H1062" s="164"/>
      <c r="I1062" s="164"/>
      <c r="J1062" s="164"/>
      <c r="K1062" s="164"/>
      <c r="L1062" s="164"/>
      <c r="M1062" s="164"/>
      <c r="N1062" s="164"/>
      <c r="O1062" s="164"/>
      <c r="P1062" s="164"/>
      <c r="Q1062" s="164"/>
      <c r="R1062" s="164"/>
      <c r="S1062" s="164"/>
      <c r="T1062" s="164">
        <v>1.62</v>
      </c>
      <c r="U1062" s="164">
        <v>1412</v>
      </c>
      <c r="V1062" s="164">
        <v>15555.09</v>
      </c>
      <c r="W1062" s="164"/>
      <c r="X1062" s="164"/>
      <c r="Y1062" s="164"/>
      <c r="Z1062" s="41">
        <v>0</v>
      </c>
    </row>
    <row r="1063" spans="1:27" ht="15" customHeight="1" x14ac:dyDescent="0.25">
      <c r="A1063" s="181" t="s">
        <v>41</v>
      </c>
      <c r="B1063" s="182">
        <f t="shared" si="300"/>
        <v>0.9</v>
      </c>
      <c r="C1063" s="182">
        <f t="shared" si="301"/>
        <v>787</v>
      </c>
      <c r="D1063" s="182">
        <f t="shared" si="302"/>
        <v>6581.01</v>
      </c>
      <c r="E1063" s="182"/>
      <c r="F1063" s="182"/>
      <c r="G1063" s="182"/>
      <c r="H1063" s="182"/>
      <c r="I1063" s="182"/>
      <c r="J1063" s="182"/>
      <c r="K1063" s="182"/>
      <c r="L1063" s="182"/>
      <c r="M1063" s="182"/>
      <c r="N1063" s="182"/>
      <c r="O1063" s="182"/>
      <c r="P1063" s="182"/>
      <c r="Q1063" s="182"/>
      <c r="R1063" s="182"/>
      <c r="S1063" s="182"/>
      <c r="T1063" s="182">
        <v>0.9</v>
      </c>
      <c r="U1063" s="182">
        <v>787</v>
      </c>
      <c r="V1063" s="182">
        <v>6581.01</v>
      </c>
      <c r="W1063" s="182"/>
      <c r="X1063" s="182"/>
      <c r="Y1063" s="182"/>
      <c r="Z1063" s="41">
        <v>1</v>
      </c>
    </row>
    <row r="1064" spans="1:27" ht="15" customHeight="1" x14ac:dyDescent="0.25">
      <c r="A1064" s="181" t="s">
        <v>42</v>
      </c>
      <c r="B1064" s="182">
        <f t="shared" si="300"/>
        <v>0</v>
      </c>
      <c r="C1064" s="182">
        <f t="shared" si="301"/>
        <v>0</v>
      </c>
      <c r="D1064" s="182">
        <f t="shared" si="302"/>
        <v>0</v>
      </c>
      <c r="E1064" s="182"/>
      <c r="F1064" s="182"/>
      <c r="G1064" s="182"/>
      <c r="H1064" s="182"/>
      <c r="I1064" s="182"/>
      <c r="J1064" s="182"/>
      <c r="K1064" s="182"/>
      <c r="L1064" s="182"/>
      <c r="M1064" s="182"/>
      <c r="N1064" s="182"/>
      <c r="O1064" s="182"/>
      <c r="P1064" s="182"/>
      <c r="Q1064" s="182"/>
      <c r="R1064" s="182"/>
      <c r="S1064" s="182"/>
      <c r="T1064" s="182"/>
      <c r="U1064" s="182"/>
      <c r="V1064" s="182"/>
      <c r="W1064" s="182"/>
      <c r="X1064" s="182"/>
      <c r="Y1064" s="182"/>
      <c r="Z1064" s="41">
        <v>1</v>
      </c>
    </row>
    <row r="1065" spans="1:27" ht="15" customHeight="1" x14ac:dyDescent="0.25">
      <c r="A1065" s="163" t="s">
        <v>43</v>
      </c>
      <c r="B1065" s="164">
        <f t="shared" si="300"/>
        <v>0</v>
      </c>
      <c r="C1065" s="164">
        <f t="shared" si="301"/>
        <v>0</v>
      </c>
      <c r="D1065" s="164">
        <f t="shared" si="302"/>
        <v>0</v>
      </c>
      <c r="E1065" s="164"/>
      <c r="F1065" s="164"/>
      <c r="G1065" s="165"/>
      <c r="H1065" s="164"/>
      <c r="I1065" s="164"/>
      <c r="J1065" s="164"/>
      <c r="K1065" s="164"/>
      <c r="L1065" s="164"/>
      <c r="M1065" s="164"/>
      <c r="N1065" s="164"/>
      <c r="O1065" s="164"/>
      <c r="P1065" s="164"/>
      <c r="Q1065" s="164"/>
      <c r="R1065" s="164"/>
      <c r="S1065" s="164"/>
      <c r="T1065" s="164"/>
      <c r="U1065" s="164"/>
      <c r="V1065" s="164"/>
      <c r="W1065" s="164"/>
      <c r="X1065" s="164"/>
      <c r="Y1065" s="164"/>
      <c r="Z1065" s="41">
        <v>0</v>
      </c>
    </row>
    <row r="1066" spans="1:27" ht="15" customHeight="1" x14ac:dyDescent="0.25">
      <c r="A1066" s="163" t="s">
        <v>44</v>
      </c>
      <c r="B1066" s="164">
        <f t="shared" si="300"/>
        <v>0</v>
      </c>
      <c r="C1066" s="164">
        <f t="shared" si="301"/>
        <v>0</v>
      </c>
      <c r="D1066" s="164">
        <f t="shared" si="302"/>
        <v>0</v>
      </c>
      <c r="E1066" s="164"/>
      <c r="F1066" s="164"/>
      <c r="G1066" s="165"/>
      <c r="H1066" s="164"/>
      <c r="I1066" s="164"/>
      <c r="J1066" s="164"/>
      <c r="K1066" s="164"/>
      <c r="L1066" s="164"/>
      <c r="M1066" s="164"/>
      <c r="N1066" s="164"/>
      <c r="O1066" s="164"/>
      <c r="P1066" s="164"/>
      <c r="Q1066" s="164"/>
      <c r="R1066" s="164"/>
      <c r="S1066" s="164"/>
      <c r="T1066" s="164"/>
      <c r="U1066" s="164"/>
      <c r="V1066" s="164"/>
      <c r="W1066" s="164"/>
      <c r="X1066" s="164"/>
      <c r="Y1066" s="164"/>
      <c r="Z1066" s="41">
        <v>0</v>
      </c>
    </row>
    <row r="1067" spans="1:27" ht="15" customHeight="1" x14ac:dyDescent="0.25">
      <c r="A1067" s="163" t="s">
        <v>45</v>
      </c>
      <c r="B1067" s="164">
        <f t="shared" si="300"/>
        <v>0</v>
      </c>
      <c r="C1067" s="164">
        <f t="shared" si="301"/>
        <v>0</v>
      </c>
      <c r="D1067" s="164">
        <f t="shared" si="302"/>
        <v>0</v>
      </c>
      <c r="E1067" s="164"/>
      <c r="F1067" s="164"/>
      <c r="G1067" s="165"/>
      <c r="H1067" s="164"/>
      <c r="I1067" s="164"/>
      <c r="J1067" s="164"/>
      <c r="K1067" s="164"/>
      <c r="L1067" s="164"/>
      <c r="M1067" s="164"/>
      <c r="N1067" s="164"/>
      <c r="O1067" s="164"/>
      <c r="P1067" s="164"/>
      <c r="Q1067" s="164"/>
      <c r="R1067" s="164"/>
      <c r="S1067" s="164"/>
      <c r="T1067" s="164"/>
      <c r="U1067" s="164"/>
      <c r="V1067" s="164"/>
      <c r="W1067" s="164"/>
      <c r="X1067" s="164"/>
      <c r="Y1067" s="164"/>
      <c r="Z1067" s="41">
        <v>0</v>
      </c>
    </row>
    <row r="1068" spans="1:27" ht="15" customHeight="1" x14ac:dyDescent="0.25">
      <c r="A1068" s="163" t="s">
        <v>46</v>
      </c>
      <c r="B1068" s="164">
        <f t="shared" si="300"/>
        <v>0</v>
      </c>
      <c r="C1068" s="164">
        <f t="shared" si="301"/>
        <v>0</v>
      </c>
      <c r="D1068" s="164">
        <f t="shared" si="302"/>
        <v>0</v>
      </c>
      <c r="E1068" s="164"/>
      <c r="F1068" s="164"/>
      <c r="G1068" s="165"/>
      <c r="H1068" s="164"/>
      <c r="I1068" s="164"/>
      <c r="J1068" s="164"/>
      <c r="K1068" s="164"/>
      <c r="L1068" s="164"/>
      <c r="M1068" s="164"/>
      <c r="N1068" s="164"/>
      <c r="O1068" s="164"/>
      <c r="P1068" s="164"/>
      <c r="Q1068" s="164"/>
      <c r="R1068" s="164"/>
      <c r="S1068" s="164"/>
      <c r="T1068" s="164"/>
      <c r="U1068" s="164"/>
      <c r="V1068" s="164"/>
      <c r="W1068" s="164"/>
      <c r="X1068" s="164"/>
      <c r="Y1068" s="164"/>
      <c r="Z1068" s="41">
        <v>0</v>
      </c>
    </row>
    <row r="1069" spans="1:27" ht="15" customHeight="1" x14ac:dyDescent="0.25">
      <c r="A1069" s="181" t="s">
        <v>47</v>
      </c>
      <c r="B1069" s="182">
        <f t="shared" si="300"/>
        <v>0</v>
      </c>
      <c r="C1069" s="182">
        <f t="shared" si="301"/>
        <v>0</v>
      </c>
      <c r="D1069" s="182">
        <f t="shared" si="302"/>
        <v>0</v>
      </c>
      <c r="E1069" s="182"/>
      <c r="F1069" s="182"/>
      <c r="G1069" s="182"/>
      <c r="H1069" s="182"/>
      <c r="I1069" s="182"/>
      <c r="J1069" s="182"/>
      <c r="K1069" s="182"/>
      <c r="L1069" s="182"/>
      <c r="M1069" s="182"/>
      <c r="N1069" s="182"/>
      <c r="O1069" s="182"/>
      <c r="P1069" s="182"/>
      <c r="Q1069" s="182"/>
      <c r="R1069" s="182"/>
      <c r="S1069" s="182"/>
      <c r="T1069" s="182"/>
      <c r="U1069" s="182"/>
      <c r="V1069" s="182"/>
      <c r="W1069" s="182"/>
      <c r="X1069" s="182"/>
      <c r="Y1069" s="182"/>
      <c r="Z1069" s="41">
        <v>1</v>
      </c>
    </row>
    <row r="1070" spans="1:27" ht="15" customHeight="1" x14ac:dyDescent="0.25">
      <c r="A1070" s="181" t="s">
        <v>48</v>
      </c>
      <c r="B1070" s="182">
        <f t="shared" si="300"/>
        <v>0</v>
      </c>
      <c r="C1070" s="182">
        <f t="shared" si="301"/>
        <v>0</v>
      </c>
      <c r="D1070" s="182">
        <f t="shared" si="302"/>
        <v>0</v>
      </c>
      <c r="E1070" s="182"/>
      <c r="F1070" s="182"/>
      <c r="G1070" s="182"/>
      <c r="H1070" s="182"/>
      <c r="I1070" s="182"/>
      <c r="J1070" s="182"/>
      <c r="K1070" s="182"/>
      <c r="L1070" s="182"/>
      <c r="M1070" s="182"/>
      <c r="N1070" s="182"/>
      <c r="O1070" s="182"/>
      <c r="P1070" s="182"/>
      <c r="Q1070" s="182"/>
      <c r="R1070" s="182"/>
      <c r="S1070" s="182"/>
      <c r="T1070" s="182"/>
      <c r="U1070" s="182"/>
      <c r="V1070" s="182"/>
      <c r="W1070" s="182"/>
      <c r="X1070" s="182"/>
      <c r="Y1070" s="182"/>
      <c r="Z1070" s="41">
        <v>1</v>
      </c>
    </row>
    <row r="1071" spans="1:27" s="44" customFormat="1" x14ac:dyDescent="0.25">
      <c r="A1071" s="161" t="s">
        <v>18</v>
      </c>
      <c r="B1071" s="162">
        <f t="shared" ref="B1071:Y1071" si="303">SUMIF($Z1059:$Z1070,"=1",B1059:B1070)</f>
        <v>12.88</v>
      </c>
      <c r="C1071" s="162">
        <f t="shared" si="303"/>
        <v>11319</v>
      </c>
      <c r="D1071" s="162">
        <f t="shared" si="303"/>
        <v>127231.73999999999</v>
      </c>
      <c r="E1071" s="162">
        <f t="shared" si="303"/>
        <v>0</v>
      </c>
      <c r="F1071" s="162">
        <f t="shared" si="303"/>
        <v>0</v>
      </c>
      <c r="G1071" s="162">
        <f t="shared" si="303"/>
        <v>0</v>
      </c>
      <c r="H1071" s="162">
        <f t="shared" si="303"/>
        <v>0</v>
      </c>
      <c r="I1071" s="162">
        <f t="shared" si="303"/>
        <v>0</v>
      </c>
      <c r="J1071" s="162">
        <f t="shared" si="303"/>
        <v>0</v>
      </c>
      <c r="K1071" s="162">
        <f t="shared" si="303"/>
        <v>0</v>
      </c>
      <c r="L1071" s="162">
        <f t="shared" si="303"/>
        <v>0</v>
      </c>
      <c r="M1071" s="162">
        <f t="shared" si="303"/>
        <v>0</v>
      </c>
      <c r="N1071" s="162">
        <f t="shared" si="303"/>
        <v>0</v>
      </c>
      <c r="O1071" s="162">
        <f t="shared" si="303"/>
        <v>0</v>
      </c>
      <c r="P1071" s="162">
        <f t="shared" si="303"/>
        <v>0</v>
      </c>
      <c r="Q1071" s="162">
        <f t="shared" si="303"/>
        <v>0</v>
      </c>
      <c r="R1071" s="162">
        <f t="shared" si="303"/>
        <v>0</v>
      </c>
      <c r="S1071" s="162">
        <f t="shared" si="303"/>
        <v>0</v>
      </c>
      <c r="T1071" s="162">
        <f t="shared" si="303"/>
        <v>12.88</v>
      </c>
      <c r="U1071" s="162">
        <f t="shared" si="303"/>
        <v>11319</v>
      </c>
      <c r="V1071" s="162">
        <f t="shared" si="303"/>
        <v>127231.73999999999</v>
      </c>
      <c r="W1071" s="162">
        <f t="shared" si="303"/>
        <v>0</v>
      </c>
      <c r="X1071" s="162">
        <f t="shared" si="303"/>
        <v>0</v>
      </c>
      <c r="Y1071" s="162">
        <f t="shared" si="303"/>
        <v>0</v>
      </c>
    </row>
    <row r="1072" spans="1:27" x14ac:dyDescent="0.25">
      <c r="A1072" s="229" t="s">
        <v>124</v>
      </c>
      <c r="B1072" s="230"/>
      <c r="C1072" s="230"/>
      <c r="D1072" s="230"/>
      <c r="E1072" s="230"/>
      <c r="F1072" s="230"/>
      <c r="G1072" s="230"/>
      <c r="H1072" s="230"/>
      <c r="I1072" s="230"/>
      <c r="J1072" s="230"/>
      <c r="K1072" s="230"/>
      <c r="L1072" s="230"/>
      <c r="M1072" s="230"/>
      <c r="N1072" s="230"/>
      <c r="O1072" s="230"/>
      <c r="P1072" s="230"/>
      <c r="Q1072" s="230"/>
      <c r="R1072" s="230"/>
      <c r="S1072" s="230"/>
      <c r="T1072" s="230"/>
      <c r="U1072" s="230"/>
      <c r="V1072" s="230"/>
      <c r="W1072" s="230"/>
      <c r="X1072" s="230"/>
      <c r="Y1072" s="231"/>
      <c r="AA1072" s="160"/>
    </row>
    <row r="1073" spans="1:27" ht="15" customHeight="1" x14ac:dyDescent="0.25">
      <c r="A1073" s="181" t="s">
        <v>37</v>
      </c>
      <c r="B1073" s="182">
        <f t="shared" ref="B1073:B1084" si="304">E1073+H1073+K1073+N1073+Q1073+T1073+W1073</f>
        <v>4.92</v>
      </c>
      <c r="C1073" s="182">
        <f t="shared" ref="C1073:C1084" si="305">F1073+I1073+L1073+O1073+R1073+U1073+X1073</f>
        <v>4310</v>
      </c>
      <c r="D1073" s="182">
        <f t="shared" ref="D1073:D1084" si="306">G1073+J1073+M1073+P1073+S1073+V1073+Y1073</f>
        <v>76949.58</v>
      </c>
      <c r="E1073" s="182"/>
      <c r="F1073" s="182"/>
      <c r="G1073" s="182"/>
      <c r="H1073" s="182"/>
      <c r="I1073" s="182"/>
      <c r="J1073" s="182"/>
      <c r="K1073" s="182"/>
      <c r="L1073" s="182"/>
      <c r="M1073" s="182"/>
      <c r="N1073" s="182"/>
      <c r="O1073" s="182"/>
      <c r="P1073" s="182"/>
      <c r="Q1073" s="182"/>
      <c r="R1073" s="182"/>
      <c r="S1073" s="182"/>
      <c r="T1073" s="182">
        <v>4.92</v>
      </c>
      <c r="U1073" s="182">
        <v>4310</v>
      </c>
      <c r="V1073" s="182">
        <v>76949.58</v>
      </c>
      <c r="W1073" s="182"/>
      <c r="X1073" s="182"/>
      <c r="Y1073" s="182"/>
      <c r="Z1073" s="41">
        <v>1</v>
      </c>
    </row>
    <row r="1074" spans="1:27" ht="15" customHeight="1" x14ac:dyDescent="0.25">
      <c r="A1074" s="163" t="s">
        <v>38</v>
      </c>
      <c r="B1074" s="164">
        <f t="shared" si="304"/>
        <v>4.22</v>
      </c>
      <c r="C1074" s="164">
        <f t="shared" si="305"/>
        <v>3710</v>
      </c>
      <c r="D1074" s="164">
        <f t="shared" si="306"/>
        <v>62965.56</v>
      </c>
      <c r="E1074" s="164"/>
      <c r="F1074" s="164"/>
      <c r="G1074" s="165"/>
      <c r="H1074" s="164"/>
      <c r="I1074" s="164"/>
      <c r="J1074" s="164"/>
      <c r="K1074" s="164"/>
      <c r="L1074" s="164"/>
      <c r="M1074" s="164"/>
      <c r="N1074" s="164"/>
      <c r="O1074" s="164"/>
      <c r="P1074" s="164"/>
      <c r="Q1074" s="164"/>
      <c r="R1074" s="164"/>
      <c r="S1074" s="164"/>
      <c r="T1074" s="164">
        <v>4.22</v>
      </c>
      <c r="U1074" s="164">
        <v>3710</v>
      </c>
      <c r="V1074" s="164">
        <v>62965.56</v>
      </c>
      <c r="W1074" s="164"/>
      <c r="X1074" s="164"/>
      <c r="Y1074" s="164"/>
      <c r="Z1074" s="41">
        <v>0</v>
      </c>
    </row>
    <row r="1075" spans="1:27" ht="15" customHeight="1" x14ac:dyDescent="0.25">
      <c r="A1075" s="163" t="s">
        <v>39</v>
      </c>
      <c r="B1075" s="164">
        <f t="shared" si="304"/>
        <v>0</v>
      </c>
      <c r="C1075" s="164">
        <f t="shared" si="305"/>
        <v>0</v>
      </c>
      <c r="D1075" s="164">
        <f t="shared" si="306"/>
        <v>3361.31</v>
      </c>
      <c r="E1075" s="164"/>
      <c r="F1075" s="164"/>
      <c r="G1075" s="165"/>
      <c r="H1075" s="164"/>
      <c r="I1075" s="164"/>
      <c r="J1075" s="164"/>
      <c r="K1075" s="164"/>
      <c r="L1075" s="164"/>
      <c r="M1075" s="164"/>
      <c r="N1075" s="164"/>
      <c r="O1075" s="164"/>
      <c r="P1075" s="164"/>
      <c r="Q1075" s="164"/>
      <c r="R1075" s="164"/>
      <c r="S1075" s="164"/>
      <c r="T1075" s="164"/>
      <c r="U1075" s="164"/>
      <c r="V1075" s="164">
        <v>3361.31</v>
      </c>
      <c r="W1075" s="164"/>
      <c r="X1075" s="164"/>
      <c r="Y1075" s="164"/>
      <c r="Z1075" s="41">
        <v>0</v>
      </c>
    </row>
    <row r="1076" spans="1:27" ht="15" customHeight="1" x14ac:dyDescent="0.25">
      <c r="A1076" s="163" t="s">
        <v>40</v>
      </c>
      <c r="B1076" s="164">
        <f t="shared" si="304"/>
        <v>0.69</v>
      </c>
      <c r="C1076" s="164">
        <f t="shared" si="305"/>
        <v>600</v>
      </c>
      <c r="D1076" s="164">
        <f t="shared" si="306"/>
        <v>10622.71</v>
      </c>
      <c r="E1076" s="164"/>
      <c r="F1076" s="164"/>
      <c r="G1076" s="165"/>
      <c r="H1076" s="164"/>
      <c r="I1076" s="164"/>
      <c r="J1076" s="164"/>
      <c r="K1076" s="164"/>
      <c r="L1076" s="164"/>
      <c r="M1076" s="164"/>
      <c r="N1076" s="164"/>
      <c r="O1076" s="164"/>
      <c r="P1076" s="164"/>
      <c r="Q1076" s="164"/>
      <c r="R1076" s="164"/>
      <c r="S1076" s="164"/>
      <c r="T1076" s="164">
        <v>0.69</v>
      </c>
      <c r="U1076" s="164">
        <v>600</v>
      </c>
      <c r="V1076" s="164">
        <v>10622.71</v>
      </c>
      <c r="W1076" s="164"/>
      <c r="X1076" s="164"/>
      <c r="Y1076" s="164"/>
      <c r="Z1076" s="41">
        <v>0</v>
      </c>
    </row>
    <row r="1077" spans="1:27" ht="15" customHeight="1" x14ac:dyDescent="0.25">
      <c r="A1077" s="181" t="s">
        <v>41</v>
      </c>
      <c r="B1077" s="182">
        <f t="shared" si="304"/>
        <v>0.1</v>
      </c>
      <c r="C1077" s="182">
        <f t="shared" si="305"/>
        <v>90</v>
      </c>
      <c r="D1077" s="182">
        <f t="shared" si="306"/>
        <v>1038.26</v>
      </c>
      <c r="E1077" s="182"/>
      <c r="F1077" s="182"/>
      <c r="G1077" s="182"/>
      <c r="H1077" s="182"/>
      <c r="I1077" s="182"/>
      <c r="J1077" s="182"/>
      <c r="K1077" s="182"/>
      <c r="L1077" s="182"/>
      <c r="M1077" s="182"/>
      <c r="N1077" s="182"/>
      <c r="O1077" s="182"/>
      <c r="P1077" s="182"/>
      <c r="Q1077" s="182"/>
      <c r="R1077" s="182"/>
      <c r="S1077" s="182"/>
      <c r="T1077" s="182">
        <v>0.1</v>
      </c>
      <c r="U1077" s="182">
        <v>90</v>
      </c>
      <c r="V1077" s="182">
        <v>1038.26</v>
      </c>
      <c r="W1077" s="182"/>
      <c r="X1077" s="182"/>
      <c r="Y1077" s="182"/>
      <c r="Z1077" s="41">
        <v>1</v>
      </c>
    </row>
    <row r="1078" spans="1:27" ht="15" customHeight="1" x14ac:dyDescent="0.25">
      <c r="A1078" s="181" t="s">
        <v>42</v>
      </c>
      <c r="B1078" s="182">
        <f t="shared" si="304"/>
        <v>0.08</v>
      </c>
      <c r="C1078" s="182">
        <f t="shared" si="305"/>
        <v>71.099999999999994</v>
      </c>
      <c r="D1078" s="182">
        <f t="shared" si="306"/>
        <v>1792.37</v>
      </c>
      <c r="E1078" s="182"/>
      <c r="F1078" s="182"/>
      <c r="G1078" s="182"/>
      <c r="H1078" s="182"/>
      <c r="I1078" s="182"/>
      <c r="J1078" s="182"/>
      <c r="K1078" s="182"/>
      <c r="L1078" s="182"/>
      <c r="M1078" s="182"/>
      <c r="N1078" s="182"/>
      <c r="O1078" s="182"/>
      <c r="P1078" s="182"/>
      <c r="Q1078" s="182"/>
      <c r="R1078" s="182"/>
      <c r="S1078" s="182"/>
      <c r="T1078" s="182">
        <v>0.08</v>
      </c>
      <c r="U1078" s="182">
        <v>71.099999999999994</v>
      </c>
      <c r="V1078" s="182">
        <v>1792.37</v>
      </c>
      <c r="W1078" s="182"/>
      <c r="X1078" s="182"/>
      <c r="Y1078" s="182"/>
      <c r="Z1078" s="41">
        <v>1</v>
      </c>
    </row>
    <row r="1079" spans="1:27" ht="15" customHeight="1" x14ac:dyDescent="0.25">
      <c r="A1079" s="163" t="s">
        <v>43</v>
      </c>
      <c r="B1079" s="164">
        <f t="shared" si="304"/>
        <v>0</v>
      </c>
      <c r="C1079" s="164">
        <f t="shared" si="305"/>
        <v>0</v>
      </c>
      <c r="D1079" s="164">
        <f t="shared" si="306"/>
        <v>0</v>
      </c>
      <c r="E1079" s="164"/>
      <c r="F1079" s="164"/>
      <c r="G1079" s="165"/>
      <c r="H1079" s="164"/>
      <c r="I1079" s="164"/>
      <c r="J1079" s="164"/>
      <c r="K1079" s="164"/>
      <c r="L1079" s="164"/>
      <c r="M1079" s="164"/>
      <c r="N1079" s="164"/>
      <c r="O1079" s="164"/>
      <c r="P1079" s="164"/>
      <c r="Q1079" s="164"/>
      <c r="R1079" s="164"/>
      <c r="S1079" s="164"/>
      <c r="T1079" s="164"/>
      <c r="U1079" s="164"/>
      <c r="V1079" s="164"/>
      <c r="W1079" s="164"/>
      <c r="X1079" s="164"/>
      <c r="Y1079" s="164"/>
      <c r="Z1079" s="41">
        <v>0</v>
      </c>
    </row>
    <row r="1080" spans="1:27" ht="15" customHeight="1" x14ac:dyDescent="0.25">
      <c r="A1080" s="163" t="s">
        <v>44</v>
      </c>
      <c r="B1080" s="164">
        <f t="shared" si="304"/>
        <v>0.05</v>
      </c>
      <c r="C1080" s="164">
        <f t="shared" si="305"/>
        <v>41.5</v>
      </c>
      <c r="D1080" s="164">
        <f t="shared" si="306"/>
        <v>1002.72</v>
      </c>
      <c r="E1080" s="164"/>
      <c r="F1080" s="164"/>
      <c r="G1080" s="165"/>
      <c r="H1080" s="164"/>
      <c r="I1080" s="164"/>
      <c r="J1080" s="164"/>
      <c r="K1080" s="164"/>
      <c r="L1080" s="164"/>
      <c r="M1080" s="164"/>
      <c r="N1080" s="164"/>
      <c r="O1080" s="164"/>
      <c r="P1080" s="164"/>
      <c r="Q1080" s="164"/>
      <c r="R1080" s="164"/>
      <c r="S1080" s="164"/>
      <c r="T1080" s="164">
        <v>0.05</v>
      </c>
      <c r="U1080" s="164">
        <v>41.5</v>
      </c>
      <c r="V1080" s="164">
        <v>1002.72</v>
      </c>
      <c r="W1080" s="164"/>
      <c r="X1080" s="164"/>
      <c r="Y1080" s="164"/>
      <c r="Z1080" s="41">
        <v>0</v>
      </c>
    </row>
    <row r="1081" spans="1:27" ht="15" customHeight="1" x14ac:dyDescent="0.25">
      <c r="A1081" s="163" t="s">
        <v>45</v>
      </c>
      <c r="B1081" s="164">
        <f t="shared" si="304"/>
        <v>0.03</v>
      </c>
      <c r="C1081" s="164">
        <f t="shared" si="305"/>
        <v>29.6</v>
      </c>
      <c r="D1081" s="164">
        <f t="shared" si="306"/>
        <v>789.65</v>
      </c>
      <c r="E1081" s="164"/>
      <c r="F1081" s="164"/>
      <c r="G1081" s="165"/>
      <c r="H1081" s="164"/>
      <c r="I1081" s="164"/>
      <c r="J1081" s="164"/>
      <c r="K1081" s="164"/>
      <c r="L1081" s="164"/>
      <c r="M1081" s="164"/>
      <c r="N1081" s="164"/>
      <c r="O1081" s="164"/>
      <c r="P1081" s="164"/>
      <c r="Q1081" s="164"/>
      <c r="R1081" s="164"/>
      <c r="S1081" s="164"/>
      <c r="T1081" s="164">
        <v>0.03</v>
      </c>
      <c r="U1081" s="164">
        <v>29.6</v>
      </c>
      <c r="V1081" s="164">
        <v>789.65</v>
      </c>
      <c r="W1081" s="164"/>
      <c r="X1081" s="164"/>
      <c r="Y1081" s="164"/>
      <c r="Z1081" s="41">
        <v>0</v>
      </c>
    </row>
    <row r="1082" spans="1:27" ht="15" customHeight="1" x14ac:dyDescent="0.25">
      <c r="A1082" s="163" t="s">
        <v>46</v>
      </c>
      <c r="B1082" s="164">
        <f t="shared" si="304"/>
        <v>0</v>
      </c>
      <c r="C1082" s="164">
        <f t="shared" si="305"/>
        <v>0</v>
      </c>
      <c r="D1082" s="164">
        <f t="shared" si="306"/>
        <v>0</v>
      </c>
      <c r="E1082" s="164"/>
      <c r="F1082" s="164"/>
      <c r="G1082" s="165"/>
      <c r="H1082" s="164"/>
      <c r="I1082" s="164"/>
      <c r="J1082" s="164"/>
      <c r="K1082" s="164"/>
      <c r="L1082" s="164"/>
      <c r="M1082" s="164"/>
      <c r="N1082" s="164"/>
      <c r="O1082" s="164"/>
      <c r="P1082" s="164"/>
      <c r="Q1082" s="164"/>
      <c r="R1082" s="164"/>
      <c r="S1082" s="164"/>
      <c r="T1082" s="164"/>
      <c r="U1082" s="164"/>
      <c r="V1082" s="164"/>
      <c r="W1082" s="164"/>
      <c r="X1082" s="164"/>
      <c r="Y1082" s="164"/>
      <c r="Z1082" s="41">
        <v>0</v>
      </c>
    </row>
    <row r="1083" spans="1:27" ht="15" customHeight="1" x14ac:dyDescent="0.25">
      <c r="A1083" s="181" t="s">
        <v>47</v>
      </c>
      <c r="B1083" s="182">
        <f t="shared" si="304"/>
        <v>0</v>
      </c>
      <c r="C1083" s="182">
        <f t="shared" si="305"/>
        <v>0</v>
      </c>
      <c r="D1083" s="182">
        <f t="shared" si="306"/>
        <v>0</v>
      </c>
      <c r="E1083" s="182"/>
      <c r="F1083" s="182"/>
      <c r="G1083" s="182"/>
      <c r="H1083" s="182"/>
      <c r="I1083" s="182"/>
      <c r="J1083" s="182"/>
      <c r="K1083" s="182"/>
      <c r="L1083" s="182"/>
      <c r="M1083" s="182"/>
      <c r="N1083" s="182"/>
      <c r="O1083" s="182"/>
      <c r="P1083" s="182"/>
      <c r="Q1083" s="182"/>
      <c r="R1083" s="182"/>
      <c r="S1083" s="182"/>
      <c r="T1083" s="182"/>
      <c r="U1083" s="182"/>
      <c r="V1083" s="182"/>
      <c r="W1083" s="182"/>
      <c r="X1083" s="182"/>
      <c r="Y1083" s="182"/>
      <c r="Z1083" s="41">
        <v>1</v>
      </c>
    </row>
    <row r="1084" spans="1:27" ht="15" customHeight="1" x14ac:dyDescent="0.25">
      <c r="A1084" s="181" t="s">
        <v>48</v>
      </c>
      <c r="B1084" s="182">
        <f t="shared" si="304"/>
        <v>0</v>
      </c>
      <c r="C1084" s="182">
        <f t="shared" si="305"/>
        <v>0</v>
      </c>
      <c r="D1084" s="182">
        <f t="shared" si="306"/>
        <v>0</v>
      </c>
      <c r="E1084" s="182"/>
      <c r="F1084" s="182"/>
      <c r="G1084" s="182"/>
      <c r="H1084" s="182"/>
      <c r="I1084" s="182"/>
      <c r="J1084" s="182"/>
      <c r="K1084" s="182"/>
      <c r="L1084" s="182"/>
      <c r="M1084" s="182"/>
      <c r="N1084" s="182"/>
      <c r="O1084" s="182"/>
      <c r="P1084" s="182"/>
      <c r="Q1084" s="182"/>
      <c r="R1084" s="182"/>
      <c r="S1084" s="182"/>
      <c r="T1084" s="182"/>
      <c r="U1084" s="182"/>
      <c r="V1084" s="182"/>
      <c r="W1084" s="182"/>
      <c r="X1084" s="182"/>
      <c r="Y1084" s="182"/>
      <c r="Z1084" s="41">
        <v>1</v>
      </c>
    </row>
    <row r="1085" spans="1:27" s="44" customFormat="1" x14ac:dyDescent="0.25">
      <c r="A1085" s="161" t="s">
        <v>18</v>
      </c>
      <c r="B1085" s="162">
        <f t="shared" ref="B1085:Y1085" si="307">SUMIF($Z1073:$Z1084,"=1",B1073:B1084)</f>
        <v>5.0999999999999996</v>
      </c>
      <c r="C1085" s="162">
        <f t="shared" si="307"/>
        <v>4471.1000000000004</v>
      </c>
      <c r="D1085" s="162">
        <f t="shared" si="307"/>
        <v>79780.209999999992</v>
      </c>
      <c r="E1085" s="162">
        <f t="shared" si="307"/>
        <v>0</v>
      </c>
      <c r="F1085" s="162">
        <f t="shared" si="307"/>
        <v>0</v>
      </c>
      <c r="G1085" s="162">
        <f t="shared" si="307"/>
        <v>0</v>
      </c>
      <c r="H1085" s="162">
        <f t="shared" si="307"/>
        <v>0</v>
      </c>
      <c r="I1085" s="162">
        <f t="shared" si="307"/>
        <v>0</v>
      </c>
      <c r="J1085" s="162">
        <f t="shared" si="307"/>
        <v>0</v>
      </c>
      <c r="K1085" s="162">
        <f t="shared" si="307"/>
        <v>0</v>
      </c>
      <c r="L1085" s="162">
        <f t="shared" si="307"/>
        <v>0</v>
      </c>
      <c r="M1085" s="162">
        <f t="shared" si="307"/>
        <v>0</v>
      </c>
      <c r="N1085" s="162">
        <f t="shared" si="307"/>
        <v>0</v>
      </c>
      <c r="O1085" s="162">
        <f t="shared" si="307"/>
        <v>0</v>
      </c>
      <c r="P1085" s="162">
        <f t="shared" si="307"/>
        <v>0</v>
      </c>
      <c r="Q1085" s="162">
        <f t="shared" si="307"/>
        <v>0</v>
      </c>
      <c r="R1085" s="162">
        <f t="shared" si="307"/>
        <v>0</v>
      </c>
      <c r="S1085" s="162">
        <f t="shared" si="307"/>
        <v>0</v>
      </c>
      <c r="T1085" s="162">
        <f t="shared" si="307"/>
        <v>5.0999999999999996</v>
      </c>
      <c r="U1085" s="162">
        <f t="shared" si="307"/>
        <v>4471.1000000000004</v>
      </c>
      <c r="V1085" s="162">
        <f t="shared" si="307"/>
        <v>79780.209999999992</v>
      </c>
      <c r="W1085" s="162">
        <f t="shared" si="307"/>
        <v>0</v>
      </c>
      <c r="X1085" s="162">
        <f t="shared" si="307"/>
        <v>0</v>
      </c>
      <c r="Y1085" s="162">
        <f t="shared" si="307"/>
        <v>0</v>
      </c>
    </row>
    <row r="1086" spans="1:27" x14ac:dyDescent="0.25">
      <c r="A1086" s="229" t="s">
        <v>125</v>
      </c>
      <c r="B1086" s="230"/>
      <c r="C1086" s="230"/>
      <c r="D1086" s="230"/>
      <c r="E1086" s="230"/>
      <c r="F1086" s="230"/>
      <c r="G1086" s="230"/>
      <c r="H1086" s="230"/>
      <c r="I1086" s="230"/>
      <c r="J1086" s="230"/>
      <c r="K1086" s="230"/>
      <c r="L1086" s="230"/>
      <c r="M1086" s="230"/>
      <c r="N1086" s="230"/>
      <c r="O1086" s="230"/>
      <c r="P1086" s="230"/>
      <c r="Q1086" s="230"/>
      <c r="R1086" s="230"/>
      <c r="S1086" s="230"/>
      <c r="T1086" s="230"/>
      <c r="U1086" s="230"/>
      <c r="V1086" s="230"/>
      <c r="W1086" s="230"/>
      <c r="X1086" s="230"/>
      <c r="Y1086" s="231"/>
      <c r="AA1086" s="160"/>
    </row>
    <row r="1087" spans="1:27" ht="15" customHeight="1" x14ac:dyDescent="0.25">
      <c r="A1087" s="181" t="s">
        <v>37</v>
      </c>
      <c r="B1087" s="182">
        <f t="shared" ref="B1087:B1098" si="308">E1087+H1087+K1087+N1087+Q1087+T1087+W1087</f>
        <v>2.48</v>
      </c>
      <c r="C1087" s="182">
        <f t="shared" ref="C1087:C1098" si="309">F1087+I1087+L1087+O1087+R1087+U1087+X1087</f>
        <v>2176</v>
      </c>
      <c r="D1087" s="182">
        <f t="shared" ref="D1087:D1098" si="310">G1087+J1087+M1087+P1087+S1087+V1087+Y1087</f>
        <v>38341.269999999997</v>
      </c>
      <c r="E1087" s="182"/>
      <c r="F1087" s="182"/>
      <c r="G1087" s="182"/>
      <c r="H1087" s="182"/>
      <c r="I1087" s="182"/>
      <c r="J1087" s="182"/>
      <c r="K1087" s="182"/>
      <c r="L1087" s="182"/>
      <c r="M1087" s="182"/>
      <c r="N1087" s="182"/>
      <c r="O1087" s="182"/>
      <c r="P1087" s="182"/>
      <c r="Q1087" s="182"/>
      <c r="R1087" s="182"/>
      <c r="S1087" s="182"/>
      <c r="T1087" s="182">
        <v>2.48</v>
      </c>
      <c r="U1087" s="182">
        <v>2176</v>
      </c>
      <c r="V1087" s="182">
        <v>38341.269999999997</v>
      </c>
      <c r="W1087" s="182"/>
      <c r="X1087" s="182"/>
      <c r="Y1087" s="182"/>
      <c r="Z1087" s="41">
        <v>1</v>
      </c>
    </row>
    <row r="1088" spans="1:27" ht="15" customHeight="1" x14ac:dyDescent="0.25">
      <c r="A1088" s="163" t="s">
        <v>38</v>
      </c>
      <c r="B1088" s="164">
        <f t="shared" si="308"/>
        <v>2.12</v>
      </c>
      <c r="C1088" s="164">
        <f t="shared" si="309"/>
        <v>1856</v>
      </c>
      <c r="D1088" s="164">
        <f t="shared" si="310"/>
        <v>30429.38</v>
      </c>
      <c r="E1088" s="164"/>
      <c r="F1088" s="164"/>
      <c r="G1088" s="165"/>
      <c r="H1088" s="164"/>
      <c r="I1088" s="164"/>
      <c r="J1088" s="164"/>
      <c r="K1088" s="164"/>
      <c r="L1088" s="164"/>
      <c r="M1088" s="164"/>
      <c r="N1088" s="164"/>
      <c r="O1088" s="164"/>
      <c r="P1088" s="164"/>
      <c r="Q1088" s="164"/>
      <c r="R1088" s="164"/>
      <c r="S1088" s="164"/>
      <c r="T1088" s="164">
        <v>2.12</v>
      </c>
      <c r="U1088" s="164">
        <v>1856</v>
      </c>
      <c r="V1088" s="164">
        <v>30429.38</v>
      </c>
      <c r="W1088" s="164"/>
      <c r="X1088" s="164"/>
      <c r="Y1088" s="164"/>
      <c r="Z1088" s="41">
        <v>0</v>
      </c>
    </row>
    <row r="1089" spans="1:27" ht="15" customHeight="1" x14ac:dyDescent="0.25">
      <c r="A1089" s="163" t="s">
        <v>39</v>
      </c>
      <c r="B1089" s="164">
        <f t="shared" si="308"/>
        <v>0</v>
      </c>
      <c r="C1089" s="164">
        <f t="shared" si="309"/>
        <v>0</v>
      </c>
      <c r="D1089" s="164">
        <f t="shared" si="310"/>
        <v>2054.0700000000002</v>
      </c>
      <c r="E1089" s="164"/>
      <c r="F1089" s="164"/>
      <c r="G1089" s="165"/>
      <c r="H1089" s="164"/>
      <c r="I1089" s="164"/>
      <c r="J1089" s="164"/>
      <c r="K1089" s="164"/>
      <c r="L1089" s="164"/>
      <c r="M1089" s="164"/>
      <c r="N1089" s="164"/>
      <c r="O1089" s="164"/>
      <c r="P1089" s="164"/>
      <c r="Q1089" s="164"/>
      <c r="R1089" s="164"/>
      <c r="S1089" s="164"/>
      <c r="T1089" s="164"/>
      <c r="U1089" s="164"/>
      <c r="V1089" s="164">
        <v>2054.0700000000002</v>
      </c>
      <c r="W1089" s="164"/>
      <c r="X1089" s="164"/>
      <c r="Y1089" s="164"/>
      <c r="Z1089" s="41">
        <v>0</v>
      </c>
    </row>
    <row r="1090" spans="1:27" ht="15" customHeight="1" x14ac:dyDescent="0.25">
      <c r="A1090" s="163" t="s">
        <v>40</v>
      </c>
      <c r="B1090" s="164">
        <f t="shared" si="308"/>
        <v>0.36</v>
      </c>
      <c r="C1090" s="164">
        <f t="shared" si="309"/>
        <v>320</v>
      </c>
      <c r="D1090" s="164">
        <f t="shared" si="310"/>
        <v>5857.82</v>
      </c>
      <c r="E1090" s="164"/>
      <c r="F1090" s="164"/>
      <c r="G1090" s="165"/>
      <c r="H1090" s="164"/>
      <c r="I1090" s="164"/>
      <c r="J1090" s="164"/>
      <c r="K1090" s="164"/>
      <c r="L1090" s="164"/>
      <c r="M1090" s="164"/>
      <c r="N1090" s="164"/>
      <c r="O1090" s="164"/>
      <c r="P1090" s="164"/>
      <c r="Q1090" s="164"/>
      <c r="R1090" s="164"/>
      <c r="S1090" s="164"/>
      <c r="T1090" s="164">
        <v>0.36</v>
      </c>
      <c r="U1090" s="164">
        <v>320</v>
      </c>
      <c r="V1090" s="164">
        <v>5857.82</v>
      </c>
      <c r="W1090" s="164"/>
      <c r="X1090" s="164"/>
      <c r="Y1090" s="164"/>
      <c r="Z1090" s="41">
        <v>0</v>
      </c>
    </row>
    <row r="1091" spans="1:27" ht="15" customHeight="1" x14ac:dyDescent="0.25">
      <c r="A1091" s="181" t="s">
        <v>41</v>
      </c>
      <c r="B1091" s="182">
        <f t="shared" si="308"/>
        <v>0.02</v>
      </c>
      <c r="C1091" s="182">
        <f t="shared" si="309"/>
        <v>16</v>
      </c>
      <c r="D1091" s="182">
        <f t="shared" si="310"/>
        <v>122.52</v>
      </c>
      <c r="E1091" s="182"/>
      <c r="F1091" s="182"/>
      <c r="G1091" s="182"/>
      <c r="H1091" s="182"/>
      <c r="I1091" s="182"/>
      <c r="J1091" s="182"/>
      <c r="K1091" s="182"/>
      <c r="L1091" s="182"/>
      <c r="M1091" s="182"/>
      <c r="N1091" s="182"/>
      <c r="O1091" s="182"/>
      <c r="P1091" s="182"/>
      <c r="Q1091" s="182"/>
      <c r="R1091" s="182"/>
      <c r="S1091" s="182"/>
      <c r="T1091" s="182">
        <v>0.02</v>
      </c>
      <c r="U1091" s="182">
        <v>16</v>
      </c>
      <c r="V1091" s="182">
        <v>122.52</v>
      </c>
      <c r="W1091" s="182"/>
      <c r="X1091" s="182"/>
      <c r="Y1091" s="182"/>
      <c r="Z1091" s="41">
        <v>1</v>
      </c>
    </row>
    <row r="1092" spans="1:27" ht="15" customHeight="1" x14ac:dyDescent="0.25">
      <c r="A1092" s="181" t="s">
        <v>42</v>
      </c>
      <c r="B1092" s="182">
        <f t="shared" si="308"/>
        <v>0.23</v>
      </c>
      <c r="C1092" s="182">
        <f t="shared" si="309"/>
        <v>204.7</v>
      </c>
      <c r="D1092" s="182">
        <f t="shared" si="310"/>
        <v>4755.5600000000004</v>
      </c>
      <c r="E1092" s="182"/>
      <c r="F1092" s="182"/>
      <c r="G1092" s="182"/>
      <c r="H1092" s="182"/>
      <c r="I1092" s="182"/>
      <c r="J1092" s="182"/>
      <c r="K1092" s="182"/>
      <c r="L1092" s="182"/>
      <c r="M1092" s="182"/>
      <c r="N1092" s="182"/>
      <c r="O1092" s="182"/>
      <c r="P1092" s="182"/>
      <c r="Q1092" s="182"/>
      <c r="R1092" s="182"/>
      <c r="S1092" s="182"/>
      <c r="T1092" s="182">
        <v>0.23</v>
      </c>
      <c r="U1092" s="182">
        <v>204.7</v>
      </c>
      <c r="V1092" s="182">
        <v>4755.5600000000004</v>
      </c>
      <c r="W1092" s="182"/>
      <c r="X1092" s="182"/>
      <c r="Y1092" s="182"/>
      <c r="Z1092" s="41">
        <v>1</v>
      </c>
    </row>
    <row r="1093" spans="1:27" ht="15" customHeight="1" x14ac:dyDescent="0.25">
      <c r="A1093" s="163" t="s">
        <v>43</v>
      </c>
      <c r="B1093" s="164">
        <f t="shared" si="308"/>
        <v>0</v>
      </c>
      <c r="C1093" s="164">
        <f t="shared" si="309"/>
        <v>0</v>
      </c>
      <c r="D1093" s="164">
        <f t="shared" si="310"/>
        <v>0</v>
      </c>
      <c r="E1093" s="164"/>
      <c r="F1093" s="164"/>
      <c r="G1093" s="165"/>
      <c r="H1093" s="164"/>
      <c r="I1093" s="164"/>
      <c r="J1093" s="164"/>
      <c r="K1093" s="164"/>
      <c r="L1093" s="164"/>
      <c r="M1093" s="164"/>
      <c r="N1093" s="164"/>
      <c r="O1093" s="164"/>
      <c r="P1093" s="164"/>
      <c r="Q1093" s="164"/>
      <c r="R1093" s="164"/>
      <c r="S1093" s="164"/>
      <c r="T1093" s="164"/>
      <c r="U1093" s="164"/>
      <c r="V1093" s="164"/>
      <c r="W1093" s="164"/>
      <c r="X1093" s="164"/>
      <c r="Y1093" s="164"/>
      <c r="Z1093" s="41">
        <v>0</v>
      </c>
    </row>
    <row r="1094" spans="1:27" ht="15" customHeight="1" x14ac:dyDescent="0.25">
      <c r="A1094" s="163" t="s">
        <v>44</v>
      </c>
      <c r="B1094" s="164">
        <f t="shared" si="308"/>
        <v>0</v>
      </c>
      <c r="C1094" s="164">
        <f t="shared" si="309"/>
        <v>0</v>
      </c>
      <c r="D1094" s="164">
        <f t="shared" si="310"/>
        <v>0</v>
      </c>
      <c r="E1094" s="164"/>
      <c r="F1094" s="164"/>
      <c r="G1094" s="165"/>
      <c r="H1094" s="164"/>
      <c r="I1094" s="164"/>
      <c r="J1094" s="164"/>
      <c r="K1094" s="164"/>
      <c r="L1094" s="164"/>
      <c r="M1094" s="164"/>
      <c r="N1094" s="164"/>
      <c r="O1094" s="164"/>
      <c r="P1094" s="164"/>
      <c r="Q1094" s="164"/>
      <c r="R1094" s="164"/>
      <c r="S1094" s="164"/>
      <c r="T1094" s="164"/>
      <c r="U1094" s="164"/>
      <c r="V1094" s="164"/>
      <c r="W1094" s="164"/>
      <c r="X1094" s="164"/>
      <c r="Y1094" s="164"/>
      <c r="Z1094" s="41">
        <v>0</v>
      </c>
    </row>
    <row r="1095" spans="1:27" ht="15" customHeight="1" x14ac:dyDescent="0.25">
      <c r="A1095" s="163" t="s">
        <v>45</v>
      </c>
      <c r="B1095" s="164">
        <f t="shared" si="308"/>
        <v>0.23</v>
      </c>
      <c r="C1095" s="164">
        <f t="shared" si="309"/>
        <v>204.7</v>
      </c>
      <c r="D1095" s="164">
        <f t="shared" si="310"/>
        <v>4755.5600000000004</v>
      </c>
      <c r="E1095" s="164"/>
      <c r="F1095" s="164"/>
      <c r="G1095" s="165"/>
      <c r="H1095" s="164"/>
      <c r="I1095" s="164"/>
      <c r="J1095" s="164"/>
      <c r="K1095" s="164"/>
      <c r="L1095" s="164"/>
      <c r="M1095" s="164"/>
      <c r="N1095" s="164"/>
      <c r="O1095" s="164"/>
      <c r="P1095" s="164"/>
      <c r="Q1095" s="164"/>
      <c r="R1095" s="164"/>
      <c r="S1095" s="164"/>
      <c r="T1095" s="164">
        <v>0.23</v>
      </c>
      <c r="U1095" s="164">
        <v>204.7</v>
      </c>
      <c r="V1095" s="164">
        <v>4755.5600000000004</v>
      </c>
      <c r="W1095" s="164"/>
      <c r="X1095" s="164"/>
      <c r="Y1095" s="164"/>
      <c r="Z1095" s="41">
        <v>0</v>
      </c>
    </row>
    <row r="1096" spans="1:27" ht="15" customHeight="1" x14ac:dyDescent="0.25">
      <c r="A1096" s="163" t="s">
        <v>46</v>
      </c>
      <c r="B1096" s="164">
        <f t="shared" si="308"/>
        <v>0</v>
      </c>
      <c r="C1096" s="164">
        <f t="shared" si="309"/>
        <v>0</v>
      </c>
      <c r="D1096" s="164">
        <f t="shared" si="310"/>
        <v>0</v>
      </c>
      <c r="E1096" s="164"/>
      <c r="F1096" s="164"/>
      <c r="G1096" s="165"/>
      <c r="H1096" s="164"/>
      <c r="I1096" s="164"/>
      <c r="J1096" s="164"/>
      <c r="K1096" s="164"/>
      <c r="L1096" s="164"/>
      <c r="M1096" s="164"/>
      <c r="N1096" s="164"/>
      <c r="O1096" s="164"/>
      <c r="P1096" s="164"/>
      <c r="Q1096" s="164"/>
      <c r="R1096" s="164"/>
      <c r="S1096" s="164"/>
      <c r="T1096" s="164"/>
      <c r="U1096" s="164"/>
      <c r="V1096" s="164"/>
      <c r="W1096" s="164"/>
      <c r="X1096" s="164"/>
      <c r="Y1096" s="164"/>
      <c r="Z1096" s="41">
        <v>0</v>
      </c>
    </row>
    <row r="1097" spans="1:27" ht="15" customHeight="1" x14ac:dyDescent="0.25">
      <c r="A1097" s="181" t="s">
        <v>47</v>
      </c>
      <c r="B1097" s="182">
        <f t="shared" si="308"/>
        <v>0</v>
      </c>
      <c r="C1097" s="182">
        <f t="shared" si="309"/>
        <v>0</v>
      </c>
      <c r="D1097" s="182">
        <f t="shared" si="310"/>
        <v>0</v>
      </c>
      <c r="E1097" s="182"/>
      <c r="F1097" s="182"/>
      <c r="G1097" s="182"/>
      <c r="H1097" s="182"/>
      <c r="I1097" s="182"/>
      <c r="J1097" s="182"/>
      <c r="K1097" s="182"/>
      <c r="L1097" s="182"/>
      <c r="M1097" s="182"/>
      <c r="N1097" s="182"/>
      <c r="O1097" s="182"/>
      <c r="P1097" s="182"/>
      <c r="Q1097" s="182"/>
      <c r="R1097" s="182"/>
      <c r="S1097" s="182"/>
      <c r="T1097" s="182"/>
      <c r="U1097" s="182"/>
      <c r="V1097" s="182"/>
      <c r="W1097" s="182"/>
      <c r="X1097" s="182"/>
      <c r="Y1097" s="182"/>
      <c r="Z1097" s="41">
        <v>1</v>
      </c>
    </row>
    <row r="1098" spans="1:27" ht="15" customHeight="1" x14ac:dyDescent="0.25">
      <c r="A1098" s="181" t="s">
        <v>48</v>
      </c>
      <c r="B1098" s="182">
        <f t="shared" si="308"/>
        <v>0</v>
      </c>
      <c r="C1098" s="182">
        <f t="shared" si="309"/>
        <v>0</v>
      </c>
      <c r="D1098" s="182">
        <f t="shared" si="310"/>
        <v>0</v>
      </c>
      <c r="E1098" s="182"/>
      <c r="F1098" s="182"/>
      <c r="G1098" s="182"/>
      <c r="H1098" s="182"/>
      <c r="I1098" s="182"/>
      <c r="J1098" s="182"/>
      <c r="K1098" s="182"/>
      <c r="L1098" s="182"/>
      <c r="M1098" s="182"/>
      <c r="N1098" s="182"/>
      <c r="O1098" s="182"/>
      <c r="P1098" s="182"/>
      <c r="Q1098" s="182"/>
      <c r="R1098" s="182"/>
      <c r="S1098" s="182"/>
      <c r="T1098" s="182"/>
      <c r="U1098" s="182"/>
      <c r="V1098" s="182"/>
      <c r="W1098" s="182"/>
      <c r="X1098" s="182"/>
      <c r="Y1098" s="182"/>
      <c r="Z1098" s="41">
        <v>1</v>
      </c>
    </row>
    <row r="1099" spans="1:27" s="44" customFormat="1" x14ac:dyDescent="0.25">
      <c r="A1099" s="161" t="s">
        <v>18</v>
      </c>
      <c r="B1099" s="162">
        <f t="shared" ref="B1099:Y1099" si="311">SUMIF($Z1087:$Z1098,"=1",B1087:B1098)</f>
        <v>2.73</v>
      </c>
      <c r="C1099" s="162">
        <f t="shared" si="311"/>
        <v>2396.6999999999998</v>
      </c>
      <c r="D1099" s="162">
        <f t="shared" si="311"/>
        <v>43219.349999999991</v>
      </c>
      <c r="E1099" s="162">
        <f t="shared" si="311"/>
        <v>0</v>
      </c>
      <c r="F1099" s="162">
        <f t="shared" si="311"/>
        <v>0</v>
      </c>
      <c r="G1099" s="162">
        <f t="shared" si="311"/>
        <v>0</v>
      </c>
      <c r="H1099" s="162">
        <f t="shared" si="311"/>
        <v>0</v>
      </c>
      <c r="I1099" s="162">
        <f t="shared" si="311"/>
        <v>0</v>
      </c>
      <c r="J1099" s="162">
        <f t="shared" si="311"/>
        <v>0</v>
      </c>
      <c r="K1099" s="162">
        <f t="shared" si="311"/>
        <v>0</v>
      </c>
      <c r="L1099" s="162">
        <f t="shared" si="311"/>
        <v>0</v>
      </c>
      <c r="M1099" s="162">
        <f t="shared" si="311"/>
        <v>0</v>
      </c>
      <c r="N1099" s="162">
        <f t="shared" si="311"/>
        <v>0</v>
      </c>
      <c r="O1099" s="162">
        <f t="shared" si="311"/>
        <v>0</v>
      </c>
      <c r="P1099" s="162">
        <f t="shared" si="311"/>
        <v>0</v>
      </c>
      <c r="Q1099" s="162">
        <f t="shared" si="311"/>
        <v>0</v>
      </c>
      <c r="R1099" s="162">
        <f t="shared" si="311"/>
        <v>0</v>
      </c>
      <c r="S1099" s="162">
        <f t="shared" si="311"/>
        <v>0</v>
      </c>
      <c r="T1099" s="162">
        <f t="shared" si="311"/>
        <v>2.73</v>
      </c>
      <c r="U1099" s="162">
        <f t="shared" si="311"/>
        <v>2396.6999999999998</v>
      </c>
      <c r="V1099" s="162">
        <f t="shared" si="311"/>
        <v>43219.349999999991</v>
      </c>
      <c r="W1099" s="162">
        <f t="shared" si="311"/>
        <v>0</v>
      </c>
      <c r="X1099" s="162">
        <f t="shared" si="311"/>
        <v>0</v>
      </c>
      <c r="Y1099" s="162">
        <f t="shared" si="311"/>
        <v>0</v>
      </c>
    </row>
    <row r="1100" spans="1:27" x14ac:dyDescent="0.25">
      <c r="A1100" s="229" t="s">
        <v>126</v>
      </c>
      <c r="B1100" s="230"/>
      <c r="C1100" s="230"/>
      <c r="D1100" s="230"/>
      <c r="E1100" s="230"/>
      <c r="F1100" s="230"/>
      <c r="G1100" s="230"/>
      <c r="H1100" s="230"/>
      <c r="I1100" s="230"/>
      <c r="J1100" s="230"/>
      <c r="K1100" s="230"/>
      <c r="L1100" s="230"/>
      <c r="M1100" s="230"/>
      <c r="N1100" s="230"/>
      <c r="O1100" s="230"/>
      <c r="P1100" s="230"/>
      <c r="Q1100" s="230"/>
      <c r="R1100" s="230"/>
      <c r="S1100" s="230"/>
      <c r="T1100" s="230"/>
      <c r="U1100" s="230"/>
      <c r="V1100" s="230"/>
      <c r="W1100" s="230"/>
      <c r="X1100" s="230"/>
      <c r="Y1100" s="231"/>
      <c r="AA1100" s="160"/>
    </row>
    <row r="1101" spans="1:27" ht="15" customHeight="1" x14ac:dyDescent="0.25">
      <c r="A1101" s="181" t="s">
        <v>37</v>
      </c>
      <c r="B1101" s="182">
        <f t="shared" ref="B1101:B1112" si="312">E1101+H1101+K1101+N1101+Q1101+T1101+W1101</f>
        <v>2.91</v>
      </c>
      <c r="C1101" s="182">
        <f t="shared" ref="C1101:C1112" si="313">F1101+I1101+L1101+O1101+R1101+U1101+X1101</f>
        <v>2559.5500000000002</v>
      </c>
      <c r="D1101" s="182">
        <f t="shared" ref="D1101:D1112" si="314">G1101+J1101+M1101+P1101+S1101+V1101+Y1101</f>
        <v>56728.76</v>
      </c>
      <c r="E1101" s="182"/>
      <c r="F1101" s="182"/>
      <c r="G1101" s="182"/>
      <c r="H1101" s="182"/>
      <c r="I1101" s="182"/>
      <c r="J1101" s="182"/>
      <c r="K1101" s="182"/>
      <c r="L1101" s="182"/>
      <c r="M1101" s="182"/>
      <c r="N1101" s="182"/>
      <c r="O1101" s="182"/>
      <c r="P1101" s="182"/>
      <c r="Q1101" s="182"/>
      <c r="R1101" s="182"/>
      <c r="S1101" s="182"/>
      <c r="T1101" s="182">
        <v>2.91</v>
      </c>
      <c r="U1101" s="182">
        <v>2559.5500000000002</v>
      </c>
      <c r="V1101" s="182">
        <v>56728.76</v>
      </c>
      <c r="W1101" s="182"/>
      <c r="X1101" s="182"/>
      <c r="Y1101" s="182"/>
      <c r="Z1101" s="41">
        <v>1</v>
      </c>
    </row>
    <row r="1102" spans="1:27" ht="15" customHeight="1" x14ac:dyDescent="0.25">
      <c r="A1102" s="163" t="s">
        <v>38</v>
      </c>
      <c r="B1102" s="164">
        <f t="shared" si="312"/>
        <v>2.48</v>
      </c>
      <c r="C1102" s="164">
        <f t="shared" si="313"/>
        <v>2175.5500000000002</v>
      </c>
      <c r="D1102" s="164">
        <f t="shared" si="314"/>
        <v>46324.06</v>
      </c>
      <c r="E1102" s="164"/>
      <c r="F1102" s="164"/>
      <c r="G1102" s="165"/>
      <c r="H1102" s="164"/>
      <c r="I1102" s="164"/>
      <c r="J1102" s="164"/>
      <c r="K1102" s="164"/>
      <c r="L1102" s="164"/>
      <c r="M1102" s="164"/>
      <c r="N1102" s="164"/>
      <c r="O1102" s="164"/>
      <c r="P1102" s="164"/>
      <c r="Q1102" s="164"/>
      <c r="R1102" s="164"/>
      <c r="S1102" s="164"/>
      <c r="T1102" s="164">
        <v>2.48</v>
      </c>
      <c r="U1102" s="164">
        <v>2175.5500000000002</v>
      </c>
      <c r="V1102" s="164">
        <v>46324.06</v>
      </c>
      <c r="W1102" s="164"/>
      <c r="X1102" s="164"/>
      <c r="Y1102" s="164"/>
      <c r="Z1102" s="41">
        <v>0</v>
      </c>
    </row>
    <row r="1103" spans="1:27" ht="15" customHeight="1" x14ac:dyDescent="0.25">
      <c r="A1103" s="163" t="s">
        <v>39</v>
      </c>
      <c r="B1103" s="164">
        <f t="shared" si="312"/>
        <v>0</v>
      </c>
      <c r="C1103" s="164">
        <f t="shared" si="313"/>
        <v>0</v>
      </c>
      <c r="D1103" s="164">
        <f t="shared" si="314"/>
        <v>2527.9499999999998</v>
      </c>
      <c r="E1103" s="164"/>
      <c r="F1103" s="164"/>
      <c r="G1103" s="165"/>
      <c r="H1103" s="164"/>
      <c r="I1103" s="164"/>
      <c r="J1103" s="164"/>
      <c r="K1103" s="164"/>
      <c r="L1103" s="164"/>
      <c r="M1103" s="164"/>
      <c r="N1103" s="164"/>
      <c r="O1103" s="164"/>
      <c r="P1103" s="164"/>
      <c r="Q1103" s="164"/>
      <c r="R1103" s="164"/>
      <c r="S1103" s="164"/>
      <c r="T1103" s="164"/>
      <c r="U1103" s="164"/>
      <c r="V1103" s="164">
        <v>2527.9499999999998</v>
      </c>
      <c r="W1103" s="164"/>
      <c r="X1103" s="164"/>
      <c r="Y1103" s="164"/>
      <c r="Z1103" s="41">
        <v>0</v>
      </c>
    </row>
    <row r="1104" spans="1:27" ht="15" customHeight="1" x14ac:dyDescent="0.25">
      <c r="A1104" s="163" t="s">
        <v>40</v>
      </c>
      <c r="B1104" s="164">
        <f t="shared" si="312"/>
        <v>0.43</v>
      </c>
      <c r="C1104" s="164">
        <f t="shared" si="313"/>
        <v>384</v>
      </c>
      <c r="D1104" s="164">
        <f t="shared" si="314"/>
        <v>7876.75</v>
      </c>
      <c r="E1104" s="164"/>
      <c r="F1104" s="164"/>
      <c r="G1104" s="165"/>
      <c r="H1104" s="164"/>
      <c r="I1104" s="164"/>
      <c r="J1104" s="164"/>
      <c r="K1104" s="164"/>
      <c r="L1104" s="164"/>
      <c r="M1104" s="164"/>
      <c r="N1104" s="164"/>
      <c r="O1104" s="164"/>
      <c r="P1104" s="164"/>
      <c r="Q1104" s="164"/>
      <c r="R1104" s="164"/>
      <c r="S1104" s="164"/>
      <c r="T1104" s="164">
        <v>0.43</v>
      </c>
      <c r="U1104" s="164">
        <v>384</v>
      </c>
      <c r="V1104" s="164">
        <v>7876.75</v>
      </c>
      <c r="W1104" s="164"/>
      <c r="X1104" s="164"/>
      <c r="Y1104" s="164"/>
      <c r="Z1104" s="41">
        <v>0</v>
      </c>
    </row>
    <row r="1105" spans="1:27" ht="15" customHeight="1" x14ac:dyDescent="0.25">
      <c r="A1105" s="181" t="s">
        <v>41</v>
      </c>
      <c r="B1105" s="182">
        <f t="shared" si="312"/>
        <v>0.08</v>
      </c>
      <c r="C1105" s="182">
        <f t="shared" si="313"/>
        <v>64</v>
      </c>
      <c r="D1105" s="182">
        <f t="shared" si="314"/>
        <v>1188.79</v>
      </c>
      <c r="E1105" s="182"/>
      <c r="F1105" s="182"/>
      <c r="G1105" s="182"/>
      <c r="H1105" s="182"/>
      <c r="I1105" s="182"/>
      <c r="J1105" s="182"/>
      <c r="K1105" s="182"/>
      <c r="L1105" s="182"/>
      <c r="M1105" s="182"/>
      <c r="N1105" s="182"/>
      <c r="O1105" s="182"/>
      <c r="P1105" s="182"/>
      <c r="Q1105" s="182"/>
      <c r="R1105" s="182"/>
      <c r="S1105" s="182"/>
      <c r="T1105" s="182">
        <v>0.08</v>
      </c>
      <c r="U1105" s="182">
        <v>64</v>
      </c>
      <c r="V1105" s="182">
        <v>1188.79</v>
      </c>
      <c r="W1105" s="182"/>
      <c r="X1105" s="182"/>
      <c r="Y1105" s="182"/>
      <c r="Z1105" s="41">
        <v>1</v>
      </c>
    </row>
    <row r="1106" spans="1:27" ht="15" customHeight="1" x14ac:dyDescent="0.25">
      <c r="A1106" s="181" t="s">
        <v>42</v>
      </c>
      <c r="B1106" s="182">
        <f t="shared" si="312"/>
        <v>0.27</v>
      </c>
      <c r="C1106" s="182">
        <f t="shared" si="313"/>
        <v>233.06</v>
      </c>
      <c r="D1106" s="182">
        <f t="shared" si="314"/>
        <v>5788.05</v>
      </c>
      <c r="E1106" s="182"/>
      <c r="F1106" s="182"/>
      <c r="G1106" s="182"/>
      <c r="H1106" s="182"/>
      <c r="I1106" s="182"/>
      <c r="J1106" s="182"/>
      <c r="K1106" s="182"/>
      <c r="L1106" s="182"/>
      <c r="M1106" s="182"/>
      <c r="N1106" s="182"/>
      <c r="O1106" s="182"/>
      <c r="P1106" s="182"/>
      <c r="Q1106" s="182"/>
      <c r="R1106" s="182"/>
      <c r="S1106" s="182"/>
      <c r="T1106" s="182">
        <v>0.27</v>
      </c>
      <c r="U1106" s="182">
        <v>233.06</v>
      </c>
      <c r="V1106" s="182">
        <v>5788.05</v>
      </c>
      <c r="W1106" s="182"/>
      <c r="X1106" s="182"/>
      <c r="Y1106" s="182"/>
      <c r="Z1106" s="41">
        <v>1</v>
      </c>
    </row>
    <row r="1107" spans="1:27" ht="15" customHeight="1" x14ac:dyDescent="0.25">
      <c r="A1107" s="163" t="s">
        <v>43</v>
      </c>
      <c r="B1107" s="164">
        <f t="shared" si="312"/>
        <v>0</v>
      </c>
      <c r="C1107" s="164">
        <f t="shared" si="313"/>
        <v>0</v>
      </c>
      <c r="D1107" s="164">
        <f t="shared" si="314"/>
        <v>0</v>
      </c>
      <c r="E1107" s="164"/>
      <c r="F1107" s="164"/>
      <c r="G1107" s="165"/>
      <c r="H1107" s="164"/>
      <c r="I1107" s="164"/>
      <c r="J1107" s="164"/>
      <c r="K1107" s="164"/>
      <c r="L1107" s="164"/>
      <c r="M1107" s="164"/>
      <c r="N1107" s="164"/>
      <c r="O1107" s="164"/>
      <c r="P1107" s="164"/>
      <c r="Q1107" s="164"/>
      <c r="R1107" s="164"/>
      <c r="S1107" s="164"/>
      <c r="T1107" s="164"/>
      <c r="U1107" s="164"/>
      <c r="V1107" s="164"/>
      <c r="W1107" s="164"/>
      <c r="X1107" s="164"/>
      <c r="Y1107" s="164"/>
      <c r="Z1107" s="41">
        <v>0</v>
      </c>
    </row>
    <row r="1108" spans="1:27" ht="15" customHeight="1" x14ac:dyDescent="0.25">
      <c r="A1108" s="163" t="s">
        <v>44</v>
      </c>
      <c r="B1108" s="164">
        <f t="shared" si="312"/>
        <v>0.12</v>
      </c>
      <c r="C1108" s="164">
        <f t="shared" si="313"/>
        <v>102</v>
      </c>
      <c r="D1108" s="164">
        <f t="shared" si="314"/>
        <v>2494.11</v>
      </c>
      <c r="E1108" s="164"/>
      <c r="F1108" s="164"/>
      <c r="G1108" s="165"/>
      <c r="H1108" s="164"/>
      <c r="I1108" s="164"/>
      <c r="J1108" s="164"/>
      <c r="K1108" s="164"/>
      <c r="L1108" s="164"/>
      <c r="M1108" s="164"/>
      <c r="N1108" s="164"/>
      <c r="O1108" s="164"/>
      <c r="P1108" s="164"/>
      <c r="Q1108" s="164"/>
      <c r="R1108" s="164"/>
      <c r="S1108" s="164"/>
      <c r="T1108" s="164">
        <v>0.12</v>
      </c>
      <c r="U1108" s="164">
        <v>102</v>
      </c>
      <c r="V1108" s="164">
        <v>2494.11</v>
      </c>
      <c r="W1108" s="164"/>
      <c r="X1108" s="164"/>
      <c r="Y1108" s="164"/>
      <c r="Z1108" s="41">
        <v>0</v>
      </c>
    </row>
    <row r="1109" spans="1:27" ht="15" customHeight="1" x14ac:dyDescent="0.25">
      <c r="A1109" s="163" t="s">
        <v>45</v>
      </c>
      <c r="B1109" s="164">
        <f t="shared" si="312"/>
        <v>0.15</v>
      </c>
      <c r="C1109" s="164">
        <f t="shared" si="313"/>
        <v>131.06</v>
      </c>
      <c r="D1109" s="164">
        <f t="shared" si="314"/>
        <v>3293.94</v>
      </c>
      <c r="E1109" s="164"/>
      <c r="F1109" s="164"/>
      <c r="G1109" s="165"/>
      <c r="H1109" s="164"/>
      <c r="I1109" s="164"/>
      <c r="J1109" s="164"/>
      <c r="K1109" s="164"/>
      <c r="L1109" s="164"/>
      <c r="M1109" s="164"/>
      <c r="N1109" s="164"/>
      <c r="O1109" s="164"/>
      <c r="P1109" s="164"/>
      <c r="Q1109" s="164"/>
      <c r="R1109" s="164"/>
      <c r="S1109" s="164"/>
      <c r="T1109" s="164">
        <v>0.15</v>
      </c>
      <c r="U1109" s="164">
        <v>131.06</v>
      </c>
      <c r="V1109" s="164">
        <v>3293.94</v>
      </c>
      <c r="W1109" s="164"/>
      <c r="X1109" s="164"/>
      <c r="Y1109" s="164"/>
      <c r="Z1109" s="41">
        <v>0</v>
      </c>
    </row>
    <row r="1110" spans="1:27" ht="15" customHeight="1" x14ac:dyDescent="0.25">
      <c r="A1110" s="163" t="s">
        <v>46</v>
      </c>
      <c r="B1110" s="164">
        <f t="shared" si="312"/>
        <v>0</v>
      </c>
      <c r="C1110" s="164">
        <f t="shared" si="313"/>
        <v>0</v>
      </c>
      <c r="D1110" s="164">
        <f t="shared" si="314"/>
        <v>0</v>
      </c>
      <c r="E1110" s="164"/>
      <c r="F1110" s="164"/>
      <c r="G1110" s="165"/>
      <c r="H1110" s="164"/>
      <c r="I1110" s="164"/>
      <c r="J1110" s="164"/>
      <c r="K1110" s="164"/>
      <c r="L1110" s="164"/>
      <c r="M1110" s="164"/>
      <c r="N1110" s="164"/>
      <c r="O1110" s="164"/>
      <c r="P1110" s="164"/>
      <c r="Q1110" s="164"/>
      <c r="R1110" s="164"/>
      <c r="S1110" s="164"/>
      <c r="T1110" s="164"/>
      <c r="U1110" s="164"/>
      <c r="V1110" s="164"/>
      <c r="W1110" s="164"/>
      <c r="X1110" s="164"/>
      <c r="Y1110" s="164"/>
      <c r="Z1110" s="41">
        <v>0</v>
      </c>
    </row>
    <row r="1111" spans="1:27" ht="15" customHeight="1" x14ac:dyDescent="0.25">
      <c r="A1111" s="181" t="s">
        <v>47</v>
      </c>
      <c r="B1111" s="182">
        <f t="shared" si="312"/>
        <v>0</v>
      </c>
      <c r="C1111" s="182">
        <f t="shared" si="313"/>
        <v>0</v>
      </c>
      <c r="D1111" s="182">
        <f t="shared" si="314"/>
        <v>0</v>
      </c>
      <c r="E1111" s="182"/>
      <c r="F1111" s="182"/>
      <c r="G1111" s="182"/>
      <c r="H1111" s="182"/>
      <c r="I1111" s="182"/>
      <c r="J1111" s="182"/>
      <c r="K1111" s="182"/>
      <c r="L1111" s="182"/>
      <c r="M1111" s="182"/>
      <c r="N1111" s="182"/>
      <c r="O1111" s="182"/>
      <c r="P1111" s="182"/>
      <c r="Q1111" s="182"/>
      <c r="R1111" s="182"/>
      <c r="S1111" s="182"/>
      <c r="T1111" s="182"/>
      <c r="U1111" s="182"/>
      <c r="V1111" s="182"/>
      <c r="W1111" s="182"/>
      <c r="X1111" s="182"/>
      <c r="Y1111" s="182"/>
      <c r="Z1111" s="41">
        <v>1</v>
      </c>
    </row>
    <row r="1112" spans="1:27" ht="15" customHeight="1" x14ac:dyDescent="0.25">
      <c r="A1112" s="181" t="s">
        <v>48</v>
      </c>
      <c r="B1112" s="182">
        <f t="shared" si="312"/>
        <v>0</v>
      </c>
      <c r="C1112" s="182">
        <f t="shared" si="313"/>
        <v>0</v>
      </c>
      <c r="D1112" s="182">
        <f t="shared" si="314"/>
        <v>0</v>
      </c>
      <c r="E1112" s="182"/>
      <c r="F1112" s="182"/>
      <c r="G1112" s="182"/>
      <c r="H1112" s="182"/>
      <c r="I1112" s="182"/>
      <c r="J1112" s="182"/>
      <c r="K1112" s="182"/>
      <c r="L1112" s="182"/>
      <c r="M1112" s="182"/>
      <c r="N1112" s="182"/>
      <c r="O1112" s="182"/>
      <c r="P1112" s="182"/>
      <c r="Q1112" s="182"/>
      <c r="R1112" s="182"/>
      <c r="S1112" s="182"/>
      <c r="T1112" s="182"/>
      <c r="U1112" s="182"/>
      <c r="V1112" s="182"/>
      <c r="W1112" s="182"/>
      <c r="X1112" s="182"/>
      <c r="Y1112" s="182"/>
      <c r="Z1112" s="41">
        <v>1</v>
      </c>
    </row>
    <row r="1113" spans="1:27" s="44" customFormat="1" x14ac:dyDescent="0.25">
      <c r="A1113" s="161" t="s">
        <v>18</v>
      </c>
      <c r="B1113" s="162">
        <f t="shared" ref="B1113:Y1113" si="315">SUMIF($Z1101:$Z1112,"=1",B1101:B1112)</f>
        <v>3.2600000000000002</v>
      </c>
      <c r="C1113" s="162">
        <f t="shared" si="315"/>
        <v>2856.61</v>
      </c>
      <c r="D1113" s="162">
        <f t="shared" si="315"/>
        <v>63705.600000000006</v>
      </c>
      <c r="E1113" s="162">
        <f t="shared" si="315"/>
        <v>0</v>
      </c>
      <c r="F1113" s="162">
        <f t="shared" si="315"/>
        <v>0</v>
      </c>
      <c r="G1113" s="162">
        <f t="shared" si="315"/>
        <v>0</v>
      </c>
      <c r="H1113" s="162">
        <f t="shared" si="315"/>
        <v>0</v>
      </c>
      <c r="I1113" s="162">
        <f t="shared" si="315"/>
        <v>0</v>
      </c>
      <c r="J1113" s="162">
        <f t="shared" si="315"/>
        <v>0</v>
      </c>
      <c r="K1113" s="162">
        <f t="shared" si="315"/>
        <v>0</v>
      </c>
      <c r="L1113" s="162">
        <f t="shared" si="315"/>
        <v>0</v>
      </c>
      <c r="M1113" s="162">
        <f t="shared" si="315"/>
        <v>0</v>
      </c>
      <c r="N1113" s="162">
        <f t="shared" si="315"/>
        <v>0</v>
      </c>
      <c r="O1113" s="162">
        <f t="shared" si="315"/>
        <v>0</v>
      </c>
      <c r="P1113" s="162">
        <f t="shared" si="315"/>
        <v>0</v>
      </c>
      <c r="Q1113" s="162">
        <f t="shared" si="315"/>
        <v>0</v>
      </c>
      <c r="R1113" s="162">
        <f t="shared" si="315"/>
        <v>0</v>
      </c>
      <c r="S1113" s="162">
        <f t="shared" si="315"/>
        <v>0</v>
      </c>
      <c r="T1113" s="162">
        <f t="shared" si="315"/>
        <v>3.2600000000000002</v>
      </c>
      <c r="U1113" s="162">
        <f t="shared" si="315"/>
        <v>2856.61</v>
      </c>
      <c r="V1113" s="162">
        <f t="shared" si="315"/>
        <v>63705.600000000006</v>
      </c>
      <c r="W1113" s="162">
        <f t="shared" si="315"/>
        <v>0</v>
      </c>
      <c r="X1113" s="162">
        <f t="shared" si="315"/>
        <v>0</v>
      </c>
      <c r="Y1113" s="162">
        <f t="shared" si="315"/>
        <v>0</v>
      </c>
    </row>
    <row r="1114" spans="1:27" x14ac:dyDescent="0.25">
      <c r="A1114" s="229" t="s">
        <v>127</v>
      </c>
      <c r="B1114" s="230"/>
      <c r="C1114" s="230"/>
      <c r="D1114" s="230"/>
      <c r="E1114" s="230"/>
      <c r="F1114" s="230"/>
      <c r="G1114" s="230"/>
      <c r="H1114" s="230"/>
      <c r="I1114" s="230"/>
      <c r="J1114" s="230"/>
      <c r="K1114" s="230"/>
      <c r="L1114" s="230"/>
      <c r="M1114" s="230"/>
      <c r="N1114" s="230"/>
      <c r="O1114" s="230"/>
      <c r="P1114" s="230"/>
      <c r="Q1114" s="230"/>
      <c r="R1114" s="230"/>
      <c r="S1114" s="230"/>
      <c r="T1114" s="230"/>
      <c r="U1114" s="230"/>
      <c r="V1114" s="230"/>
      <c r="W1114" s="230"/>
      <c r="X1114" s="230"/>
      <c r="Y1114" s="231"/>
      <c r="AA1114" s="160"/>
    </row>
    <row r="1115" spans="1:27" ht="15" customHeight="1" x14ac:dyDescent="0.25">
      <c r="A1115" s="181" t="s">
        <v>37</v>
      </c>
      <c r="B1115" s="182">
        <f t="shared" ref="B1115:B1126" si="316">E1115+H1115+K1115+N1115+Q1115+T1115+W1115</f>
        <v>1.88</v>
      </c>
      <c r="C1115" s="182">
        <f t="shared" ref="C1115:C1126" si="317">F1115+I1115+L1115+O1115+R1115+U1115+X1115</f>
        <v>1652</v>
      </c>
      <c r="D1115" s="182">
        <f t="shared" ref="D1115:D1126" si="318">G1115+J1115+M1115+P1115+S1115+V1115+Y1115</f>
        <v>25001.49</v>
      </c>
      <c r="E1115" s="182"/>
      <c r="F1115" s="182"/>
      <c r="G1115" s="182"/>
      <c r="H1115" s="182"/>
      <c r="I1115" s="182"/>
      <c r="J1115" s="182"/>
      <c r="K1115" s="182"/>
      <c r="L1115" s="182"/>
      <c r="M1115" s="182"/>
      <c r="N1115" s="182"/>
      <c r="O1115" s="182"/>
      <c r="P1115" s="182"/>
      <c r="Q1115" s="182"/>
      <c r="R1115" s="182"/>
      <c r="S1115" s="182"/>
      <c r="T1115" s="182">
        <v>1.88</v>
      </c>
      <c r="U1115" s="182">
        <v>1652</v>
      </c>
      <c r="V1115" s="182">
        <v>25001.49</v>
      </c>
      <c r="W1115" s="182"/>
      <c r="X1115" s="182"/>
      <c r="Y1115" s="182"/>
      <c r="Z1115" s="41">
        <v>1</v>
      </c>
    </row>
    <row r="1116" spans="1:27" ht="15" customHeight="1" x14ac:dyDescent="0.25">
      <c r="A1116" s="163" t="s">
        <v>38</v>
      </c>
      <c r="B1116" s="164">
        <f t="shared" si="316"/>
        <v>1.63</v>
      </c>
      <c r="C1116" s="164">
        <f t="shared" si="317"/>
        <v>1428</v>
      </c>
      <c r="D1116" s="164">
        <f t="shared" si="318"/>
        <v>20480.91</v>
      </c>
      <c r="E1116" s="164"/>
      <c r="F1116" s="164"/>
      <c r="G1116" s="165"/>
      <c r="H1116" s="164"/>
      <c r="I1116" s="164"/>
      <c r="J1116" s="164"/>
      <c r="K1116" s="164"/>
      <c r="L1116" s="164"/>
      <c r="M1116" s="164"/>
      <c r="N1116" s="164"/>
      <c r="O1116" s="164"/>
      <c r="P1116" s="164"/>
      <c r="Q1116" s="164"/>
      <c r="R1116" s="164"/>
      <c r="S1116" s="164"/>
      <c r="T1116" s="164">
        <v>1.63</v>
      </c>
      <c r="U1116" s="164">
        <v>1428</v>
      </c>
      <c r="V1116" s="164">
        <v>20480.91</v>
      </c>
      <c r="W1116" s="164"/>
      <c r="X1116" s="164"/>
      <c r="Y1116" s="164"/>
      <c r="Z1116" s="41">
        <v>0</v>
      </c>
    </row>
    <row r="1117" spans="1:27" ht="15" customHeight="1" x14ac:dyDescent="0.25">
      <c r="A1117" s="163" t="s">
        <v>39</v>
      </c>
      <c r="B1117" s="164">
        <f t="shared" si="316"/>
        <v>0</v>
      </c>
      <c r="C1117" s="164">
        <f t="shared" si="317"/>
        <v>0</v>
      </c>
      <c r="D1117" s="164">
        <f t="shared" si="318"/>
        <v>1351.26</v>
      </c>
      <c r="E1117" s="164"/>
      <c r="F1117" s="164"/>
      <c r="G1117" s="165"/>
      <c r="H1117" s="164"/>
      <c r="I1117" s="164"/>
      <c r="J1117" s="164"/>
      <c r="K1117" s="164"/>
      <c r="L1117" s="164"/>
      <c r="M1117" s="164"/>
      <c r="N1117" s="164"/>
      <c r="O1117" s="164"/>
      <c r="P1117" s="164"/>
      <c r="Q1117" s="164"/>
      <c r="R1117" s="164"/>
      <c r="S1117" s="164"/>
      <c r="T1117" s="164"/>
      <c r="U1117" s="164"/>
      <c r="V1117" s="164">
        <v>1351.26</v>
      </c>
      <c r="W1117" s="164"/>
      <c r="X1117" s="164"/>
      <c r="Y1117" s="164"/>
      <c r="Z1117" s="41">
        <v>0</v>
      </c>
    </row>
    <row r="1118" spans="1:27" ht="15" customHeight="1" x14ac:dyDescent="0.25">
      <c r="A1118" s="163" t="s">
        <v>40</v>
      </c>
      <c r="B1118" s="164">
        <f t="shared" si="316"/>
        <v>0.26</v>
      </c>
      <c r="C1118" s="164">
        <f t="shared" si="317"/>
        <v>224</v>
      </c>
      <c r="D1118" s="164">
        <f t="shared" si="318"/>
        <v>3169.32</v>
      </c>
      <c r="E1118" s="164"/>
      <c r="F1118" s="164"/>
      <c r="G1118" s="165"/>
      <c r="H1118" s="164"/>
      <c r="I1118" s="164"/>
      <c r="J1118" s="164"/>
      <c r="K1118" s="164"/>
      <c r="L1118" s="164"/>
      <c r="M1118" s="164"/>
      <c r="N1118" s="164"/>
      <c r="O1118" s="164"/>
      <c r="P1118" s="164"/>
      <c r="Q1118" s="164"/>
      <c r="R1118" s="164"/>
      <c r="S1118" s="164"/>
      <c r="T1118" s="164">
        <v>0.26</v>
      </c>
      <c r="U1118" s="164">
        <v>224</v>
      </c>
      <c r="V1118" s="164">
        <v>3169.32</v>
      </c>
      <c r="W1118" s="164"/>
      <c r="X1118" s="164"/>
      <c r="Y1118" s="164"/>
      <c r="Z1118" s="41">
        <v>0</v>
      </c>
    </row>
    <row r="1119" spans="1:27" ht="15" customHeight="1" x14ac:dyDescent="0.25">
      <c r="A1119" s="181" t="s">
        <v>41</v>
      </c>
      <c r="B1119" s="182">
        <f t="shared" si="316"/>
        <v>0.11</v>
      </c>
      <c r="C1119" s="182">
        <f t="shared" si="317"/>
        <v>96</v>
      </c>
      <c r="D1119" s="182">
        <f t="shared" si="318"/>
        <v>1025.92</v>
      </c>
      <c r="E1119" s="182"/>
      <c r="F1119" s="182"/>
      <c r="G1119" s="182"/>
      <c r="H1119" s="182"/>
      <c r="I1119" s="182"/>
      <c r="J1119" s="182"/>
      <c r="K1119" s="182"/>
      <c r="L1119" s="182"/>
      <c r="M1119" s="182"/>
      <c r="N1119" s="182"/>
      <c r="O1119" s="182"/>
      <c r="P1119" s="182"/>
      <c r="Q1119" s="182"/>
      <c r="R1119" s="182"/>
      <c r="S1119" s="182"/>
      <c r="T1119" s="182">
        <v>0.11</v>
      </c>
      <c r="U1119" s="182">
        <v>96</v>
      </c>
      <c r="V1119" s="182">
        <v>1025.92</v>
      </c>
      <c r="W1119" s="182"/>
      <c r="X1119" s="182"/>
      <c r="Y1119" s="182"/>
      <c r="Z1119" s="41">
        <v>1</v>
      </c>
    </row>
    <row r="1120" spans="1:27" ht="15" customHeight="1" x14ac:dyDescent="0.25">
      <c r="A1120" s="181" t="s">
        <v>42</v>
      </c>
      <c r="B1120" s="182">
        <f t="shared" si="316"/>
        <v>0.01</v>
      </c>
      <c r="C1120" s="182">
        <f t="shared" si="317"/>
        <v>8.08</v>
      </c>
      <c r="D1120" s="182">
        <f t="shared" si="318"/>
        <v>173.4</v>
      </c>
      <c r="E1120" s="182"/>
      <c r="F1120" s="182"/>
      <c r="G1120" s="182"/>
      <c r="H1120" s="182"/>
      <c r="I1120" s="182"/>
      <c r="J1120" s="182"/>
      <c r="K1120" s="182"/>
      <c r="L1120" s="182"/>
      <c r="M1120" s="182"/>
      <c r="N1120" s="182"/>
      <c r="O1120" s="182"/>
      <c r="P1120" s="182"/>
      <c r="Q1120" s="182"/>
      <c r="R1120" s="182"/>
      <c r="S1120" s="182"/>
      <c r="T1120" s="182">
        <v>0.01</v>
      </c>
      <c r="U1120" s="182">
        <v>8.08</v>
      </c>
      <c r="V1120" s="182">
        <v>173.4</v>
      </c>
      <c r="W1120" s="182"/>
      <c r="X1120" s="182"/>
      <c r="Y1120" s="182"/>
      <c r="Z1120" s="41">
        <v>1</v>
      </c>
    </row>
    <row r="1121" spans="1:27" ht="15" customHeight="1" x14ac:dyDescent="0.25">
      <c r="A1121" s="163" t="s">
        <v>43</v>
      </c>
      <c r="B1121" s="164">
        <f t="shared" si="316"/>
        <v>0</v>
      </c>
      <c r="C1121" s="164">
        <f t="shared" si="317"/>
        <v>0</v>
      </c>
      <c r="D1121" s="164">
        <f t="shared" si="318"/>
        <v>0</v>
      </c>
      <c r="E1121" s="164"/>
      <c r="F1121" s="164"/>
      <c r="G1121" s="165"/>
      <c r="H1121" s="164"/>
      <c r="I1121" s="164"/>
      <c r="J1121" s="164"/>
      <c r="K1121" s="164"/>
      <c r="L1121" s="164"/>
      <c r="M1121" s="164"/>
      <c r="N1121" s="164"/>
      <c r="O1121" s="164"/>
      <c r="P1121" s="164"/>
      <c r="Q1121" s="164"/>
      <c r="R1121" s="164"/>
      <c r="S1121" s="164"/>
      <c r="T1121" s="164"/>
      <c r="U1121" s="164"/>
      <c r="V1121" s="164"/>
      <c r="W1121" s="164"/>
      <c r="X1121" s="164"/>
      <c r="Y1121" s="164"/>
      <c r="Z1121" s="41">
        <v>0</v>
      </c>
    </row>
    <row r="1122" spans="1:27" ht="15" customHeight="1" x14ac:dyDescent="0.25">
      <c r="A1122" s="163" t="s">
        <v>44</v>
      </c>
      <c r="B1122" s="164">
        <f t="shared" si="316"/>
        <v>0</v>
      </c>
      <c r="C1122" s="164">
        <f t="shared" si="317"/>
        <v>0</v>
      </c>
      <c r="D1122" s="164">
        <f t="shared" si="318"/>
        <v>0</v>
      </c>
      <c r="E1122" s="164"/>
      <c r="F1122" s="164"/>
      <c r="G1122" s="165"/>
      <c r="H1122" s="164"/>
      <c r="I1122" s="164"/>
      <c r="J1122" s="164"/>
      <c r="K1122" s="164"/>
      <c r="L1122" s="164"/>
      <c r="M1122" s="164"/>
      <c r="N1122" s="164"/>
      <c r="O1122" s="164"/>
      <c r="P1122" s="164"/>
      <c r="Q1122" s="164"/>
      <c r="R1122" s="164"/>
      <c r="S1122" s="164"/>
      <c r="T1122" s="164"/>
      <c r="U1122" s="164"/>
      <c r="V1122" s="164"/>
      <c r="W1122" s="164"/>
      <c r="X1122" s="164"/>
      <c r="Y1122" s="164"/>
      <c r="Z1122" s="41">
        <v>0</v>
      </c>
    </row>
    <row r="1123" spans="1:27" ht="15" customHeight="1" x14ac:dyDescent="0.25">
      <c r="A1123" s="163" t="s">
        <v>45</v>
      </c>
      <c r="B1123" s="164">
        <f t="shared" si="316"/>
        <v>0.01</v>
      </c>
      <c r="C1123" s="164">
        <f t="shared" si="317"/>
        <v>8.08</v>
      </c>
      <c r="D1123" s="164">
        <f t="shared" si="318"/>
        <v>173.4</v>
      </c>
      <c r="E1123" s="164"/>
      <c r="F1123" s="164"/>
      <c r="G1123" s="165"/>
      <c r="H1123" s="164"/>
      <c r="I1123" s="164"/>
      <c r="J1123" s="164"/>
      <c r="K1123" s="164"/>
      <c r="L1123" s="164"/>
      <c r="M1123" s="164"/>
      <c r="N1123" s="164"/>
      <c r="O1123" s="164"/>
      <c r="P1123" s="164"/>
      <c r="Q1123" s="164"/>
      <c r="R1123" s="164"/>
      <c r="S1123" s="164"/>
      <c r="T1123" s="164">
        <v>0.01</v>
      </c>
      <c r="U1123" s="164">
        <v>8.08</v>
      </c>
      <c r="V1123" s="164">
        <v>173.4</v>
      </c>
      <c r="W1123" s="164"/>
      <c r="X1123" s="164"/>
      <c r="Y1123" s="164"/>
      <c r="Z1123" s="41">
        <v>0</v>
      </c>
    </row>
    <row r="1124" spans="1:27" ht="15" customHeight="1" x14ac:dyDescent="0.25">
      <c r="A1124" s="163" t="s">
        <v>46</v>
      </c>
      <c r="B1124" s="164">
        <f t="shared" si="316"/>
        <v>0</v>
      </c>
      <c r="C1124" s="164">
        <f t="shared" si="317"/>
        <v>0</v>
      </c>
      <c r="D1124" s="164">
        <f t="shared" si="318"/>
        <v>0</v>
      </c>
      <c r="E1124" s="164"/>
      <c r="F1124" s="164"/>
      <c r="G1124" s="165"/>
      <c r="H1124" s="164"/>
      <c r="I1124" s="164"/>
      <c r="J1124" s="164"/>
      <c r="K1124" s="164"/>
      <c r="L1124" s="164"/>
      <c r="M1124" s="164"/>
      <c r="N1124" s="164"/>
      <c r="O1124" s="164"/>
      <c r="P1124" s="164"/>
      <c r="Q1124" s="164"/>
      <c r="R1124" s="164"/>
      <c r="S1124" s="164"/>
      <c r="T1124" s="164"/>
      <c r="U1124" s="164"/>
      <c r="V1124" s="164"/>
      <c r="W1124" s="164"/>
      <c r="X1124" s="164"/>
      <c r="Y1124" s="164"/>
      <c r="Z1124" s="41">
        <v>0</v>
      </c>
    </row>
    <row r="1125" spans="1:27" ht="15" customHeight="1" x14ac:dyDescent="0.25">
      <c r="A1125" s="181" t="s">
        <v>47</v>
      </c>
      <c r="B1125" s="182">
        <f t="shared" si="316"/>
        <v>0</v>
      </c>
      <c r="C1125" s="182">
        <f t="shared" si="317"/>
        <v>0</v>
      </c>
      <c r="D1125" s="182">
        <f t="shared" si="318"/>
        <v>0</v>
      </c>
      <c r="E1125" s="182"/>
      <c r="F1125" s="182"/>
      <c r="G1125" s="182"/>
      <c r="H1125" s="182"/>
      <c r="I1125" s="182"/>
      <c r="J1125" s="182"/>
      <c r="K1125" s="182"/>
      <c r="L1125" s="182"/>
      <c r="M1125" s="182"/>
      <c r="N1125" s="182"/>
      <c r="O1125" s="182"/>
      <c r="P1125" s="182"/>
      <c r="Q1125" s="182"/>
      <c r="R1125" s="182"/>
      <c r="S1125" s="182"/>
      <c r="T1125" s="182"/>
      <c r="U1125" s="182"/>
      <c r="V1125" s="182"/>
      <c r="W1125" s="182"/>
      <c r="X1125" s="182"/>
      <c r="Y1125" s="182"/>
      <c r="Z1125" s="41">
        <v>1</v>
      </c>
    </row>
    <row r="1126" spans="1:27" ht="15" customHeight="1" x14ac:dyDescent="0.25">
      <c r="A1126" s="181" t="s">
        <v>48</v>
      </c>
      <c r="B1126" s="182">
        <f t="shared" si="316"/>
        <v>0</v>
      </c>
      <c r="C1126" s="182">
        <f t="shared" si="317"/>
        <v>0</v>
      </c>
      <c r="D1126" s="182">
        <f t="shared" si="318"/>
        <v>0</v>
      </c>
      <c r="E1126" s="182"/>
      <c r="F1126" s="182"/>
      <c r="G1126" s="182"/>
      <c r="H1126" s="182"/>
      <c r="I1126" s="182"/>
      <c r="J1126" s="182"/>
      <c r="K1126" s="182"/>
      <c r="L1126" s="182"/>
      <c r="M1126" s="182"/>
      <c r="N1126" s="182"/>
      <c r="O1126" s="182"/>
      <c r="P1126" s="182"/>
      <c r="Q1126" s="182"/>
      <c r="R1126" s="182"/>
      <c r="S1126" s="182"/>
      <c r="T1126" s="182"/>
      <c r="U1126" s="182"/>
      <c r="V1126" s="182"/>
      <c r="W1126" s="182"/>
      <c r="X1126" s="182"/>
      <c r="Y1126" s="182"/>
      <c r="Z1126" s="41">
        <v>1</v>
      </c>
    </row>
    <row r="1127" spans="1:27" s="44" customFormat="1" x14ac:dyDescent="0.25">
      <c r="A1127" s="161" t="s">
        <v>18</v>
      </c>
      <c r="B1127" s="162">
        <f t="shared" ref="B1127:Y1127" si="319">SUMIF($Z1115:$Z1126,"=1",B1115:B1126)</f>
        <v>2</v>
      </c>
      <c r="C1127" s="162">
        <f t="shared" si="319"/>
        <v>1756.08</v>
      </c>
      <c r="D1127" s="162">
        <f t="shared" si="319"/>
        <v>26200.810000000005</v>
      </c>
      <c r="E1127" s="162">
        <f t="shared" si="319"/>
        <v>0</v>
      </c>
      <c r="F1127" s="162">
        <f t="shared" si="319"/>
        <v>0</v>
      </c>
      <c r="G1127" s="162">
        <f t="shared" si="319"/>
        <v>0</v>
      </c>
      <c r="H1127" s="162">
        <f t="shared" si="319"/>
        <v>0</v>
      </c>
      <c r="I1127" s="162">
        <f t="shared" si="319"/>
        <v>0</v>
      </c>
      <c r="J1127" s="162">
        <f t="shared" si="319"/>
        <v>0</v>
      </c>
      <c r="K1127" s="162">
        <f t="shared" si="319"/>
        <v>0</v>
      </c>
      <c r="L1127" s="162">
        <f t="shared" si="319"/>
        <v>0</v>
      </c>
      <c r="M1127" s="162">
        <f t="shared" si="319"/>
        <v>0</v>
      </c>
      <c r="N1127" s="162">
        <f t="shared" si="319"/>
        <v>0</v>
      </c>
      <c r="O1127" s="162">
        <f t="shared" si="319"/>
        <v>0</v>
      </c>
      <c r="P1127" s="162">
        <f t="shared" si="319"/>
        <v>0</v>
      </c>
      <c r="Q1127" s="162">
        <f t="shared" si="319"/>
        <v>0</v>
      </c>
      <c r="R1127" s="162">
        <f t="shared" si="319"/>
        <v>0</v>
      </c>
      <c r="S1127" s="162">
        <f t="shared" si="319"/>
        <v>0</v>
      </c>
      <c r="T1127" s="162">
        <f t="shared" si="319"/>
        <v>2</v>
      </c>
      <c r="U1127" s="162">
        <f t="shared" si="319"/>
        <v>1756.08</v>
      </c>
      <c r="V1127" s="162">
        <f t="shared" si="319"/>
        <v>26200.810000000005</v>
      </c>
      <c r="W1127" s="162">
        <f t="shared" si="319"/>
        <v>0</v>
      </c>
      <c r="X1127" s="162">
        <f t="shared" si="319"/>
        <v>0</v>
      </c>
      <c r="Y1127" s="162">
        <f t="shared" si="319"/>
        <v>0</v>
      </c>
    </row>
    <row r="1128" spans="1:27" x14ac:dyDescent="0.25">
      <c r="A1128" s="229" t="s">
        <v>140</v>
      </c>
      <c r="B1128" s="230"/>
      <c r="C1128" s="230"/>
      <c r="D1128" s="230"/>
      <c r="E1128" s="230"/>
      <c r="F1128" s="230"/>
      <c r="G1128" s="230"/>
      <c r="H1128" s="230"/>
      <c r="I1128" s="230"/>
      <c r="J1128" s="230"/>
      <c r="K1128" s="230"/>
      <c r="L1128" s="230"/>
      <c r="M1128" s="230"/>
      <c r="N1128" s="230"/>
      <c r="O1128" s="230"/>
      <c r="P1128" s="230"/>
      <c r="Q1128" s="230"/>
      <c r="R1128" s="230"/>
      <c r="S1128" s="230"/>
      <c r="T1128" s="230"/>
      <c r="U1128" s="230"/>
      <c r="V1128" s="230"/>
      <c r="W1128" s="230"/>
      <c r="X1128" s="230"/>
      <c r="Y1128" s="231"/>
      <c r="AA1128" s="160"/>
    </row>
    <row r="1129" spans="1:27" ht="15" customHeight="1" x14ac:dyDescent="0.25">
      <c r="A1129" s="181" t="s">
        <v>37</v>
      </c>
      <c r="B1129" s="182">
        <f t="shared" ref="B1129:B1140" si="320">E1129+H1129+K1129+N1129+Q1129+T1129+W1129</f>
        <v>0.2</v>
      </c>
      <c r="C1129" s="182">
        <f t="shared" ref="C1129:C1140" si="321">F1129+I1129+L1129+O1129+R1129+U1129+X1129</f>
        <v>184</v>
      </c>
      <c r="D1129" s="182">
        <f t="shared" ref="D1129:D1140" si="322">G1129+J1129+M1129+P1129+S1129+V1129+Y1129</f>
        <v>4080.9</v>
      </c>
      <c r="E1129" s="182"/>
      <c r="F1129" s="182"/>
      <c r="G1129" s="182"/>
      <c r="H1129" s="182"/>
      <c r="I1129" s="182"/>
      <c r="J1129" s="182"/>
      <c r="K1129" s="182"/>
      <c r="L1129" s="182"/>
      <c r="M1129" s="182"/>
      <c r="N1129" s="182"/>
      <c r="O1129" s="182"/>
      <c r="P1129" s="182"/>
      <c r="Q1129" s="182"/>
      <c r="R1129" s="182"/>
      <c r="S1129" s="182"/>
      <c r="T1129" s="182">
        <v>0.2</v>
      </c>
      <c r="U1129" s="182">
        <v>184</v>
      </c>
      <c r="V1129" s="182">
        <v>4080.9</v>
      </c>
      <c r="W1129" s="182"/>
      <c r="X1129" s="182"/>
      <c r="Y1129" s="182"/>
      <c r="Z1129" s="41">
        <v>1</v>
      </c>
    </row>
    <row r="1130" spans="1:27" ht="15" customHeight="1" x14ac:dyDescent="0.25">
      <c r="A1130" s="163" t="s">
        <v>38</v>
      </c>
      <c r="B1130" s="164">
        <f t="shared" si="320"/>
        <v>0</v>
      </c>
      <c r="C1130" s="164">
        <f t="shared" si="321"/>
        <v>0</v>
      </c>
      <c r="D1130" s="164">
        <f t="shared" si="322"/>
        <v>0</v>
      </c>
      <c r="E1130" s="164"/>
      <c r="F1130" s="164"/>
      <c r="G1130" s="165"/>
      <c r="H1130" s="164"/>
      <c r="I1130" s="164"/>
      <c r="J1130" s="164"/>
      <c r="K1130" s="164"/>
      <c r="L1130" s="164"/>
      <c r="M1130" s="164"/>
      <c r="N1130" s="164"/>
      <c r="O1130" s="164"/>
      <c r="P1130" s="164"/>
      <c r="Q1130" s="164"/>
      <c r="R1130" s="164"/>
      <c r="S1130" s="164"/>
      <c r="T1130" s="164"/>
      <c r="U1130" s="164"/>
      <c r="V1130" s="164"/>
      <c r="W1130" s="164"/>
      <c r="X1130" s="164"/>
      <c r="Y1130" s="164"/>
      <c r="Z1130" s="41">
        <v>0</v>
      </c>
    </row>
    <row r="1131" spans="1:27" ht="15" customHeight="1" x14ac:dyDescent="0.25">
      <c r="A1131" s="163" t="s">
        <v>39</v>
      </c>
      <c r="B1131" s="164">
        <f t="shared" si="320"/>
        <v>0</v>
      </c>
      <c r="C1131" s="164">
        <f t="shared" si="321"/>
        <v>0</v>
      </c>
      <c r="D1131" s="164">
        <f t="shared" si="322"/>
        <v>-71.430000000000007</v>
      </c>
      <c r="E1131" s="164"/>
      <c r="F1131" s="164"/>
      <c r="G1131" s="165"/>
      <c r="H1131" s="164"/>
      <c r="I1131" s="164"/>
      <c r="J1131" s="164"/>
      <c r="K1131" s="164"/>
      <c r="L1131" s="164"/>
      <c r="M1131" s="164"/>
      <c r="N1131" s="164"/>
      <c r="O1131" s="164"/>
      <c r="P1131" s="164"/>
      <c r="Q1131" s="164"/>
      <c r="R1131" s="164"/>
      <c r="S1131" s="164"/>
      <c r="T1131" s="164"/>
      <c r="U1131" s="164"/>
      <c r="V1131" s="164">
        <v>-71.430000000000007</v>
      </c>
      <c r="W1131" s="164"/>
      <c r="X1131" s="164"/>
      <c r="Y1131" s="164"/>
      <c r="Z1131" s="41">
        <v>0</v>
      </c>
    </row>
    <row r="1132" spans="1:27" ht="15" customHeight="1" x14ac:dyDescent="0.25">
      <c r="A1132" s="163" t="s">
        <v>40</v>
      </c>
      <c r="B1132" s="164">
        <f t="shared" si="320"/>
        <v>0.2</v>
      </c>
      <c r="C1132" s="164">
        <f t="shared" si="321"/>
        <v>184</v>
      </c>
      <c r="D1132" s="164">
        <f t="shared" si="322"/>
        <v>4152.33</v>
      </c>
      <c r="E1132" s="164"/>
      <c r="F1132" s="164"/>
      <c r="G1132" s="165"/>
      <c r="H1132" s="164"/>
      <c r="I1132" s="164"/>
      <c r="J1132" s="164"/>
      <c r="K1132" s="164"/>
      <c r="L1132" s="164"/>
      <c r="M1132" s="164"/>
      <c r="N1132" s="164"/>
      <c r="O1132" s="164"/>
      <c r="P1132" s="164"/>
      <c r="Q1132" s="164"/>
      <c r="R1132" s="164"/>
      <c r="S1132" s="164"/>
      <c r="T1132" s="164">
        <v>0.2</v>
      </c>
      <c r="U1132" s="164">
        <v>184</v>
      </c>
      <c r="V1132" s="164">
        <v>4152.33</v>
      </c>
      <c r="W1132" s="164"/>
      <c r="X1132" s="164"/>
      <c r="Y1132" s="164"/>
      <c r="Z1132" s="41">
        <v>0</v>
      </c>
    </row>
    <row r="1133" spans="1:27" ht="15" customHeight="1" x14ac:dyDescent="0.25">
      <c r="A1133" s="181" t="s">
        <v>41</v>
      </c>
      <c r="B1133" s="182">
        <f t="shared" si="320"/>
        <v>0</v>
      </c>
      <c r="C1133" s="182">
        <f t="shared" si="321"/>
        <v>0</v>
      </c>
      <c r="D1133" s="182">
        <f t="shared" si="322"/>
        <v>0</v>
      </c>
      <c r="E1133" s="182"/>
      <c r="F1133" s="182"/>
      <c r="G1133" s="182"/>
      <c r="H1133" s="182"/>
      <c r="I1133" s="182"/>
      <c r="J1133" s="182"/>
      <c r="K1133" s="182"/>
      <c r="L1133" s="182"/>
      <c r="M1133" s="182"/>
      <c r="N1133" s="182"/>
      <c r="O1133" s="182"/>
      <c r="P1133" s="182"/>
      <c r="Q1133" s="182"/>
      <c r="R1133" s="182"/>
      <c r="S1133" s="182"/>
      <c r="T1133" s="182"/>
      <c r="U1133" s="182"/>
      <c r="V1133" s="182"/>
      <c r="W1133" s="182"/>
      <c r="X1133" s="182"/>
      <c r="Y1133" s="182"/>
      <c r="Z1133" s="41">
        <v>1</v>
      </c>
    </row>
    <row r="1134" spans="1:27" ht="15" customHeight="1" x14ac:dyDescent="0.25">
      <c r="A1134" s="181" t="s">
        <v>42</v>
      </c>
      <c r="B1134" s="182">
        <f t="shared" si="320"/>
        <v>0</v>
      </c>
      <c r="C1134" s="182">
        <f t="shared" si="321"/>
        <v>0</v>
      </c>
      <c r="D1134" s="182">
        <f t="shared" si="322"/>
        <v>0</v>
      </c>
      <c r="E1134" s="182"/>
      <c r="F1134" s="182"/>
      <c r="G1134" s="182"/>
      <c r="H1134" s="182"/>
      <c r="I1134" s="182"/>
      <c r="J1134" s="182"/>
      <c r="K1134" s="182"/>
      <c r="L1134" s="182"/>
      <c r="M1134" s="182"/>
      <c r="N1134" s="182"/>
      <c r="O1134" s="182"/>
      <c r="P1134" s="182"/>
      <c r="Q1134" s="182"/>
      <c r="R1134" s="182"/>
      <c r="S1134" s="182"/>
      <c r="T1134" s="182"/>
      <c r="U1134" s="182"/>
      <c r="V1134" s="182"/>
      <c r="W1134" s="182"/>
      <c r="X1134" s="182"/>
      <c r="Y1134" s="182"/>
      <c r="Z1134" s="41">
        <v>1</v>
      </c>
    </row>
    <row r="1135" spans="1:27" ht="15" customHeight="1" x14ac:dyDescent="0.25">
      <c r="A1135" s="163" t="s">
        <v>43</v>
      </c>
      <c r="B1135" s="164">
        <f t="shared" si="320"/>
        <v>0</v>
      </c>
      <c r="C1135" s="164">
        <f t="shared" si="321"/>
        <v>0</v>
      </c>
      <c r="D1135" s="164">
        <f t="shared" si="322"/>
        <v>0</v>
      </c>
      <c r="E1135" s="164"/>
      <c r="F1135" s="164"/>
      <c r="G1135" s="165"/>
      <c r="H1135" s="164"/>
      <c r="I1135" s="164"/>
      <c r="J1135" s="164"/>
      <c r="K1135" s="164"/>
      <c r="L1135" s="164"/>
      <c r="M1135" s="164"/>
      <c r="N1135" s="164"/>
      <c r="O1135" s="164"/>
      <c r="P1135" s="164"/>
      <c r="Q1135" s="164"/>
      <c r="R1135" s="164"/>
      <c r="S1135" s="164"/>
      <c r="T1135" s="164"/>
      <c r="U1135" s="164"/>
      <c r="V1135" s="164"/>
      <c r="W1135" s="164"/>
      <c r="X1135" s="164"/>
      <c r="Y1135" s="164"/>
      <c r="Z1135" s="41">
        <v>0</v>
      </c>
    </row>
    <row r="1136" spans="1:27" ht="15" customHeight="1" x14ac:dyDescent="0.25">
      <c r="A1136" s="163" t="s">
        <v>44</v>
      </c>
      <c r="B1136" s="164">
        <f t="shared" si="320"/>
        <v>0</v>
      </c>
      <c r="C1136" s="164">
        <f t="shared" si="321"/>
        <v>0</v>
      </c>
      <c r="D1136" s="164">
        <f t="shared" si="322"/>
        <v>0</v>
      </c>
      <c r="E1136" s="164"/>
      <c r="F1136" s="164"/>
      <c r="G1136" s="165"/>
      <c r="H1136" s="164"/>
      <c r="I1136" s="164"/>
      <c r="J1136" s="164"/>
      <c r="K1136" s="164"/>
      <c r="L1136" s="164"/>
      <c r="M1136" s="164"/>
      <c r="N1136" s="164"/>
      <c r="O1136" s="164"/>
      <c r="P1136" s="164"/>
      <c r="Q1136" s="164"/>
      <c r="R1136" s="164"/>
      <c r="S1136" s="164"/>
      <c r="T1136" s="164"/>
      <c r="U1136" s="164"/>
      <c r="V1136" s="164"/>
      <c r="W1136" s="164"/>
      <c r="X1136" s="164"/>
      <c r="Y1136" s="164"/>
      <c r="Z1136" s="41">
        <v>0</v>
      </c>
    </row>
    <row r="1137" spans="1:27" ht="15" customHeight="1" x14ac:dyDescent="0.25">
      <c r="A1137" s="163" t="s">
        <v>45</v>
      </c>
      <c r="B1137" s="164">
        <f t="shared" si="320"/>
        <v>0</v>
      </c>
      <c r="C1137" s="164">
        <f t="shared" si="321"/>
        <v>0</v>
      </c>
      <c r="D1137" s="164">
        <f t="shared" si="322"/>
        <v>0</v>
      </c>
      <c r="E1137" s="164"/>
      <c r="F1137" s="164"/>
      <c r="G1137" s="165"/>
      <c r="H1137" s="164"/>
      <c r="I1137" s="164"/>
      <c r="J1137" s="164"/>
      <c r="K1137" s="164"/>
      <c r="L1137" s="164"/>
      <c r="M1137" s="164"/>
      <c r="N1137" s="164"/>
      <c r="O1137" s="164"/>
      <c r="P1137" s="164"/>
      <c r="Q1137" s="164"/>
      <c r="R1137" s="164"/>
      <c r="S1137" s="164"/>
      <c r="T1137" s="164"/>
      <c r="U1137" s="164"/>
      <c r="V1137" s="164"/>
      <c r="W1137" s="164"/>
      <c r="X1137" s="164"/>
      <c r="Y1137" s="164"/>
      <c r="Z1137" s="41">
        <v>0</v>
      </c>
    </row>
    <row r="1138" spans="1:27" ht="15" customHeight="1" x14ac:dyDescent="0.25">
      <c r="A1138" s="163" t="s">
        <v>46</v>
      </c>
      <c r="B1138" s="164">
        <f t="shared" si="320"/>
        <v>0</v>
      </c>
      <c r="C1138" s="164">
        <f t="shared" si="321"/>
        <v>0</v>
      </c>
      <c r="D1138" s="164">
        <f t="shared" si="322"/>
        <v>0</v>
      </c>
      <c r="E1138" s="164"/>
      <c r="F1138" s="164"/>
      <c r="G1138" s="165"/>
      <c r="H1138" s="164"/>
      <c r="I1138" s="164"/>
      <c r="J1138" s="164"/>
      <c r="K1138" s="164"/>
      <c r="L1138" s="164"/>
      <c r="M1138" s="164"/>
      <c r="N1138" s="164"/>
      <c r="O1138" s="164"/>
      <c r="P1138" s="164"/>
      <c r="Q1138" s="164"/>
      <c r="R1138" s="164"/>
      <c r="S1138" s="164"/>
      <c r="T1138" s="164"/>
      <c r="U1138" s="164"/>
      <c r="V1138" s="164"/>
      <c r="W1138" s="164"/>
      <c r="X1138" s="164"/>
      <c r="Y1138" s="164"/>
      <c r="Z1138" s="41">
        <v>0</v>
      </c>
    </row>
    <row r="1139" spans="1:27" ht="15" customHeight="1" x14ac:dyDescent="0.25">
      <c r="A1139" s="181" t="s">
        <v>47</v>
      </c>
      <c r="B1139" s="182">
        <f t="shared" si="320"/>
        <v>0</v>
      </c>
      <c r="C1139" s="182">
        <f t="shared" si="321"/>
        <v>0</v>
      </c>
      <c r="D1139" s="182">
        <f t="shared" si="322"/>
        <v>0</v>
      </c>
      <c r="E1139" s="182"/>
      <c r="F1139" s="182"/>
      <c r="G1139" s="182"/>
      <c r="H1139" s="182"/>
      <c r="I1139" s="182"/>
      <c r="J1139" s="182"/>
      <c r="K1139" s="182"/>
      <c r="L1139" s="182"/>
      <c r="M1139" s="182"/>
      <c r="N1139" s="182"/>
      <c r="O1139" s="182"/>
      <c r="P1139" s="182"/>
      <c r="Q1139" s="182"/>
      <c r="R1139" s="182"/>
      <c r="S1139" s="182"/>
      <c r="T1139" s="182"/>
      <c r="U1139" s="182"/>
      <c r="V1139" s="182"/>
      <c r="W1139" s="182"/>
      <c r="X1139" s="182"/>
      <c r="Y1139" s="182"/>
      <c r="Z1139" s="41">
        <v>1</v>
      </c>
    </row>
    <row r="1140" spans="1:27" ht="15" customHeight="1" x14ac:dyDescent="0.25">
      <c r="A1140" s="181" t="s">
        <v>48</v>
      </c>
      <c r="B1140" s="182">
        <f t="shared" si="320"/>
        <v>0</v>
      </c>
      <c r="C1140" s="182">
        <f t="shared" si="321"/>
        <v>0</v>
      </c>
      <c r="D1140" s="182">
        <f t="shared" si="322"/>
        <v>0</v>
      </c>
      <c r="E1140" s="182"/>
      <c r="F1140" s="182"/>
      <c r="G1140" s="182"/>
      <c r="H1140" s="182"/>
      <c r="I1140" s="182"/>
      <c r="J1140" s="182"/>
      <c r="K1140" s="182"/>
      <c r="L1140" s="182"/>
      <c r="M1140" s="182"/>
      <c r="N1140" s="182"/>
      <c r="O1140" s="182"/>
      <c r="P1140" s="182"/>
      <c r="Q1140" s="182"/>
      <c r="R1140" s="182"/>
      <c r="S1140" s="182"/>
      <c r="T1140" s="182"/>
      <c r="U1140" s="182"/>
      <c r="V1140" s="182"/>
      <c r="W1140" s="182"/>
      <c r="X1140" s="182"/>
      <c r="Y1140" s="182"/>
      <c r="Z1140" s="41">
        <v>1</v>
      </c>
    </row>
    <row r="1141" spans="1:27" s="44" customFormat="1" x14ac:dyDescent="0.25">
      <c r="A1141" s="161" t="s">
        <v>18</v>
      </c>
      <c r="B1141" s="162">
        <f t="shared" ref="B1141:Y1141" si="323">SUMIF($Z1129:$Z1140,"=1",B1129:B1140)</f>
        <v>0.2</v>
      </c>
      <c r="C1141" s="162">
        <f t="shared" si="323"/>
        <v>184</v>
      </c>
      <c r="D1141" s="162">
        <f t="shared" si="323"/>
        <v>4080.9</v>
      </c>
      <c r="E1141" s="162">
        <f t="shared" si="323"/>
        <v>0</v>
      </c>
      <c r="F1141" s="162">
        <f t="shared" si="323"/>
        <v>0</v>
      </c>
      <c r="G1141" s="162">
        <f t="shared" si="323"/>
        <v>0</v>
      </c>
      <c r="H1141" s="162">
        <f t="shared" si="323"/>
        <v>0</v>
      </c>
      <c r="I1141" s="162">
        <f t="shared" si="323"/>
        <v>0</v>
      </c>
      <c r="J1141" s="162">
        <f t="shared" si="323"/>
        <v>0</v>
      </c>
      <c r="K1141" s="162">
        <f t="shared" si="323"/>
        <v>0</v>
      </c>
      <c r="L1141" s="162">
        <f t="shared" si="323"/>
        <v>0</v>
      </c>
      <c r="M1141" s="162">
        <f t="shared" si="323"/>
        <v>0</v>
      </c>
      <c r="N1141" s="162">
        <f t="shared" si="323"/>
        <v>0</v>
      </c>
      <c r="O1141" s="162">
        <f t="shared" si="323"/>
        <v>0</v>
      </c>
      <c r="P1141" s="162">
        <f t="shared" si="323"/>
        <v>0</v>
      </c>
      <c r="Q1141" s="162">
        <f t="shared" si="323"/>
        <v>0</v>
      </c>
      <c r="R1141" s="162">
        <f t="shared" si="323"/>
        <v>0</v>
      </c>
      <c r="S1141" s="162">
        <f t="shared" si="323"/>
        <v>0</v>
      </c>
      <c r="T1141" s="162">
        <f t="shared" si="323"/>
        <v>0.2</v>
      </c>
      <c r="U1141" s="162">
        <f t="shared" si="323"/>
        <v>184</v>
      </c>
      <c r="V1141" s="162">
        <f t="shared" si="323"/>
        <v>4080.9</v>
      </c>
      <c r="W1141" s="162">
        <f t="shared" si="323"/>
        <v>0</v>
      </c>
      <c r="X1141" s="162">
        <f t="shared" si="323"/>
        <v>0</v>
      </c>
      <c r="Y1141" s="162">
        <f t="shared" si="323"/>
        <v>0</v>
      </c>
    </row>
    <row r="1142" spans="1:27" x14ac:dyDescent="0.25">
      <c r="A1142" s="229" t="s">
        <v>128</v>
      </c>
      <c r="B1142" s="230"/>
      <c r="C1142" s="230"/>
      <c r="D1142" s="230"/>
      <c r="E1142" s="230"/>
      <c r="F1142" s="230"/>
      <c r="G1142" s="230"/>
      <c r="H1142" s="230"/>
      <c r="I1142" s="230"/>
      <c r="J1142" s="230"/>
      <c r="K1142" s="230"/>
      <c r="L1142" s="230"/>
      <c r="M1142" s="230"/>
      <c r="N1142" s="230"/>
      <c r="O1142" s="230"/>
      <c r="P1142" s="230"/>
      <c r="Q1142" s="230"/>
      <c r="R1142" s="230"/>
      <c r="S1142" s="230"/>
      <c r="T1142" s="230"/>
      <c r="U1142" s="230"/>
      <c r="V1142" s="230"/>
      <c r="W1142" s="230"/>
      <c r="X1142" s="230"/>
      <c r="Y1142" s="231"/>
      <c r="AA1142" s="160"/>
    </row>
    <row r="1143" spans="1:27" ht="15" customHeight="1" x14ac:dyDescent="0.25">
      <c r="A1143" s="181" t="s">
        <v>37</v>
      </c>
      <c r="B1143" s="182">
        <f t="shared" ref="B1143:B1154" si="324">E1143+H1143+K1143+N1143+Q1143+T1143+W1143</f>
        <v>5.92</v>
      </c>
      <c r="C1143" s="182">
        <f t="shared" ref="C1143:C1154" si="325">F1143+I1143+L1143+O1143+R1143+U1143+X1143</f>
        <v>5192</v>
      </c>
      <c r="D1143" s="182">
        <f t="shared" ref="D1143:D1154" si="326">G1143+J1143+M1143+P1143+S1143+V1143+Y1143</f>
        <v>63209.760000000002</v>
      </c>
      <c r="E1143" s="182"/>
      <c r="F1143" s="182"/>
      <c r="G1143" s="182"/>
      <c r="H1143" s="182"/>
      <c r="I1143" s="182"/>
      <c r="J1143" s="182"/>
      <c r="K1143" s="182"/>
      <c r="L1143" s="182"/>
      <c r="M1143" s="182"/>
      <c r="N1143" s="182"/>
      <c r="O1143" s="182"/>
      <c r="P1143" s="182"/>
      <c r="Q1143" s="182"/>
      <c r="R1143" s="182"/>
      <c r="S1143" s="182"/>
      <c r="T1143" s="182">
        <v>5.92</v>
      </c>
      <c r="U1143" s="182">
        <v>5192</v>
      </c>
      <c r="V1143" s="182">
        <v>63209.760000000002</v>
      </c>
      <c r="W1143" s="182"/>
      <c r="X1143" s="182"/>
      <c r="Y1143" s="182"/>
      <c r="Z1143" s="41">
        <v>1</v>
      </c>
    </row>
    <row r="1144" spans="1:27" ht="15" customHeight="1" x14ac:dyDescent="0.25">
      <c r="A1144" s="163" t="s">
        <v>38</v>
      </c>
      <c r="B1144" s="164">
        <f t="shared" si="324"/>
        <v>5.1100000000000003</v>
      </c>
      <c r="C1144" s="164">
        <f t="shared" si="325"/>
        <v>4496</v>
      </c>
      <c r="D1144" s="164">
        <f t="shared" si="326"/>
        <v>51962.879999999997</v>
      </c>
      <c r="E1144" s="164"/>
      <c r="F1144" s="164"/>
      <c r="G1144" s="165"/>
      <c r="H1144" s="164"/>
      <c r="I1144" s="164"/>
      <c r="J1144" s="164"/>
      <c r="K1144" s="164"/>
      <c r="L1144" s="164"/>
      <c r="M1144" s="164"/>
      <c r="N1144" s="164"/>
      <c r="O1144" s="164"/>
      <c r="P1144" s="164"/>
      <c r="Q1144" s="164"/>
      <c r="R1144" s="164"/>
      <c r="S1144" s="164"/>
      <c r="T1144" s="164">
        <v>5.1100000000000003</v>
      </c>
      <c r="U1144" s="164">
        <v>4496</v>
      </c>
      <c r="V1144" s="164">
        <v>51962.879999999997</v>
      </c>
      <c r="W1144" s="164"/>
      <c r="X1144" s="164"/>
      <c r="Y1144" s="164"/>
      <c r="Z1144" s="41">
        <v>0</v>
      </c>
    </row>
    <row r="1145" spans="1:27" ht="15" customHeight="1" x14ac:dyDescent="0.25">
      <c r="A1145" s="163" t="s">
        <v>39</v>
      </c>
      <c r="B1145" s="164">
        <f t="shared" si="324"/>
        <v>0</v>
      </c>
      <c r="C1145" s="164">
        <f t="shared" si="325"/>
        <v>0</v>
      </c>
      <c r="D1145" s="164">
        <f t="shared" si="326"/>
        <v>2557.69</v>
      </c>
      <c r="E1145" s="164"/>
      <c r="F1145" s="164"/>
      <c r="G1145" s="165"/>
      <c r="H1145" s="164"/>
      <c r="I1145" s="164"/>
      <c r="J1145" s="164"/>
      <c r="K1145" s="164"/>
      <c r="L1145" s="164"/>
      <c r="M1145" s="164"/>
      <c r="N1145" s="164"/>
      <c r="O1145" s="164"/>
      <c r="P1145" s="164"/>
      <c r="Q1145" s="164"/>
      <c r="R1145" s="164"/>
      <c r="S1145" s="164"/>
      <c r="T1145" s="164"/>
      <c r="U1145" s="164"/>
      <c r="V1145" s="164">
        <v>2557.69</v>
      </c>
      <c r="W1145" s="164"/>
      <c r="X1145" s="164"/>
      <c r="Y1145" s="164"/>
      <c r="Z1145" s="41">
        <v>0</v>
      </c>
    </row>
    <row r="1146" spans="1:27" ht="15" customHeight="1" x14ac:dyDescent="0.25">
      <c r="A1146" s="163" t="s">
        <v>40</v>
      </c>
      <c r="B1146" s="164">
        <f t="shared" si="324"/>
        <v>0.8</v>
      </c>
      <c r="C1146" s="164">
        <f t="shared" si="325"/>
        <v>696</v>
      </c>
      <c r="D1146" s="164">
        <f t="shared" si="326"/>
        <v>8689.19</v>
      </c>
      <c r="E1146" s="164"/>
      <c r="F1146" s="164"/>
      <c r="G1146" s="165"/>
      <c r="H1146" s="164"/>
      <c r="I1146" s="164"/>
      <c r="J1146" s="164"/>
      <c r="K1146" s="164"/>
      <c r="L1146" s="164"/>
      <c r="M1146" s="164"/>
      <c r="N1146" s="164"/>
      <c r="O1146" s="164"/>
      <c r="P1146" s="164"/>
      <c r="Q1146" s="164"/>
      <c r="R1146" s="164"/>
      <c r="S1146" s="164"/>
      <c r="T1146" s="164">
        <v>0.8</v>
      </c>
      <c r="U1146" s="164">
        <v>696</v>
      </c>
      <c r="V1146" s="164">
        <v>8689.19</v>
      </c>
      <c r="W1146" s="164"/>
      <c r="X1146" s="164"/>
      <c r="Y1146" s="164"/>
      <c r="Z1146" s="41">
        <v>0</v>
      </c>
    </row>
    <row r="1147" spans="1:27" ht="15" customHeight="1" x14ac:dyDescent="0.25">
      <c r="A1147" s="181" t="s">
        <v>41</v>
      </c>
      <c r="B1147" s="182">
        <f t="shared" si="324"/>
        <v>0.09</v>
      </c>
      <c r="C1147" s="182">
        <f t="shared" si="325"/>
        <v>72</v>
      </c>
      <c r="D1147" s="182">
        <f t="shared" si="326"/>
        <v>657.02</v>
      </c>
      <c r="E1147" s="182"/>
      <c r="F1147" s="182"/>
      <c r="G1147" s="182"/>
      <c r="H1147" s="182"/>
      <c r="I1147" s="182"/>
      <c r="J1147" s="182"/>
      <c r="K1147" s="182"/>
      <c r="L1147" s="182"/>
      <c r="M1147" s="182"/>
      <c r="N1147" s="182"/>
      <c r="O1147" s="182"/>
      <c r="P1147" s="182"/>
      <c r="Q1147" s="182"/>
      <c r="R1147" s="182"/>
      <c r="S1147" s="182"/>
      <c r="T1147" s="182">
        <v>0.09</v>
      </c>
      <c r="U1147" s="182">
        <v>72</v>
      </c>
      <c r="V1147" s="182">
        <v>657.02</v>
      </c>
      <c r="W1147" s="182"/>
      <c r="X1147" s="182"/>
      <c r="Y1147" s="182"/>
      <c r="Z1147" s="41">
        <v>1</v>
      </c>
    </row>
    <row r="1148" spans="1:27" ht="15" customHeight="1" x14ac:dyDescent="0.25">
      <c r="A1148" s="181" t="s">
        <v>42</v>
      </c>
      <c r="B1148" s="182">
        <f t="shared" si="324"/>
        <v>0.33</v>
      </c>
      <c r="C1148" s="182">
        <f t="shared" si="325"/>
        <v>294.92</v>
      </c>
      <c r="D1148" s="182">
        <f t="shared" si="326"/>
        <v>5760.32</v>
      </c>
      <c r="E1148" s="182"/>
      <c r="F1148" s="182"/>
      <c r="G1148" s="182"/>
      <c r="H1148" s="182"/>
      <c r="I1148" s="182"/>
      <c r="J1148" s="182"/>
      <c r="K1148" s="182"/>
      <c r="L1148" s="182"/>
      <c r="M1148" s="182"/>
      <c r="N1148" s="182"/>
      <c r="O1148" s="182"/>
      <c r="P1148" s="182"/>
      <c r="Q1148" s="182"/>
      <c r="R1148" s="182"/>
      <c r="S1148" s="182"/>
      <c r="T1148" s="182">
        <v>0.33</v>
      </c>
      <c r="U1148" s="182">
        <v>294.92</v>
      </c>
      <c r="V1148" s="182">
        <v>5760.32</v>
      </c>
      <c r="W1148" s="182"/>
      <c r="X1148" s="182"/>
      <c r="Y1148" s="182"/>
      <c r="Z1148" s="41">
        <v>1</v>
      </c>
    </row>
    <row r="1149" spans="1:27" ht="15" customHeight="1" x14ac:dyDescent="0.25">
      <c r="A1149" s="163" t="s">
        <v>43</v>
      </c>
      <c r="B1149" s="164">
        <f t="shared" si="324"/>
        <v>0</v>
      </c>
      <c r="C1149" s="164">
        <f t="shared" si="325"/>
        <v>0</v>
      </c>
      <c r="D1149" s="164">
        <f t="shared" si="326"/>
        <v>0</v>
      </c>
      <c r="E1149" s="164"/>
      <c r="F1149" s="164"/>
      <c r="G1149" s="165"/>
      <c r="H1149" s="164"/>
      <c r="I1149" s="164"/>
      <c r="J1149" s="164"/>
      <c r="K1149" s="164"/>
      <c r="L1149" s="164"/>
      <c r="M1149" s="164"/>
      <c r="N1149" s="164"/>
      <c r="O1149" s="164"/>
      <c r="P1149" s="164"/>
      <c r="Q1149" s="164"/>
      <c r="R1149" s="164"/>
      <c r="S1149" s="164"/>
      <c r="T1149" s="164"/>
      <c r="U1149" s="164"/>
      <c r="V1149" s="164"/>
      <c r="W1149" s="164"/>
      <c r="X1149" s="164"/>
      <c r="Y1149" s="164"/>
      <c r="Z1149" s="41">
        <v>0</v>
      </c>
    </row>
    <row r="1150" spans="1:27" ht="15" customHeight="1" x14ac:dyDescent="0.25">
      <c r="A1150" s="163" t="s">
        <v>44</v>
      </c>
      <c r="B1150" s="164">
        <f t="shared" si="324"/>
        <v>0</v>
      </c>
      <c r="C1150" s="164">
        <f t="shared" si="325"/>
        <v>0</v>
      </c>
      <c r="D1150" s="164">
        <f t="shared" si="326"/>
        <v>0</v>
      </c>
      <c r="E1150" s="164"/>
      <c r="F1150" s="164"/>
      <c r="G1150" s="165"/>
      <c r="H1150" s="164"/>
      <c r="I1150" s="164"/>
      <c r="J1150" s="164"/>
      <c r="K1150" s="164"/>
      <c r="L1150" s="164"/>
      <c r="M1150" s="164"/>
      <c r="N1150" s="164"/>
      <c r="O1150" s="164"/>
      <c r="P1150" s="164"/>
      <c r="Q1150" s="164"/>
      <c r="R1150" s="164"/>
      <c r="S1150" s="164"/>
      <c r="T1150" s="164"/>
      <c r="U1150" s="164"/>
      <c r="V1150" s="164"/>
      <c r="W1150" s="164"/>
      <c r="X1150" s="164"/>
      <c r="Y1150" s="164"/>
      <c r="Z1150" s="41">
        <v>0</v>
      </c>
    </row>
    <row r="1151" spans="1:27" ht="15" customHeight="1" x14ac:dyDescent="0.25">
      <c r="A1151" s="163" t="s">
        <v>45</v>
      </c>
      <c r="B1151" s="164">
        <f t="shared" si="324"/>
        <v>0.33</v>
      </c>
      <c r="C1151" s="164">
        <f t="shared" si="325"/>
        <v>294.92</v>
      </c>
      <c r="D1151" s="164">
        <f t="shared" si="326"/>
        <v>5760.32</v>
      </c>
      <c r="E1151" s="164"/>
      <c r="F1151" s="164"/>
      <c r="G1151" s="165"/>
      <c r="H1151" s="164"/>
      <c r="I1151" s="164"/>
      <c r="J1151" s="164"/>
      <c r="K1151" s="164"/>
      <c r="L1151" s="164"/>
      <c r="M1151" s="164"/>
      <c r="N1151" s="164"/>
      <c r="O1151" s="164"/>
      <c r="P1151" s="164"/>
      <c r="Q1151" s="164"/>
      <c r="R1151" s="164"/>
      <c r="S1151" s="164"/>
      <c r="T1151" s="164">
        <v>0.33</v>
      </c>
      <c r="U1151" s="164">
        <v>294.92</v>
      </c>
      <c r="V1151" s="164">
        <v>5760.32</v>
      </c>
      <c r="W1151" s="164"/>
      <c r="X1151" s="164"/>
      <c r="Y1151" s="164"/>
      <c r="Z1151" s="41">
        <v>0</v>
      </c>
    </row>
    <row r="1152" spans="1:27" ht="15" customHeight="1" x14ac:dyDescent="0.25">
      <c r="A1152" s="163" t="s">
        <v>46</v>
      </c>
      <c r="B1152" s="164">
        <f t="shared" si="324"/>
        <v>0</v>
      </c>
      <c r="C1152" s="164">
        <f t="shared" si="325"/>
        <v>0</v>
      </c>
      <c r="D1152" s="164">
        <f t="shared" si="326"/>
        <v>0</v>
      </c>
      <c r="E1152" s="164"/>
      <c r="F1152" s="164"/>
      <c r="G1152" s="165"/>
      <c r="H1152" s="164"/>
      <c r="I1152" s="164"/>
      <c r="J1152" s="164"/>
      <c r="K1152" s="164"/>
      <c r="L1152" s="164"/>
      <c r="M1152" s="164"/>
      <c r="N1152" s="164"/>
      <c r="O1152" s="164"/>
      <c r="P1152" s="164"/>
      <c r="Q1152" s="164"/>
      <c r="R1152" s="164"/>
      <c r="S1152" s="164"/>
      <c r="T1152" s="164"/>
      <c r="U1152" s="164"/>
      <c r="V1152" s="164"/>
      <c r="W1152" s="164"/>
      <c r="X1152" s="164"/>
      <c r="Y1152" s="164"/>
      <c r="Z1152" s="41">
        <v>0</v>
      </c>
    </row>
    <row r="1153" spans="1:27" ht="15" customHeight="1" x14ac:dyDescent="0.25">
      <c r="A1153" s="181" t="s">
        <v>47</v>
      </c>
      <c r="B1153" s="182">
        <f t="shared" si="324"/>
        <v>0</v>
      </c>
      <c r="C1153" s="182">
        <f t="shared" si="325"/>
        <v>0</v>
      </c>
      <c r="D1153" s="182">
        <f t="shared" si="326"/>
        <v>0</v>
      </c>
      <c r="E1153" s="182"/>
      <c r="F1153" s="182"/>
      <c r="G1153" s="182"/>
      <c r="H1153" s="182"/>
      <c r="I1153" s="182"/>
      <c r="J1153" s="182"/>
      <c r="K1153" s="182"/>
      <c r="L1153" s="182"/>
      <c r="M1153" s="182"/>
      <c r="N1153" s="182"/>
      <c r="O1153" s="182"/>
      <c r="P1153" s="182"/>
      <c r="Q1153" s="182"/>
      <c r="R1153" s="182"/>
      <c r="S1153" s="182"/>
      <c r="T1153" s="182"/>
      <c r="U1153" s="182"/>
      <c r="V1153" s="182"/>
      <c r="W1153" s="182"/>
      <c r="X1153" s="182"/>
      <c r="Y1153" s="182"/>
      <c r="Z1153" s="41">
        <v>1</v>
      </c>
    </row>
    <row r="1154" spans="1:27" ht="15" customHeight="1" x14ac:dyDescent="0.25">
      <c r="A1154" s="181" t="s">
        <v>48</v>
      </c>
      <c r="B1154" s="182">
        <f t="shared" si="324"/>
        <v>0</v>
      </c>
      <c r="C1154" s="182">
        <f t="shared" si="325"/>
        <v>0</v>
      </c>
      <c r="D1154" s="182">
        <f t="shared" si="326"/>
        <v>0</v>
      </c>
      <c r="E1154" s="182"/>
      <c r="F1154" s="182"/>
      <c r="G1154" s="182"/>
      <c r="H1154" s="182"/>
      <c r="I1154" s="182"/>
      <c r="J1154" s="182"/>
      <c r="K1154" s="182"/>
      <c r="L1154" s="182"/>
      <c r="M1154" s="182"/>
      <c r="N1154" s="182"/>
      <c r="O1154" s="182"/>
      <c r="P1154" s="182"/>
      <c r="Q1154" s="182"/>
      <c r="R1154" s="182"/>
      <c r="S1154" s="182"/>
      <c r="T1154" s="182"/>
      <c r="U1154" s="182"/>
      <c r="V1154" s="182"/>
      <c r="W1154" s="182"/>
      <c r="X1154" s="182"/>
      <c r="Y1154" s="182"/>
      <c r="Z1154" s="41">
        <v>1</v>
      </c>
    </row>
    <row r="1155" spans="1:27" s="44" customFormat="1" x14ac:dyDescent="0.25">
      <c r="A1155" s="161" t="s">
        <v>18</v>
      </c>
      <c r="B1155" s="162">
        <f t="shared" ref="B1155:Y1155" si="327">SUMIF($Z1143:$Z1154,"=1",B1143:B1154)</f>
        <v>6.34</v>
      </c>
      <c r="C1155" s="162">
        <f t="shared" si="327"/>
        <v>5558.92</v>
      </c>
      <c r="D1155" s="162">
        <f t="shared" si="327"/>
        <v>69627.100000000006</v>
      </c>
      <c r="E1155" s="162">
        <f t="shared" si="327"/>
        <v>0</v>
      </c>
      <c r="F1155" s="162">
        <f t="shared" si="327"/>
        <v>0</v>
      </c>
      <c r="G1155" s="162">
        <f t="shared" si="327"/>
        <v>0</v>
      </c>
      <c r="H1155" s="162">
        <f t="shared" si="327"/>
        <v>0</v>
      </c>
      <c r="I1155" s="162">
        <f t="shared" si="327"/>
        <v>0</v>
      </c>
      <c r="J1155" s="162">
        <f t="shared" si="327"/>
        <v>0</v>
      </c>
      <c r="K1155" s="162">
        <f t="shared" si="327"/>
        <v>0</v>
      </c>
      <c r="L1155" s="162">
        <f t="shared" si="327"/>
        <v>0</v>
      </c>
      <c r="M1155" s="162">
        <f t="shared" si="327"/>
        <v>0</v>
      </c>
      <c r="N1155" s="162">
        <f t="shared" si="327"/>
        <v>0</v>
      </c>
      <c r="O1155" s="162">
        <f t="shared" si="327"/>
        <v>0</v>
      </c>
      <c r="P1155" s="162">
        <f t="shared" si="327"/>
        <v>0</v>
      </c>
      <c r="Q1155" s="162">
        <f t="shared" si="327"/>
        <v>0</v>
      </c>
      <c r="R1155" s="162">
        <f t="shared" si="327"/>
        <v>0</v>
      </c>
      <c r="S1155" s="162">
        <f t="shared" si="327"/>
        <v>0</v>
      </c>
      <c r="T1155" s="162">
        <f t="shared" si="327"/>
        <v>6.34</v>
      </c>
      <c r="U1155" s="162">
        <f t="shared" si="327"/>
        <v>5558.92</v>
      </c>
      <c r="V1155" s="162">
        <f t="shared" si="327"/>
        <v>69627.100000000006</v>
      </c>
      <c r="W1155" s="162">
        <f t="shared" si="327"/>
        <v>0</v>
      </c>
      <c r="X1155" s="162">
        <f t="shared" si="327"/>
        <v>0</v>
      </c>
      <c r="Y1155" s="162">
        <f t="shared" si="327"/>
        <v>0</v>
      </c>
    </row>
    <row r="1156" spans="1:27" x14ac:dyDescent="0.25">
      <c r="A1156" s="229" t="s">
        <v>129</v>
      </c>
      <c r="B1156" s="230"/>
      <c r="C1156" s="230"/>
      <c r="D1156" s="230"/>
      <c r="E1156" s="230"/>
      <c r="F1156" s="230"/>
      <c r="G1156" s="230"/>
      <c r="H1156" s="230"/>
      <c r="I1156" s="230"/>
      <c r="J1156" s="230"/>
      <c r="K1156" s="230"/>
      <c r="L1156" s="230"/>
      <c r="M1156" s="230"/>
      <c r="N1156" s="230"/>
      <c r="O1156" s="230"/>
      <c r="P1156" s="230"/>
      <c r="Q1156" s="230"/>
      <c r="R1156" s="230"/>
      <c r="S1156" s="230"/>
      <c r="T1156" s="230"/>
      <c r="U1156" s="230"/>
      <c r="V1156" s="230"/>
      <c r="W1156" s="230"/>
      <c r="X1156" s="230"/>
      <c r="Y1156" s="231"/>
      <c r="AA1156" s="160"/>
    </row>
    <row r="1157" spans="1:27" ht="15" customHeight="1" x14ac:dyDescent="0.25">
      <c r="A1157" s="181" t="s">
        <v>37</v>
      </c>
      <c r="B1157" s="182">
        <f t="shared" ref="B1157:B1168" si="328">E1157+H1157+K1157+N1157+Q1157+T1157+W1157</f>
        <v>7.85</v>
      </c>
      <c r="C1157" s="182">
        <f t="shared" ref="C1157:C1168" si="329">F1157+I1157+L1157+O1157+R1157+U1157+X1157</f>
        <v>6896</v>
      </c>
      <c r="D1157" s="182">
        <f t="shared" ref="D1157:D1168" si="330">G1157+J1157+M1157+P1157+S1157+V1157+Y1157</f>
        <v>90691.69</v>
      </c>
      <c r="E1157" s="182"/>
      <c r="F1157" s="182"/>
      <c r="G1157" s="182"/>
      <c r="H1157" s="182"/>
      <c r="I1157" s="182"/>
      <c r="J1157" s="182"/>
      <c r="K1157" s="182"/>
      <c r="L1157" s="182"/>
      <c r="M1157" s="182"/>
      <c r="N1157" s="182"/>
      <c r="O1157" s="182"/>
      <c r="P1157" s="182"/>
      <c r="Q1157" s="182"/>
      <c r="R1157" s="182"/>
      <c r="S1157" s="182"/>
      <c r="T1157" s="182">
        <v>7.85</v>
      </c>
      <c r="U1157" s="182">
        <v>6896</v>
      </c>
      <c r="V1157" s="182">
        <v>90691.69</v>
      </c>
      <c r="W1157" s="182"/>
      <c r="X1157" s="182"/>
      <c r="Y1157" s="182"/>
      <c r="Z1157" s="41">
        <v>1</v>
      </c>
    </row>
    <row r="1158" spans="1:27" ht="15" customHeight="1" x14ac:dyDescent="0.25">
      <c r="A1158" s="163" t="s">
        <v>38</v>
      </c>
      <c r="B1158" s="164">
        <f t="shared" si="328"/>
        <v>6.66</v>
      </c>
      <c r="C1158" s="164">
        <f t="shared" si="329"/>
        <v>5861.03</v>
      </c>
      <c r="D1158" s="164">
        <f t="shared" si="330"/>
        <v>72003.600000000006</v>
      </c>
      <c r="E1158" s="164"/>
      <c r="F1158" s="164"/>
      <c r="G1158" s="165"/>
      <c r="H1158" s="164"/>
      <c r="I1158" s="164"/>
      <c r="J1158" s="164"/>
      <c r="K1158" s="164"/>
      <c r="L1158" s="164"/>
      <c r="M1158" s="164"/>
      <c r="N1158" s="164"/>
      <c r="O1158" s="164"/>
      <c r="P1158" s="164"/>
      <c r="Q1158" s="164"/>
      <c r="R1158" s="164"/>
      <c r="S1158" s="164"/>
      <c r="T1158" s="164">
        <v>6.66</v>
      </c>
      <c r="U1158" s="164">
        <v>5861.03</v>
      </c>
      <c r="V1158" s="164">
        <v>72003.600000000006</v>
      </c>
      <c r="W1158" s="164"/>
      <c r="X1158" s="164"/>
      <c r="Y1158" s="164"/>
      <c r="Z1158" s="41">
        <v>0</v>
      </c>
    </row>
    <row r="1159" spans="1:27" ht="15" customHeight="1" x14ac:dyDescent="0.25">
      <c r="A1159" s="163" t="s">
        <v>39</v>
      </c>
      <c r="B1159" s="164">
        <f t="shared" si="328"/>
        <v>0</v>
      </c>
      <c r="C1159" s="164">
        <f t="shared" si="329"/>
        <v>0</v>
      </c>
      <c r="D1159" s="164">
        <f t="shared" si="330"/>
        <v>5286.42</v>
      </c>
      <c r="E1159" s="164"/>
      <c r="F1159" s="164"/>
      <c r="G1159" s="165"/>
      <c r="H1159" s="164"/>
      <c r="I1159" s="164"/>
      <c r="J1159" s="164"/>
      <c r="K1159" s="164"/>
      <c r="L1159" s="164"/>
      <c r="M1159" s="164"/>
      <c r="N1159" s="164"/>
      <c r="O1159" s="164"/>
      <c r="P1159" s="164"/>
      <c r="Q1159" s="164"/>
      <c r="R1159" s="164"/>
      <c r="S1159" s="164"/>
      <c r="T1159" s="164"/>
      <c r="U1159" s="164"/>
      <c r="V1159" s="164">
        <v>5286.42</v>
      </c>
      <c r="W1159" s="164"/>
      <c r="X1159" s="164"/>
      <c r="Y1159" s="164"/>
      <c r="Z1159" s="41">
        <v>0</v>
      </c>
    </row>
    <row r="1160" spans="1:27" ht="15" customHeight="1" x14ac:dyDescent="0.25">
      <c r="A1160" s="163" t="s">
        <v>40</v>
      </c>
      <c r="B1160" s="164">
        <f t="shared" si="328"/>
        <v>1.19</v>
      </c>
      <c r="C1160" s="164">
        <f t="shared" si="329"/>
        <v>1034.97</v>
      </c>
      <c r="D1160" s="164">
        <f t="shared" si="330"/>
        <v>13401.67</v>
      </c>
      <c r="E1160" s="164"/>
      <c r="F1160" s="164"/>
      <c r="G1160" s="165"/>
      <c r="H1160" s="164"/>
      <c r="I1160" s="164"/>
      <c r="J1160" s="164"/>
      <c r="K1160" s="164"/>
      <c r="L1160" s="164"/>
      <c r="M1160" s="164"/>
      <c r="N1160" s="164"/>
      <c r="O1160" s="164"/>
      <c r="P1160" s="164"/>
      <c r="Q1160" s="164"/>
      <c r="R1160" s="164"/>
      <c r="S1160" s="164"/>
      <c r="T1160" s="164">
        <v>1.19</v>
      </c>
      <c r="U1160" s="164">
        <v>1034.97</v>
      </c>
      <c r="V1160" s="164">
        <v>13401.67</v>
      </c>
      <c r="W1160" s="164"/>
      <c r="X1160" s="164"/>
      <c r="Y1160" s="164"/>
      <c r="Z1160" s="41">
        <v>0</v>
      </c>
    </row>
    <row r="1161" spans="1:27" ht="15" customHeight="1" x14ac:dyDescent="0.25">
      <c r="A1161" s="181" t="s">
        <v>41</v>
      </c>
      <c r="B1161" s="182">
        <f t="shared" si="328"/>
        <v>0.3</v>
      </c>
      <c r="C1161" s="182">
        <f t="shared" si="329"/>
        <v>256</v>
      </c>
      <c r="D1161" s="182">
        <f t="shared" si="330"/>
        <v>2238.5700000000002</v>
      </c>
      <c r="E1161" s="182"/>
      <c r="F1161" s="182"/>
      <c r="G1161" s="182"/>
      <c r="H1161" s="182"/>
      <c r="I1161" s="182"/>
      <c r="J1161" s="182"/>
      <c r="K1161" s="182"/>
      <c r="L1161" s="182"/>
      <c r="M1161" s="182"/>
      <c r="N1161" s="182"/>
      <c r="O1161" s="182"/>
      <c r="P1161" s="182"/>
      <c r="Q1161" s="182"/>
      <c r="R1161" s="182"/>
      <c r="S1161" s="182"/>
      <c r="T1161" s="182">
        <v>0.3</v>
      </c>
      <c r="U1161" s="182">
        <v>256</v>
      </c>
      <c r="V1161" s="182">
        <v>2238.5700000000002</v>
      </c>
      <c r="W1161" s="182"/>
      <c r="X1161" s="182"/>
      <c r="Y1161" s="182"/>
      <c r="Z1161" s="41">
        <v>1</v>
      </c>
    </row>
    <row r="1162" spans="1:27" ht="15" customHeight="1" x14ac:dyDescent="0.25">
      <c r="A1162" s="181" t="s">
        <v>42</v>
      </c>
      <c r="B1162" s="182">
        <f t="shared" si="328"/>
        <v>0.28000000000000003</v>
      </c>
      <c r="C1162" s="182">
        <f t="shared" si="329"/>
        <v>245.56</v>
      </c>
      <c r="D1162" s="182">
        <f t="shared" si="330"/>
        <v>4520.41</v>
      </c>
      <c r="E1162" s="182"/>
      <c r="F1162" s="182"/>
      <c r="G1162" s="182"/>
      <c r="H1162" s="182"/>
      <c r="I1162" s="182"/>
      <c r="J1162" s="182"/>
      <c r="K1162" s="182"/>
      <c r="L1162" s="182"/>
      <c r="M1162" s="182"/>
      <c r="N1162" s="182"/>
      <c r="O1162" s="182"/>
      <c r="P1162" s="182"/>
      <c r="Q1162" s="182"/>
      <c r="R1162" s="182"/>
      <c r="S1162" s="182"/>
      <c r="T1162" s="182">
        <v>0.28000000000000003</v>
      </c>
      <c r="U1162" s="182">
        <v>245.56</v>
      </c>
      <c r="V1162" s="182">
        <v>4520.41</v>
      </c>
      <c r="W1162" s="182"/>
      <c r="X1162" s="182"/>
      <c r="Y1162" s="182"/>
      <c r="Z1162" s="41">
        <v>1</v>
      </c>
    </row>
    <row r="1163" spans="1:27" ht="15" customHeight="1" x14ac:dyDescent="0.25">
      <c r="A1163" s="163" t="s">
        <v>43</v>
      </c>
      <c r="B1163" s="164">
        <f t="shared" si="328"/>
        <v>0</v>
      </c>
      <c r="C1163" s="164">
        <f t="shared" si="329"/>
        <v>0</v>
      </c>
      <c r="D1163" s="164">
        <f t="shared" si="330"/>
        <v>0</v>
      </c>
      <c r="E1163" s="164"/>
      <c r="F1163" s="164"/>
      <c r="G1163" s="165"/>
      <c r="H1163" s="164"/>
      <c r="I1163" s="164"/>
      <c r="J1163" s="164"/>
      <c r="K1163" s="164"/>
      <c r="L1163" s="164"/>
      <c r="M1163" s="164"/>
      <c r="N1163" s="164"/>
      <c r="O1163" s="164"/>
      <c r="P1163" s="164"/>
      <c r="Q1163" s="164"/>
      <c r="R1163" s="164"/>
      <c r="S1163" s="164"/>
      <c r="T1163" s="164"/>
      <c r="U1163" s="164"/>
      <c r="V1163" s="164"/>
      <c r="W1163" s="164"/>
      <c r="X1163" s="164"/>
      <c r="Y1163" s="164"/>
      <c r="Z1163" s="41">
        <v>0</v>
      </c>
    </row>
    <row r="1164" spans="1:27" ht="15" customHeight="1" x14ac:dyDescent="0.25">
      <c r="A1164" s="163" t="s">
        <v>44</v>
      </c>
      <c r="B1164" s="164">
        <f t="shared" si="328"/>
        <v>0.16</v>
      </c>
      <c r="C1164" s="164">
        <f t="shared" si="329"/>
        <v>146</v>
      </c>
      <c r="D1164" s="164">
        <f t="shared" si="330"/>
        <v>2495.31</v>
      </c>
      <c r="E1164" s="164"/>
      <c r="F1164" s="164"/>
      <c r="G1164" s="165"/>
      <c r="H1164" s="164"/>
      <c r="I1164" s="164"/>
      <c r="J1164" s="164"/>
      <c r="K1164" s="164"/>
      <c r="L1164" s="164"/>
      <c r="M1164" s="164"/>
      <c r="N1164" s="164"/>
      <c r="O1164" s="164"/>
      <c r="P1164" s="164"/>
      <c r="Q1164" s="164"/>
      <c r="R1164" s="164"/>
      <c r="S1164" s="164"/>
      <c r="T1164" s="164">
        <v>0.16</v>
      </c>
      <c r="U1164" s="164">
        <v>146</v>
      </c>
      <c r="V1164" s="164">
        <v>2495.31</v>
      </c>
      <c r="W1164" s="164"/>
      <c r="X1164" s="164"/>
      <c r="Y1164" s="164"/>
      <c r="Z1164" s="41">
        <v>0</v>
      </c>
    </row>
    <row r="1165" spans="1:27" ht="15" customHeight="1" x14ac:dyDescent="0.25">
      <c r="A1165" s="163" t="s">
        <v>45</v>
      </c>
      <c r="B1165" s="164">
        <f t="shared" si="328"/>
        <v>0.11</v>
      </c>
      <c r="C1165" s="164">
        <f t="shared" si="329"/>
        <v>99.56</v>
      </c>
      <c r="D1165" s="164">
        <f t="shared" si="330"/>
        <v>2025.1</v>
      </c>
      <c r="E1165" s="164"/>
      <c r="F1165" s="164"/>
      <c r="G1165" s="165"/>
      <c r="H1165" s="164"/>
      <c r="I1165" s="164"/>
      <c r="J1165" s="164"/>
      <c r="K1165" s="164"/>
      <c r="L1165" s="164"/>
      <c r="M1165" s="164"/>
      <c r="N1165" s="164"/>
      <c r="O1165" s="164"/>
      <c r="P1165" s="164"/>
      <c r="Q1165" s="164"/>
      <c r="R1165" s="164"/>
      <c r="S1165" s="164"/>
      <c r="T1165" s="164">
        <v>0.11</v>
      </c>
      <c r="U1165" s="164">
        <v>99.56</v>
      </c>
      <c r="V1165" s="164">
        <v>2025.1</v>
      </c>
      <c r="W1165" s="164"/>
      <c r="X1165" s="164"/>
      <c r="Y1165" s="164"/>
      <c r="Z1165" s="41">
        <v>0</v>
      </c>
    </row>
    <row r="1166" spans="1:27" ht="15" customHeight="1" x14ac:dyDescent="0.25">
      <c r="A1166" s="163" t="s">
        <v>46</v>
      </c>
      <c r="B1166" s="164">
        <f t="shared" si="328"/>
        <v>0</v>
      </c>
      <c r="C1166" s="164">
        <f t="shared" si="329"/>
        <v>0</v>
      </c>
      <c r="D1166" s="164">
        <f t="shared" si="330"/>
        <v>0</v>
      </c>
      <c r="E1166" s="164"/>
      <c r="F1166" s="164"/>
      <c r="G1166" s="165"/>
      <c r="H1166" s="164"/>
      <c r="I1166" s="164"/>
      <c r="J1166" s="164"/>
      <c r="K1166" s="164"/>
      <c r="L1166" s="164"/>
      <c r="M1166" s="164"/>
      <c r="N1166" s="164"/>
      <c r="O1166" s="164"/>
      <c r="P1166" s="164"/>
      <c r="Q1166" s="164"/>
      <c r="R1166" s="164"/>
      <c r="S1166" s="164"/>
      <c r="T1166" s="164"/>
      <c r="U1166" s="164"/>
      <c r="V1166" s="164"/>
      <c r="W1166" s="164"/>
      <c r="X1166" s="164"/>
      <c r="Y1166" s="164"/>
      <c r="Z1166" s="41">
        <v>0</v>
      </c>
    </row>
    <row r="1167" spans="1:27" ht="15" customHeight="1" x14ac:dyDescent="0.25">
      <c r="A1167" s="181" t="s">
        <v>47</v>
      </c>
      <c r="B1167" s="182">
        <f t="shared" si="328"/>
        <v>0</v>
      </c>
      <c r="C1167" s="182">
        <f t="shared" si="329"/>
        <v>0</v>
      </c>
      <c r="D1167" s="182">
        <f t="shared" si="330"/>
        <v>0</v>
      </c>
      <c r="E1167" s="182"/>
      <c r="F1167" s="182"/>
      <c r="G1167" s="182"/>
      <c r="H1167" s="182"/>
      <c r="I1167" s="182"/>
      <c r="J1167" s="182"/>
      <c r="K1167" s="182"/>
      <c r="L1167" s="182"/>
      <c r="M1167" s="182"/>
      <c r="N1167" s="182"/>
      <c r="O1167" s="182"/>
      <c r="P1167" s="182"/>
      <c r="Q1167" s="182"/>
      <c r="R1167" s="182"/>
      <c r="S1167" s="182"/>
      <c r="T1167" s="182"/>
      <c r="U1167" s="182"/>
      <c r="V1167" s="182"/>
      <c r="W1167" s="182"/>
      <c r="X1167" s="182"/>
      <c r="Y1167" s="182"/>
      <c r="Z1167" s="41">
        <v>1</v>
      </c>
    </row>
    <row r="1168" spans="1:27" ht="15" customHeight="1" x14ac:dyDescent="0.25">
      <c r="A1168" s="181" t="s">
        <v>48</v>
      </c>
      <c r="B1168" s="182">
        <f t="shared" si="328"/>
        <v>0</v>
      </c>
      <c r="C1168" s="182">
        <f t="shared" si="329"/>
        <v>0</v>
      </c>
      <c r="D1168" s="182">
        <f t="shared" si="330"/>
        <v>0</v>
      </c>
      <c r="E1168" s="182"/>
      <c r="F1168" s="182"/>
      <c r="G1168" s="182"/>
      <c r="H1168" s="182"/>
      <c r="I1168" s="182"/>
      <c r="J1168" s="182"/>
      <c r="K1168" s="182"/>
      <c r="L1168" s="182"/>
      <c r="M1168" s="182"/>
      <c r="N1168" s="182"/>
      <c r="O1168" s="182"/>
      <c r="P1168" s="182"/>
      <c r="Q1168" s="182"/>
      <c r="R1168" s="182"/>
      <c r="S1168" s="182"/>
      <c r="T1168" s="182"/>
      <c r="U1168" s="182"/>
      <c r="V1168" s="182"/>
      <c r="W1168" s="182"/>
      <c r="X1168" s="182"/>
      <c r="Y1168" s="182"/>
      <c r="Z1168" s="41">
        <v>1</v>
      </c>
    </row>
    <row r="1169" spans="1:27" s="44" customFormat="1" x14ac:dyDescent="0.25">
      <c r="A1169" s="161" t="s">
        <v>18</v>
      </c>
      <c r="B1169" s="162">
        <f t="shared" ref="B1169:Y1169" si="331">SUMIF($Z1157:$Z1168,"=1",B1157:B1168)</f>
        <v>8.43</v>
      </c>
      <c r="C1169" s="162">
        <f t="shared" si="331"/>
        <v>7397.56</v>
      </c>
      <c r="D1169" s="162">
        <f t="shared" si="331"/>
        <v>97450.670000000013</v>
      </c>
      <c r="E1169" s="162">
        <f t="shared" si="331"/>
        <v>0</v>
      </c>
      <c r="F1169" s="162">
        <f t="shared" si="331"/>
        <v>0</v>
      </c>
      <c r="G1169" s="162">
        <f t="shared" si="331"/>
        <v>0</v>
      </c>
      <c r="H1169" s="162">
        <f t="shared" si="331"/>
        <v>0</v>
      </c>
      <c r="I1169" s="162">
        <f t="shared" si="331"/>
        <v>0</v>
      </c>
      <c r="J1169" s="162">
        <f t="shared" si="331"/>
        <v>0</v>
      </c>
      <c r="K1169" s="162">
        <f t="shared" si="331"/>
        <v>0</v>
      </c>
      <c r="L1169" s="162">
        <f t="shared" si="331"/>
        <v>0</v>
      </c>
      <c r="M1169" s="162">
        <f t="shared" si="331"/>
        <v>0</v>
      </c>
      <c r="N1169" s="162">
        <f t="shared" si="331"/>
        <v>0</v>
      </c>
      <c r="O1169" s="162">
        <f t="shared" si="331"/>
        <v>0</v>
      </c>
      <c r="P1169" s="162">
        <f t="shared" si="331"/>
        <v>0</v>
      </c>
      <c r="Q1169" s="162">
        <f t="shared" si="331"/>
        <v>0</v>
      </c>
      <c r="R1169" s="162">
        <f t="shared" si="331"/>
        <v>0</v>
      </c>
      <c r="S1169" s="162">
        <f t="shared" si="331"/>
        <v>0</v>
      </c>
      <c r="T1169" s="162">
        <f t="shared" si="331"/>
        <v>8.43</v>
      </c>
      <c r="U1169" s="162">
        <f t="shared" si="331"/>
        <v>7397.56</v>
      </c>
      <c r="V1169" s="162">
        <f t="shared" si="331"/>
        <v>97450.670000000013</v>
      </c>
      <c r="W1169" s="162">
        <f t="shared" si="331"/>
        <v>0</v>
      </c>
      <c r="X1169" s="162">
        <f t="shared" si="331"/>
        <v>0</v>
      </c>
      <c r="Y1169" s="162">
        <f t="shared" si="331"/>
        <v>0</v>
      </c>
    </row>
    <row r="1170" spans="1:27" x14ac:dyDescent="0.25">
      <c r="A1170" s="229" t="s">
        <v>130</v>
      </c>
      <c r="B1170" s="230"/>
      <c r="C1170" s="230"/>
      <c r="D1170" s="230"/>
      <c r="E1170" s="230"/>
      <c r="F1170" s="230"/>
      <c r="G1170" s="230"/>
      <c r="H1170" s="230"/>
      <c r="I1170" s="230"/>
      <c r="J1170" s="230"/>
      <c r="K1170" s="230"/>
      <c r="L1170" s="230"/>
      <c r="M1170" s="230"/>
      <c r="N1170" s="230"/>
      <c r="O1170" s="230"/>
      <c r="P1170" s="230"/>
      <c r="Q1170" s="230"/>
      <c r="R1170" s="230"/>
      <c r="S1170" s="230"/>
      <c r="T1170" s="230"/>
      <c r="U1170" s="230"/>
      <c r="V1170" s="230"/>
      <c r="W1170" s="230"/>
      <c r="X1170" s="230"/>
      <c r="Y1170" s="231"/>
      <c r="AA1170" s="160"/>
    </row>
    <row r="1171" spans="1:27" ht="15" customHeight="1" x14ac:dyDescent="0.25">
      <c r="A1171" s="181" t="s">
        <v>37</v>
      </c>
      <c r="B1171" s="182">
        <f t="shared" ref="B1171:B1182" si="332">E1171+H1171+K1171+N1171+Q1171+T1171+W1171</f>
        <v>4.4400000000000004</v>
      </c>
      <c r="C1171" s="182">
        <f t="shared" ref="C1171:C1182" si="333">F1171+I1171+L1171+O1171+R1171+U1171+X1171</f>
        <v>3901.8</v>
      </c>
      <c r="D1171" s="182">
        <f t="shared" ref="D1171:D1182" si="334">G1171+J1171+M1171+P1171+S1171+V1171+Y1171</f>
        <v>53975.73</v>
      </c>
      <c r="E1171" s="182"/>
      <c r="F1171" s="182"/>
      <c r="G1171" s="182"/>
      <c r="H1171" s="182"/>
      <c r="I1171" s="182"/>
      <c r="J1171" s="182"/>
      <c r="K1171" s="182"/>
      <c r="L1171" s="182"/>
      <c r="M1171" s="182"/>
      <c r="N1171" s="182"/>
      <c r="O1171" s="182"/>
      <c r="P1171" s="182"/>
      <c r="Q1171" s="182"/>
      <c r="R1171" s="182"/>
      <c r="S1171" s="182"/>
      <c r="T1171" s="182">
        <v>4.4400000000000004</v>
      </c>
      <c r="U1171" s="182">
        <v>3901.8</v>
      </c>
      <c r="V1171" s="182">
        <v>53975.73</v>
      </c>
      <c r="W1171" s="182"/>
      <c r="X1171" s="182"/>
      <c r="Y1171" s="182"/>
      <c r="Z1171" s="41">
        <v>1</v>
      </c>
    </row>
    <row r="1172" spans="1:27" ht="15" customHeight="1" x14ac:dyDescent="0.25">
      <c r="A1172" s="163" t="s">
        <v>38</v>
      </c>
      <c r="B1172" s="164">
        <f t="shared" si="332"/>
        <v>3.96</v>
      </c>
      <c r="C1172" s="164">
        <f t="shared" si="333"/>
        <v>3484.72</v>
      </c>
      <c r="D1172" s="164">
        <f t="shared" si="334"/>
        <v>45145.88</v>
      </c>
      <c r="E1172" s="164"/>
      <c r="F1172" s="164"/>
      <c r="G1172" s="165"/>
      <c r="H1172" s="164"/>
      <c r="I1172" s="164"/>
      <c r="J1172" s="164"/>
      <c r="K1172" s="164"/>
      <c r="L1172" s="164"/>
      <c r="M1172" s="164"/>
      <c r="N1172" s="164"/>
      <c r="O1172" s="164"/>
      <c r="P1172" s="164"/>
      <c r="Q1172" s="164"/>
      <c r="R1172" s="164"/>
      <c r="S1172" s="164"/>
      <c r="T1172" s="164">
        <v>3.96</v>
      </c>
      <c r="U1172" s="164">
        <v>3484.72</v>
      </c>
      <c r="V1172" s="164">
        <v>45145.88</v>
      </c>
      <c r="W1172" s="164"/>
      <c r="X1172" s="164"/>
      <c r="Y1172" s="164"/>
      <c r="Z1172" s="41">
        <v>0</v>
      </c>
    </row>
    <row r="1173" spans="1:27" ht="15" customHeight="1" x14ac:dyDescent="0.25">
      <c r="A1173" s="163" t="s">
        <v>39</v>
      </c>
      <c r="B1173" s="164">
        <f t="shared" si="332"/>
        <v>0</v>
      </c>
      <c r="C1173" s="164">
        <f t="shared" si="333"/>
        <v>0</v>
      </c>
      <c r="D1173" s="164">
        <f t="shared" si="334"/>
        <v>3207.85</v>
      </c>
      <c r="E1173" s="164"/>
      <c r="F1173" s="164"/>
      <c r="G1173" s="165"/>
      <c r="H1173" s="164"/>
      <c r="I1173" s="164"/>
      <c r="J1173" s="164"/>
      <c r="K1173" s="164"/>
      <c r="L1173" s="164"/>
      <c r="M1173" s="164"/>
      <c r="N1173" s="164"/>
      <c r="O1173" s="164"/>
      <c r="P1173" s="164"/>
      <c r="Q1173" s="164"/>
      <c r="R1173" s="164"/>
      <c r="S1173" s="164"/>
      <c r="T1173" s="164"/>
      <c r="U1173" s="164"/>
      <c r="V1173" s="164">
        <v>3207.85</v>
      </c>
      <c r="W1173" s="164"/>
      <c r="X1173" s="164"/>
      <c r="Y1173" s="164"/>
      <c r="Z1173" s="41">
        <v>0</v>
      </c>
    </row>
    <row r="1174" spans="1:27" ht="15" customHeight="1" x14ac:dyDescent="0.25">
      <c r="A1174" s="163" t="s">
        <v>40</v>
      </c>
      <c r="B1174" s="164">
        <f t="shared" si="332"/>
        <v>0.48</v>
      </c>
      <c r="C1174" s="164">
        <f t="shared" si="333"/>
        <v>417.08</v>
      </c>
      <c r="D1174" s="164">
        <f t="shared" si="334"/>
        <v>5622</v>
      </c>
      <c r="E1174" s="164"/>
      <c r="F1174" s="164"/>
      <c r="G1174" s="165"/>
      <c r="H1174" s="164"/>
      <c r="I1174" s="164"/>
      <c r="J1174" s="164"/>
      <c r="K1174" s="164"/>
      <c r="L1174" s="164"/>
      <c r="M1174" s="164"/>
      <c r="N1174" s="164"/>
      <c r="O1174" s="164"/>
      <c r="P1174" s="164"/>
      <c r="Q1174" s="164"/>
      <c r="R1174" s="164"/>
      <c r="S1174" s="164"/>
      <c r="T1174" s="164">
        <v>0.48</v>
      </c>
      <c r="U1174" s="164">
        <v>417.08</v>
      </c>
      <c r="V1174" s="164">
        <v>5622</v>
      </c>
      <c r="W1174" s="164"/>
      <c r="X1174" s="164"/>
      <c r="Y1174" s="164"/>
      <c r="Z1174" s="41">
        <v>0</v>
      </c>
    </row>
    <row r="1175" spans="1:27" ht="15" customHeight="1" x14ac:dyDescent="0.25">
      <c r="A1175" s="181" t="s">
        <v>41</v>
      </c>
      <c r="B1175" s="182">
        <f t="shared" si="332"/>
        <v>0.44</v>
      </c>
      <c r="C1175" s="182">
        <f t="shared" si="333"/>
        <v>383</v>
      </c>
      <c r="D1175" s="182">
        <f t="shared" si="334"/>
        <v>3471.71</v>
      </c>
      <c r="E1175" s="182"/>
      <c r="F1175" s="182"/>
      <c r="G1175" s="182"/>
      <c r="H1175" s="182"/>
      <c r="I1175" s="182"/>
      <c r="J1175" s="182"/>
      <c r="K1175" s="182"/>
      <c r="L1175" s="182"/>
      <c r="M1175" s="182"/>
      <c r="N1175" s="182"/>
      <c r="O1175" s="182"/>
      <c r="P1175" s="182"/>
      <c r="Q1175" s="182"/>
      <c r="R1175" s="182"/>
      <c r="S1175" s="182"/>
      <c r="T1175" s="182">
        <v>0.44</v>
      </c>
      <c r="U1175" s="182">
        <v>383</v>
      </c>
      <c r="V1175" s="182">
        <v>3471.71</v>
      </c>
      <c r="W1175" s="182"/>
      <c r="X1175" s="182"/>
      <c r="Y1175" s="182"/>
      <c r="Z1175" s="41">
        <v>1</v>
      </c>
    </row>
    <row r="1176" spans="1:27" ht="15" customHeight="1" x14ac:dyDescent="0.25">
      <c r="A1176" s="181" t="s">
        <v>42</v>
      </c>
      <c r="B1176" s="182">
        <f t="shared" si="332"/>
        <v>7.0000000000000007E-2</v>
      </c>
      <c r="C1176" s="182">
        <f t="shared" si="333"/>
        <v>59</v>
      </c>
      <c r="D1176" s="182">
        <f t="shared" si="334"/>
        <v>735.35</v>
      </c>
      <c r="E1176" s="182"/>
      <c r="F1176" s="182"/>
      <c r="G1176" s="182"/>
      <c r="H1176" s="182"/>
      <c r="I1176" s="182"/>
      <c r="J1176" s="182"/>
      <c r="K1176" s="182"/>
      <c r="L1176" s="182"/>
      <c r="M1176" s="182"/>
      <c r="N1176" s="182"/>
      <c r="O1176" s="182"/>
      <c r="P1176" s="182"/>
      <c r="Q1176" s="182"/>
      <c r="R1176" s="182"/>
      <c r="S1176" s="182"/>
      <c r="T1176" s="182">
        <v>7.0000000000000007E-2</v>
      </c>
      <c r="U1176" s="182">
        <v>59</v>
      </c>
      <c r="V1176" s="182">
        <v>735.35</v>
      </c>
      <c r="W1176" s="182"/>
      <c r="X1176" s="182"/>
      <c r="Y1176" s="182"/>
      <c r="Z1176" s="41">
        <v>1</v>
      </c>
    </row>
    <row r="1177" spans="1:27" ht="15" customHeight="1" x14ac:dyDescent="0.25">
      <c r="A1177" s="163" t="s">
        <v>43</v>
      </c>
      <c r="B1177" s="164">
        <f t="shared" si="332"/>
        <v>0</v>
      </c>
      <c r="C1177" s="164">
        <f t="shared" si="333"/>
        <v>0</v>
      </c>
      <c r="D1177" s="164">
        <f t="shared" si="334"/>
        <v>0</v>
      </c>
      <c r="E1177" s="164"/>
      <c r="F1177" s="164"/>
      <c r="G1177" s="165"/>
      <c r="H1177" s="164"/>
      <c r="I1177" s="164"/>
      <c r="J1177" s="164"/>
      <c r="K1177" s="164"/>
      <c r="L1177" s="164"/>
      <c r="M1177" s="164"/>
      <c r="N1177" s="164"/>
      <c r="O1177" s="164"/>
      <c r="P1177" s="164"/>
      <c r="Q1177" s="164"/>
      <c r="R1177" s="164"/>
      <c r="S1177" s="164"/>
      <c r="T1177" s="164"/>
      <c r="U1177" s="164"/>
      <c r="V1177" s="164"/>
      <c r="W1177" s="164"/>
      <c r="X1177" s="164"/>
      <c r="Y1177" s="164"/>
      <c r="Z1177" s="41">
        <v>0</v>
      </c>
    </row>
    <row r="1178" spans="1:27" ht="15" customHeight="1" x14ac:dyDescent="0.25">
      <c r="A1178" s="163" t="s">
        <v>44</v>
      </c>
      <c r="B1178" s="164">
        <f t="shared" si="332"/>
        <v>7.0000000000000007E-2</v>
      </c>
      <c r="C1178" s="164">
        <f t="shared" si="333"/>
        <v>59</v>
      </c>
      <c r="D1178" s="164">
        <f t="shared" si="334"/>
        <v>735.35</v>
      </c>
      <c r="E1178" s="164"/>
      <c r="F1178" s="164"/>
      <c r="G1178" s="165"/>
      <c r="H1178" s="164"/>
      <c r="I1178" s="164"/>
      <c r="J1178" s="164"/>
      <c r="K1178" s="164"/>
      <c r="L1178" s="164"/>
      <c r="M1178" s="164"/>
      <c r="N1178" s="164"/>
      <c r="O1178" s="164"/>
      <c r="P1178" s="164"/>
      <c r="Q1178" s="164"/>
      <c r="R1178" s="164"/>
      <c r="S1178" s="164"/>
      <c r="T1178" s="164">
        <v>7.0000000000000007E-2</v>
      </c>
      <c r="U1178" s="164">
        <v>59</v>
      </c>
      <c r="V1178" s="164">
        <v>735.35</v>
      </c>
      <c r="W1178" s="164"/>
      <c r="X1178" s="164"/>
      <c r="Y1178" s="164"/>
      <c r="Z1178" s="41">
        <v>0</v>
      </c>
    </row>
    <row r="1179" spans="1:27" ht="15" customHeight="1" x14ac:dyDescent="0.25">
      <c r="A1179" s="163" t="s">
        <v>45</v>
      </c>
      <c r="B1179" s="164">
        <f t="shared" si="332"/>
        <v>0</v>
      </c>
      <c r="C1179" s="164">
        <f t="shared" si="333"/>
        <v>0</v>
      </c>
      <c r="D1179" s="164">
        <f t="shared" si="334"/>
        <v>0</v>
      </c>
      <c r="E1179" s="164"/>
      <c r="F1179" s="164"/>
      <c r="G1179" s="165"/>
      <c r="H1179" s="164"/>
      <c r="I1179" s="164"/>
      <c r="J1179" s="164"/>
      <c r="K1179" s="164"/>
      <c r="L1179" s="164"/>
      <c r="M1179" s="164"/>
      <c r="N1179" s="164"/>
      <c r="O1179" s="164"/>
      <c r="P1179" s="164"/>
      <c r="Q1179" s="164"/>
      <c r="R1179" s="164"/>
      <c r="S1179" s="164"/>
      <c r="T1179" s="164"/>
      <c r="U1179" s="164"/>
      <c r="V1179" s="164"/>
      <c r="W1179" s="164"/>
      <c r="X1179" s="164"/>
      <c r="Y1179" s="164"/>
      <c r="Z1179" s="41">
        <v>0</v>
      </c>
    </row>
    <row r="1180" spans="1:27" ht="15" customHeight="1" x14ac:dyDescent="0.25">
      <c r="A1180" s="163" t="s">
        <v>46</v>
      </c>
      <c r="B1180" s="164">
        <f t="shared" si="332"/>
        <v>0</v>
      </c>
      <c r="C1180" s="164">
        <f t="shared" si="333"/>
        <v>0</v>
      </c>
      <c r="D1180" s="164">
        <f t="shared" si="334"/>
        <v>0</v>
      </c>
      <c r="E1180" s="164"/>
      <c r="F1180" s="164"/>
      <c r="G1180" s="165"/>
      <c r="H1180" s="164"/>
      <c r="I1180" s="164"/>
      <c r="J1180" s="164"/>
      <c r="K1180" s="164"/>
      <c r="L1180" s="164"/>
      <c r="M1180" s="164"/>
      <c r="N1180" s="164"/>
      <c r="O1180" s="164"/>
      <c r="P1180" s="164"/>
      <c r="Q1180" s="164"/>
      <c r="R1180" s="164"/>
      <c r="S1180" s="164"/>
      <c r="T1180" s="164"/>
      <c r="U1180" s="164"/>
      <c r="V1180" s="164"/>
      <c r="W1180" s="164"/>
      <c r="X1180" s="164"/>
      <c r="Y1180" s="164"/>
      <c r="Z1180" s="41">
        <v>0</v>
      </c>
    </row>
    <row r="1181" spans="1:27" ht="15" customHeight="1" x14ac:dyDescent="0.25">
      <c r="A1181" s="181" t="s">
        <v>47</v>
      </c>
      <c r="B1181" s="182">
        <f t="shared" si="332"/>
        <v>0</v>
      </c>
      <c r="C1181" s="182">
        <f t="shared" si="333"/>
        <v>0</v>
      </c>
      <c r="D1181" s="182">
        <f t="shared" si="334"/>
        <v>0</v>
      </c>
      <c r="E1181" s="182"/>
      <c r="F1181" s="182"/>
      <c r="G1181" s="182"/>
      <c r="H1181" s="182"/>
      <c r="I1181" s="182"/>
      <c r="J1181" s="182"/>
      <c r="K1181" s="182"/>
      <c r="L1181" s="182"/>
      <c r="M1181" s="182"/>
      <c r="N1181" s="182"/>
      <c r="O1181" s="182"/>
      <c r="P1181" s="182"/>
      <c r="Q1181" s="182"/>
      <c r="R1181" s="182"/>
      <c r="S1181" s="182"/>
      <c r="T1181" s="182"/>
      <c r="U1181" s="182"/>
      <c r="V1181" s="182"/>
      <c r="W1181" s="182"/>
      <c r="X1181" s="182"/>
      <c r="Y1181" s="182"/>
      <c r="Z1181" s="41">
        <v>1</v>
      </c>
    </row>
    <row r="1182" spans="1:27" ht="15" customHeight="1" x14ac:dyDescent="0.25">
      <c r="A1182" s="181" t="s">
        <v>48</v>
      </c>
      <c r="B1182" s="182">
        <f t="shared" si="332"/>
        <v>0</v>
      </c>
      <c r="C1182" s="182">
        <f t="shared" si="333"/>
        <v>0</v>
      </c>
      <c r="D1182" s="182">
        <f t="shared" si="334"/>
        <v>0</v>
      </c>
      <c r="E1182" s="182"/>
      <c r="F1182" s="182"/>
      <c r="G1182" s="182"/>
      <c r="H1182" s="182"/>
      <c r="I1182" s="182"/>
      <c r="J1182" s="182"/>
      <c r="K1182" s="182"/>
      <c r="L1182" s="182"/>
      <c r="M1182" s="182"/>
      <c r="N1182" s="182"/>
      <c r="O1182" s="182"/>
      <c r="P1182" s="182"/>
      <c r="Q1182" s="182"/>
      <c r="R1182" s="182"/>
      <c r="S1182" s="182"/>
      <c r="T1182" s="182"/>
      <c r="U1182" s="182"/>
      <c r="V1182" s="182"/>
      <c r="W1182" s="182"/>
      <c r="X1182" s="182"/>
      <c r="Y1182" s="182"/>
      <c r="Z1182" s="41">
        <v>1</v>
      </c>
    </row>
    <row r="1183" spans="1:27" s="44" customFormat="1" x14ac:dyDescent="0.25">
      <c r="A1183" s="161" t="s">
        <v>18</v>
      </c>
      <c r="B1183" s="162">
        <f t="shared" ref="B1183:Y1183" si="335">SUMIF($Z1171:$Z1182,"=1",B1171:B1182)</f>
        <v>4.9500000000000011</v>
      </c>
      <c r="C1183" s="162">
        <f t="shared" si="335"/>
        <v>4343.8</v>
      </c>
      <c r="D1183" s="162">
        <f t="shared" si="335"/>
        <v>58182.79</v>
      </c>
      <c r="E1183" s="162">
        <f t="shared" si="335"/>
        <v>0</v>
      </c>
      <c r="F1183" s="162">
        <f t="shared" si="335"/>
        <v>0</v>
      </c>
      <c r="G1183" s="162">
        <f t="shared" si="335"/>
        <v>0</v>
      </c>
      <c r="H1183" s="162">
        <f t="shared" si="335"/>
        <v>0</v>
      </c>
      <c r="I1183" s="162">
        <f t="shared" si="335"/>
        <v>0</v>
      </c>
      <c r="J1183" s="162">
        <f t="shared" si="335"/>
        <v>0</v>
      </c>
      <c r="K1183" s="162">
        <f t="shared" si="335"/>
        <v>0</v>
      </c>
      <c r="L1183" s="162">
        <f t="shared" si="335"/>
        <v>0</v>
      </c>
      <c r="M1183" s="162">
        <f t="shared" si="335"/>
        <v>0</v>
      </c>
      <c r="N1183" s="162">
        <f t="shared" si="335"/>
        <v>0</v>
      </c>
      <c r="O1183" s="162">
        <f t="shared" si="335"/>
        <v>0</v>
      </c>
      <c r="P1183" s="162">
        <f t="shared" si="335"/>
        <v>0</v>
      </c>
      <c r="Q1183" s="162">
        <f t="shared" si="335"/>
        <v>0</v>
      </c>
      <c r="R1183" s="162">
        <f t="shared" si="335"/>
        <v>0</v>
      </c>
      <c r="S1183" s="162">
        <f t="shared" si="335"/>
        <v>0</v>
      </c>
      <c r="T1183" s="162">
        <f t="shared" si="335"/>
        <v>4.9500000000000011</v>
      </c>
      <c r="U1183" s="162">
        <f t="shared" si="335"/>
        <v>4343.8</v>
      </c>
      <c r="V1183" s="162">
        <f t="shared" si="335"/>
        <v>58182.79</v>
      </c>
      <c r="W1183" s="162">
        <f t="shared" si="335"/>
        <v>0</v>
      </c>
      <c r="X1183" s="162">
        <f t="shared" si="335"/>
        <v>0</v>
      </c>
      <c r="Y1183" s="162">
        <f t="shared" si="335"/>
        <v>0</v>
      </c>
    </row>
    <row r="1184" spans="1:27" x14ac:dyDescent="0.25">
      <c r="A1184" s="229" t="s">
        <v>131</v>
      </c>
      <c r="B1184" s="230"/>
      <c r="C1184" s="230"/>
      <c r="D1184" s="230"/>
      <c r="E1184" s="230"/>
      <c r="F1184" s="230"/>
      <c r="G1184" s="230"/>
      <c r="H1184" s="230"/>
      <c r="I1184" s="230"/>
      <c r="J1184" s="230"/>
      <c r="K1184" s="230"/>
      <c r="L1184" s="230"/>
      <c r="M1184" s="230"/>
      <c r="N1184" s="230"/>
      <c r="O1184" s="230"/>
      <c r="P1184" s="230"/>
      <c r="Q1184" s="230"/>
      <c r="R1184" s="230"/>
      <c r="S1184" s="230"/>
      <c r="T1184" s="230"/>
      <c r="U1184" s="230"/>
      <c r="V1184" s="230"/>
      <c r="W1184" s="230"/>
      <c r="X1184" s="230"/>
      <c r="Y1184" s="231"/>
      <c r="AA1184" s="160"/>
    </row>
    <row r="1185" spans="1:27" ht="15" customHeight="1" x14ac:dyDescent="0.25">
      <c r="A1185" s="181" t="s">
        <v>37</v>
      </c>
      <c r="B1185" s="182">
        <f t="shared" ref="B1185:B1196" si="336">E1185+H1185+K1185+N1185+Q1185+T1185+W1185</f>
        <v>10.83</v>
      </c>
      <c r="C1185" s="182">
        <f t="shared" ref="C1185:C1196" si="337">F1185+I1185+L1185+O1185+R1185+U1185+X1185</f>
        <v>9512</v>
      </c>
      <c r="D1185" s="182">
        <f t="shared" ref="D1185:D1196" si="338">G1185+J1185+M1185+P1185+S1185+V1185+Y1185</f>
        <v>117350.63</v>
      </c>
      <c r="E1185" s="182"/>
      <c r="F1185" s="182"/>
      <c r="G1185" s="182"/>
      <c r="H1185" s="182"/>
      <c r="I1185" s="182"/>
      <c r="J1185" s="182"/>
      <c r="K1185" s="182"/>
      <c r="L1185" s="182"/>
      <c r="M1185" s="182"/>
      <c r="N1185" s="182"/>
      <c r="O1185" s="182"/>
      <c r="P1185" s="182"/>
      <c r="Q1185" s="182"/>
      <c r="R1185" s="182"/>
      <c r="S1185" s="182"/>
      <c r="T1185" s="182">
        <v>10.83</v>
      </c>
      <c r="U1185" s="182">
        <v>9512</v>
      </c>
      <c r="V1185" s="182">
        <v>117350.63</v>
      </c>
      <c r="W1185" s="182"/>
      <c r="X1185" s="182"/>
      <c r="Y1185" s="182"/>
      <c r="Z1185" s="41">
        <v>1</v>
      </c>
    </row>
    <row r="1186" spans="1:27" ht="15" customHeight="1" x14ac:dyDescent="0.25">
      <c r="A1186" s="163" t="s">
        <v>38</v>
      </c>
      <c r="B1186" s="164">
        <f t="shared" si="336"/>
        <v>9.23</v>
      </c>
      <c r="C1186" s="164">
        <f t="shared" si="337"/>
        <v>8129.71</v>
      </c>
      <c r="D1186" s="164">
        <f t="shared" si="338"/>
        <v>93251.83</v>
      </c>
      <c r="E1186" s="164"/>
      <c r="F1186" s="164"/>
      <c r="G1186" s="165"/>
      <c r="H1186" s="164"/>
      <c r="I1186" s="164"/>
      <c r="J1186" s="164"/>
      <c r="K1186" s="164"/>
      <c r="L1186" s="164"/>
      <c r="M1186" s="164"/>
      <c r="N1186" s="164"/>
      <c r="O1186" s="164"/>
      <c r="P1186" s="164"/>
      <c r="Q1186" s="164"/>
      <c r="R1186" s="164"/>
      <c r="S1186" s="164"/>
      <c r="T1186" s="164">
        <v>9.23</v>
      </c>
      <c r="U1186" s="164">
        <v>8129.71</v>
      </c>
      <c r="V1186" s="164">
        <v>93251.83</v>
      </c>
      <c r="W1186" s="164"/>
      <c r="X1186" s="164"/>
      <c r="Y1186" s="164"/>
      <c r="Z1186" s="41">
        <v>0</v>
      </c>
    </row>
    <row r="1187" spans="1:27" ht="15" customHeight="1" x14ac:dyDescent="0.25">
      <c r="A1187" s="163" t="s">
        <v>39</v>
      </c>
      <c r="B1187" s="164">
        <f t="shared" si="336"/>
        <v>0</v>
      </c>
      <c r="C1187" s="164">
        <f t="shared" si="337"/>
        <v>0</v>
      </c>
      <c r="D1187" s="164">
        <f t="shared" si="338"/>
        <v>7766.66</v>
      </c>
      <c r="E1187" s="164"/>
      <c r="F1187" s="164"/>
      <c r="G1187" s="165"/>
      <c r="H1187" s="164"/>
      <c r="I1187" s="164"/>
      <c r="J1187" s="164"/>
      <c r="K1187" s="164"/>
      <c r="L1187" s="164"/>
      <c r="M1187" s="164"/>
      <c r="N1187" s="164"/>
      <c r="O1187" s="164"/>
      <c r="P1187" s="164"/>
      <c r="Q1187" s="164"/>
      <c r="R1187" s="164"/>
      <c r="S1187" s="164"/>
      <c r="T1187" s="164"/>
      <c r="U1187" s="164"/>
      <c r="V1187" s="164">
        <v>7766.66</v>
      </c>
      <c r="W1187" s="164"/>
      <c r="X1187" s="164"/>
      <c r="Y1187" s="164"/>
      <c r="Z1187" s="41">
        <v>0</v>
      </c>
    </row>
    <row r="1188" spans="1:27" ht="15" customHeight="1" x14ac:dyDescent="0.25">
      <c r="A1188" s="163" t="s">
        <v>40</v>
      </c>
      <c r="B1188" s="164">
        <f t="shared" si="336"/>
        <v>1.6</v>
      </c>
      <c r="C1188" s="164">
        <f t="shared" si="337"/>
        <v>1382.29</v>
      </c>
      <c r="D1188" s="164">
        <f t="shared" si="338"/>
        <v>16332.14</v>
      </c>
      <c r="E1188" s="164"/>
      <c r="F1188" s="164"/>
      <c r="G1188" s="165"/>
      <c r="H1188" s="164"/>
      <c r="I1188" s="164"/>
      <c r="J1188" s="164"/>
      <c r="K1188" s="164"/>
      <c r="L1188" s="164"/>
      <c r="M1188" s="164"/>
      <c r="N1188" s="164"/>
      <c r="O1188" s="164"/>
      <c r="P1188" s="164"/>
      <c r="Q1188" s="164"/>
      <c r="R1188" s="164"/>
      <c r="S1188" s="164"/>
      <c r="T1188" s="164">
        <v>1.6</v>
      </c>
      <c r="U1188" s="164">
        <v>1382.29</v>
      </c>
      <c r="V1188" s="164">
        <v>16332.14</v>
      </c>
      <c r="W1188" s="164"/>
      <c r="X1188" s="164"/>
      <c r="Y1188" s="164"/>
      <c r="Z1188" s="41">
        <v>0</v>
      </c>
    </row>
    <row r="1189" spans="1:27" ht="15" customHeight="1" x14ac:dyDescent="0.25">
      <c r="A1189" s="181" t="s">
        <v>41</v>
      </c>
      <c r="B1189" s="182">
        <f t="shared" si="336"/>
        <v>0.01</v>
      </c>
      <c r="C1189" s="182">
        <f t="shared" si="337"/>
        <v>8</v>
      </c>
      <c r="D1189" s="182">
        <f t="shared" si="338"/>
        <v>148.44999999999999</v>
      </c>
      <c r="E1189" s="182"/>
      <c r="F1189" s="182"/>
      <c r="G1189" s="182"/>
      <c r="H1189" s="182"/>
      <c r="I1189" s="182"/>
      <c r="J1189" s="182"/>
      <c r="K1189" s="182"/>
      <c r="L1189" s="182"/>
      <c r="M1189" s="182"/>
      <c r="N1189" s="182"/>
      <c r="O1189" s="182"/>
      <c r="P1189" s="182"/>
      <c r="Q1189" s="182"/>
      <c r="R1189" s="182"/>
      <c r="S1189" s="182"/>
      <c r="T1189" s="182">
        <v>0.01</v>
      </c>
      <c r="U1189" s="182">
        <v>8</v>
      </c>
      <c r="V1189" s="182">
        <v>148.44999999999999</v>
      </c>
      <c r="W1189" s="182"/>
      <c r="X1189" s="182"/>
      <c r="Y1189" s="182"/>
      <c r="Z1189" s="41">
        <v>1</v>
      </c>
    </row>
    <row r="1190" spans="1:27" ht="15" customHeight="1" x14ac:dyDescent="0.25">
      <c r="A1190" s="181" t="s">
        <v>42</v>
      </c>
      <c r="B1190" s="182">
        <f t="shared" si="336"/>
        <v>0.17</v>
      </c>
      <c r="C1190" s="182">
        <f t="shared" si="337"/>
        <v>146.41999999999999</v>
      </c>
      <c r="D1190" s="182">
        <f t="shared" si="338"/>
        <v>3594.9</v>
      </c>
      <c r="E1190" s="182"/>
      <c r="F1190" s="182"/>
      <c r="G1190" s="182"/>
      <c r="H1190" s="182"/>
      <c r="I1190" s="182"/>
      <c r="J1190" s="182"/>
      <c r="K1190" s="182"/>
      <c r="L1190" s="182"/>
      <c r="M1190" s="182"/>
      <c r="N1190" s="182"/>
      <c r="O1190" s="182"/>
      <c r="P1190" s="182"/>
      <c r="Q1190" s="182"/>
      <c r="R1190" s="182"/>
      <c r="S1190" s="182"/>
      <c r="T1190" s="182">
        <v>0.17</v>
      </c>
      <c r="U1190" s="182">
        <v>146.41999999999999</v>
      </c>
      <c r="V1190" s="182">
        <v>3594.9</v>
      </c>
      <c r="W1190" s="182"/>
      <c r="X1190" s="182"/>
      <c r="Y1190" s="182"/>
      <c r="Z1190" s="41">
        <v>1</v>
      </c>
    </row>
    <row r="1191" spans="1:27" ht="15" customHeight="1" x14ac:dyDescent="0.25">
      <c r="A1191" s="163" t="s">
        <v>43</v>
      </c>
      <c r="B1191" s="164">
        <f t="shared" si="336"/>
        <v>0</v>
      </c>
      <c r="C1191" s="164">
        <f t="shared" si="337"/>
        <v>0</v>
      </c>
      <c r="D1191" s="164">
        <f t="shared" si="338"/>
        <v>0</v>
      </c>
      <c r="E1191" s="164"/>
      <c r="F1191" s="164"/>
      <c r="G1191" s="165"/>
      <c r="H1191" s="164"/>
      <c r="I1191" s="164"/>
      <c r="J1191" s="164"/>
      <c r="K1191" s="164"/>
      <c r="L1191" s="164"/>
      <c r="M1191" s="164"/>
      <c r="N1191" s="164"/>
      <c r="O1191" s="164"/>
      <c r="P1191" s="164"/>
      <c r="Q1191" s="164"/>
      <c r="R1191" s="164"/>
      <c r="S1191" s="164"/>
      <c r="T1191" s="164"/>
      <c r="U1191" s="164"/>
      <c r="V1191" s="164"/>
      <c r="W1191" s="164"/>
      <c r="X1191" s="164"/>
      <c r="Y1191" s="164"/>
      <c r="Z1191" s="41">
        <v>0</v>
      </c>
    </row>
    <row r="1192" spans="1:27" ht="15" customHeight="1" x14ac:dyDescent="0.25">
      <c r="A1192" s="163" t="s">
        <v>44</v>
      </c>
      <c r="B1192" s="164">
        <f t="shared" si="336"/>
        <v>0</v>
      </c>
      <c r="C1192" s="164">
        <f t="shared" si="337"/>
        <v>0</v>
      </c>
      <c r="D1192" s="164">
        <f t="shared" si="338"/>
        <v>0</v>
      </c>
      <c r="E1192" s="164"/>
      <c r="F1192" s="164"/>
      <c r="G1192" s="165"/>
      <c r="H1192" s="164"/>
      <c r="I1192" s="164"/>
      <c r="J1192" s="164"/>
      <c r="K1192" s="164"/>
      <c r="L1192" s="164"/>
      <c r="M1192" s="164"/>
      <c r="N1192" s="164"/>
      <c r="O1192" s="164"/>
      <c r="P1192" s="164"/>
      <c r="Q1192" s="164"/>
      <c r="R1192" s="164"/>
      <c r="S1192" s="164"/>
      <c r="T1192" s="164"/>
      <c r="U1192" s="164"/>
      <c r="V1192" s="164"/>
      <c r="W1192" s="164"/>
      <c r="X1192" s="164"/>
      <c r="Y1192" s="164"/>
      <c r="Z1192" s="41">
        <v>0</v>
      </c>
    </row>
    <row r="1193" spans="1:27" ht="15" customHeight="1" x14ac:dyDescent="0.25">
      <c r="A1193" s="163" t="s">
        <v>45</v>
      </c>
      <c r="B1193" s="164">
        <f t="shared" si="336"/>
        <v>0.17</v>
      </c>
      <c r="C1193" s="164">
        <f t="shared" si="337"/>
        <v>146.41999999999999</v>
      </c>
      <c r="D1193" s="164">
        <f t="shared" si="338"/>
        <v>3594.9</v>
      </c>
      <c r="E1193" s="164"/>
      <c r="F1193" s="164"/>
      <c r="G1193" s="165"/>
      <c r="H1193" s="164"/>
      <c r="I1193" s="164"/>
      <c r="J1193" s="164"/>
      <c r="K1193" s="164"/>
      <c r="L1193" s="164"/>
      <c r="M1193" s="164"/>
      <c r="N1193" s="164"/>
      <c r="O1193" s="164"/>
      <c r="P1193" s="164"/>
      <c r="Q1193" s="164"/>
      <c r="R1193" s="164"/>
      <c r="S1193" s="164"/>
      <c r="T1193" s="164">
        <v>0.17</v>
      </c>
      <c r="U1193" s="164">
        <v>146.41999999999999</v>
      </c>
      <c r="V1193" s="164">
        <v>3594.9</v>
      </c>
      <c r="W1193" s="164"/>
      <c r="X1193" s="164"/>
      <c r="Y1193" s="164"/>
      <c r="Z1193" s="41">
        <v>0</v>
      </c>
    </row>
    <row r="1194" spans="1:27" ht="15" customHeight="1" x14ac:dyDescent="0.25">
      <c r="A1194" s="163" t="s">
        <v>46</v>
      </c>
      <c r="B1194" s="164">
        <f t="shared" si="336"/>
        <v>0</v>
      </c>
      <c r="C1194" s="164">
        <f t="shared" si="337"/>
        <v>0</v>
      </c>
      <c r="D1194" s="164">
        <f t="shared" si="338"/>
        <v>0</v>
      </c>
      <c r="E1194" s="164"/>
      <c r="F1194" s="164"/>
      <c r="G1194" s="165"/>
      <c r="H1194" s="164"/>
      <c r="I1194" s="164"/>
      <c r="J1194" s="164"/>
      <c r="K1194" s="164"/>
      <c r="L1194" s="164"/>
      <c r="M1194" s="164"/>
      <c r="N1194" s="164"/>
      <c r="O1194" s="164"/>
      <c r="P1194" s="164"/>
      <c r="Q1194" s="164"/>
      <c r="R1194" s="164"/>
      <c r="S1194" s="164"/>
      <c r="T1194" s="164"/>
      <c r="U1194" s="164"/>
      <c r="V1194" s="164"/>
      <c r="W1194" s="164"/>
      <c r="X1194" s="164"/>
      <c r="Y1194" s="164"/>
      <c r="Z1194" s="41">
        <v>0</v>
      </c>
    </row>
    <row r="1195" spans="1:27" ht="15" customHeight="1" x14ac:dyDescent="0.25">
      <c r="A1195" s="181" t="s">
        <v>47</v>
      </c>
      <c r="B1195" s="182">
        <f t="shared" si="336"/>
        <v>0</v>
      </c>
      <c r="C1195" s="182">
        <f t="shared" si="337"/>
        <v>0</v>
      </c>
      <c r="D1195" s="182">
        <f t="shared" si="338"/>
        <v>0</v>
      </c>
      <c r="E1195" s="182"/>
      <c r="F1195" s="182"/>
      <c r="G1195" s="182"/>
      <c r="H1195" s="182"/>
      <c r="I1195" s="182"/>
      <c r="J1195" s="182"/>
      <c r="K1195" s="182"/>
      <c r="L1195" s="182"/>
      <c r="M1195" s="182"/>
      <c r="N1195" s="182"/>
      <c r="O1195" s="182"/>
      <c r="P1195" s="182"/>
      <c r="Q1195" s="182"/>
      <c r="R1195" s="182"/>
      <c r="S1195" s="182"/>
      <c r="T1195" s="182"/>
      <c r="U1195" s="182"/>
      <c r="V1195" s="182"/>
      <c r="W1195" s="182"/>
      <c r="X1195" s="182"/>
      <c r="Y1195" s="182"/>
      <c r="Z1195" s="41">
        <v>1</v>
      </c>
    </row>
    <row r="1196" spans="1:27" ht="15" customHeight="1" x14ac:dyDescent="0.25">
      <c r="A1196" s="181" t="s">
        <v>48</v>
      </c>
      <c r="B1196" s="182">
        <f t="shared" si="336"/>
        <v>0</v>
      </c>
      <c r="C1196" s="182">
        <f t="shared" si="337"/>
        <v>0</v>
      </c>
      <c r="D1196" s="182">
        <f t="shared" si="338"/>
        <v>0</v>
      </c>
      <c r="E1196" s="182"/>
      <c r="F1196" s="182"/>
      <c r="G1196" s="182"/>
      <c r="H1196" s="182"/>
      <c r="I1196" s="182"/>
      <c r="J1196" s="182"/>
      <c r="K1196" s="182"/>
      <c r="L1196" s="182"/>
      <c r="M1196" s="182"/>
      <c r="N1196" s="182"/>
      <c r="O1196" s="182"/>
      <c r="P1196" s="182"/>
      <c r="Q1196" s="182"/>
      <c r="R1196" s="182"/>
      <c r="S1196" s="182"/>
      <c r="T1196" s="182"/>
      <c r="U1196" s="182"/>
      <c r="V1196" s="182"/>
      <c r="W1196" s="182"/>
      <c r="X1196" s="182"/>
      <c r="Y1196" s="182"/>
      <c r="Z1196" s="41">
        <v>1</v>
      </c>
    </row>
    <row r="1197" spans="1:27" s="44" customFormat="1" x14ac:dyDescent="0.25">
      <c r="A1197" s="161" t="s">
        <v>18</v>
      </c>
      <c r="B1197" s="162">
        <f t="shared" ref="B1197:Y1197" si="339">SUMIF($Z1185:$Z1196,"=1",B1185:B1196)</f>
        <v>11.01</v>
      </c>
      <c r="C1197" s="162">
        <f t="shared" si="339"/>
        <v>9666.42</v>
      </c>
      <c r="D1197" s="162">
        <f t="shared" si="339"/>
        <v>121093.98</v>
      </c>
      <c r="E1197" s="162">
        <f t="shared" si="339"/>
        <v>0</v>
      </c>
      <c r="F1197" s="162">
        <f t="shared" si="339"/>
        <v>0</v>
      </c>
      <c r="G1197" s="162">
        <f t="shared" si="339"/>
        <v>0</v>
      </c>
      <c r="H1197" s="162">
        <f t="shared" si="339"/>
        <v>0</v>
      </c>
      <c r="I1197" s="162">
        <f t="shared" si="339"/>
        <v>0</v>
      </c>
      <c r="J1197" s="162">
        <f t="shared" si="339"/>
        <v>0</v>
      </c>
      <c r="K1197" s="162">
        <f t="shared" si="339"/>
        <v>0</v>
      </c>
      <c r="L1197" s="162">
        <f t="shared" si="339"/>
        <v>0</v>
      </c>
      <c r="M1197" s="162">
        <f t="shared" si="339"/>
        <v>0</v>
      </c>
      <c r="N1197" s="162">
        <f t="shared" si="339"/>
        <v>0</v>
      </c>
      <c r="O1197" s="162">
        <f t="shared" si="339"/>
        <v>0</v>
      </c>
      <c r="P1197" s="162">
        <f t="shared" si="339"/>
        <v>0</v>
      </c>
      <c r="Q1197" s="162">
        <f t="shared" si="339"/>
        <v>0</v>
      </c>
      <c r="R1197" s="162">
        <f t="shared" si="339"/>
        <v>0</v>
      </c>
      <c r="S1197" s="162">
        <f t="shared" si="339"/>
        <v>0</v>
      </c>
      <c r="T1197" s="162">
        <f t="shared" si="339"/>
        <v>11.01</v>
      </c>
      <c r="U1197" s="162">
        <f t="shared" si="339"/>
        <v>9666.42</v>
      </c>
      <c r="V1197" s="162">
        <f t="shared" si="339"/>
        <v>121093.98</v>
      </c>
      <c r="W1197" s="162">
        <f t="shared" si="339"/>
        <v>0</v>
      </c>
      <c r="X1197" s="162">
        <f t="shared" si="339"/>
        <v>0</v>
      </c>
      <c r="Y1197" s="162">
        <f t="shared" si="339"/>
        <v>0</v>
      </c>
    </row>
    <row r="1198" spans="1:27" x14ac:dyDescent="0.25">
      <c r="A1198" s="229" t="s">
        <v>132</v>
      </c>
      <c r="B1198" s="230"/>
      <c r="C1198" s="230"/>
      <c r="D1198" s="230"/>
      <c r="E1198" s="230"/>
      <c r="F1198" s="230"/>
      <c r="G1198" s="230"/>
      <c r="H1198" s="230"/>
      <c r="I1198" s="230"/>
      <c r="J1198" s="230"/>
      <c r="K1198" s="230"/>
      <c r="L1198" s="230"/>
      <c r="M1198" s="230"/>
      <c r="N1198" s="230"/>
      <c r="O1198" s="230"/>
      <c r="P1198" s="230"/>
      <c r="Q1198" s="230"/>
      <c r="R1198" s="230"/>
      <c r="S1198" s="230"/>
      <c r="T1198" s="230"/>
      <c r="U1198" s="230"/>
      <c r="V1198" s="230"/>
      <c r="W1198" s="230"/>
      <c r="X1198" s="230"/>
      <c r="Y1198" s="231"/>
      <c r="AA1198" s="160"/>
    </row>
    <row r="1199" spans="1:27" ht="15" customHeight="1" x14ac:dyDescent="0.25">
      <c r="A1199" s="181" t="s">
        <v>37</v>
      </c>
      <c r="B1199" s="182">
        <f t="shared" ref="B1199:B1210" si="340">E1199+H1199+K1199+N1199+Q1199+T1199+W1199</f>
        <v>11.68</v>
      </c>
      <c r="C1199" s="182">
        <f t="shared" ref="C1199:C1210" si="341">F1199+I1199+L1199+O1199+R1199+U1199+X1199</f>
        <v>10245.98</v>
      </c>
      <c r="D1199" s="182">
        <f t="shared" ref="D1199:D1210" si="342">G1199+J1199+M1199+P1199+S1199+V1199+Y1199</f>
        <v>198574.72</v>
      </c>
      <c r="E1199" s="182"/>
      <c r="F1199" s="182"/>
      <c r="G1199" s="182"/>
      <c r="H1199" s="182"/>
      <c r="I1199" s="182"/>
      <c r="J1199" s="182"/>
      <c r="K1199" s="182"/>
      <c r="L1199" s="182"/>
      <c r="M1199" s="182"/>
      <c r="N1199" s="182"/>
      <c r="O1199" s="182"/>
      <c r="P1199" s="182"/>
      <c r="Q1199" s="182"/>
      <c r="R1199" s="182"/>
      <c r="S1199" s="182"/>
      <c r="T1199" s="182">
        <v>11.68</v>
      </c>
      <c r="U1199" s="182">
        <v>10245.98</v>
      </c>
      <c r="V1199" s="182">
        <v>198574.72</v>
      </c>
      <c r="W1199" s="182"/>
      <c r="X1199" s="182"/>
      <c r="Y1199" s="182"/>
      <c r="Z1199" s="41">
        <v>1</v>
      </c>
    </row>
    <row r="1200" spans="1:27" ht="15" customHeight="1" x14ac:dyDescent="0.25">
      <c r="A1200" s="163" t="s">
        <v>38</v>
      </c>
      <c r="B1200" s="164">
        <f t="shared" si="340"/>
        <v>9.82</v>
      </c>
      <c r="C1200" s="164">
        <f t="shared" si="341"/>
        <v>8627.83</v>
      </c>
      <c r="D1200" s="164">
        <f t="shared" si="342"/>
        <v>158963.23000000001</v>
      </c>
      <c r="E1200" s="164"/>
      <c r="F1200" s="164"/>
      <c r="G1200" s="165"/>
      <c r="H1200" s="164"/>
      <c r="I1200" s="164"/>
      <c r="J1200" s="164"/>
      <c r="K1200" s="164"/>
      <c r="L1200" s="164"/>
      <c r="M1200" s="164"/>
      <c r="N1200" s="164"/>
      <c r="O1200" s="164"/>
      <c r="P1200" s="164"/>
      <c r="Q1200" s="164"/>
      <c r="R1200" s="164"/>
      <c r="S1200" s="164"/>
      <c r="T1200" s="164">
        <v>9.82</v>
      </c>
      <c r="U1200" s="164">
        <v>8627.83</v>
      </c>
      <c r="V1200" s="164">
        <v>158963.23000000001</v>
      </c>
      <c r="W1200" s="164"/>
      <c r="X1200" s="164"/>
      <c r="Y1200" s="164"/>
      <c r="Z1200" s="41">
        <v>0</v>
      </c>
    </row>
    <row r="1201" spans="1:27" ht="15" customHeight="1" x14ac:dyDescent="0.25">
      <c r="A1201" s="163" t="s">
        <v>39</v>
      </c>
      <c r="B1201" s="164">
        <f t="shared" si="340"/>
        <v>0</v>
      </c>
      <c r="C1201" s="164">
        <f t="shared" si="341"/>
        <v>0</v>
      </c>
      <c r="D1201" s="164">
        <f t="shared" si="342"/>
        <v>6267.93</v>
      </c>
      <c r="E1201" s="164"/>
      <c r="F1201" s="164"/>
      <c r="G1201" s="165"/>
      <c r="H1201" s="164"/>
      <c r="I1201" s="164"/>
      <c r="J1201" s="164"/>
      <c r="K1201" s="164"/>
      <c r="L1201" s="164"/>
      <c r="M1201" s="164"/>
      <c r="N1201" s="164"/>
      <c r="O1201" s="164"/>
      <c r="P1201" s="164"/>
      <c r="Q1201" s="164"/>
      <c r="R1201" s="164"/>
      <c r="S1201" s="164"/>
      <c r="T1201" s="164"/>
      <c r="U1201" s="164"/>
      <c r="V1201" s="164">
        <v>6267.93</v>
      </c>
      <c r="W1201" s="164"/>
      <c r="X1201" s="164"/>
      <c r="Y1201" s="164"/>
      <c r="Z1201" s="41">
        <v>0</v>
      </c>
    </row>
    <row r="1202" spans="1:27" ht="15" customHeight="1" x14ac:dyDescent="0.25">
      <c r="A1202" s="163" t="s">
        <v>40</v>
      </c>
      <c r="B1202" s="164">
        <f t="shared" si="340"/>
        <v>1.86</v>
      </c>
      <c r="C1202" s="164">
        <f t="shared" si="341"/>
        <v>1618.15</v>
      </c>
      <c r="D1202" s="164">
        <f t="shared" si="342"/>
        <v>33343.56</v>
      </c>
      <c r="E1202" s="164"/>
      <c r="F1202" s="164"/>
      <c r="G1202" s="165"/>
      <c r="H1202" s="164"/>
      <c r="I1202" s="164"/>
      <c r="J1202" s="164"/>
      <c r="K1202" s="164"/>
      <c r="L1202" s="164"/>
      <c r="M1202" s="164"/>
      <c r="N1202" s="164"/>
      <c r="O1202" s="164"/>
      <c r="P1202" s="164"/>
      <c r="Q1202" s="164"/>
      <c r="R1202" s="164"/>
      <c r="S1202" s="164"/>
      <c r="T1202" s="164">
        <v>1.86</v>
      </c>
      <c r="U1202" s="164">
        <v>1618.15</v>
      </c>
      <c r="V1202" s="164">
        <v>33343.56</v>
      </c>
      <c r="W1202" s="164"/>
      <c r="X1202" s="164"/>
      <c r="Y1202" s="164"/>
      <c r="Z1202" s="41">
        <v>0</v>
      </c>
    </row>
    <row r="1203" spans="1:27" ht="15" customHeight="1" x14ac:dyDescent="0.25">
      <c r="A1203" s="181" t="s">
        <v>41</v>
      </c>
      <c r="B1203" s="182">
        <f t="shared" si="340"/>
        <v>0.22</v>
      </c>
      <c r="C1203" s="182">
        <f t="shared" si="341"/>
        <v>194.02</v>
      </c>
      <c r="D1203" s="182">
        <f t="shared" si="342"/>
        <v>2862.68</v>
      </c>
      <c r="E1203" s="182"/>
      <c r="F1203" s="182"/>
      <c r="G1203" s="182"/>
      <c r="H1203" s="182"/>
      <c r="I1203" s="182"/>
      <c r="J1203" s="182"/>
      <c r="K1203" s="182"/>
      <c r="L1203" s="182"/>
      <c r="M1203" s="182"/>
      <c r="N1203" s="182"/>
      <c r="O1203" s="182"/>
      <c r="P1203" s="182"/>
      <c r="Q1203" s="182"/>
      <c r="R1203" s="182"/>
      <c r="S1203" s="182"/>
      <c r="T1203" s="182">
        <v>0.22</v>
      </c>
      <c r="U1203" s="182">
        <v>194.02</v>
      </c>
      <c r="V1203" s="182">
        <v>2862.68</v>
      </c>
      <c r="W1203" s="182"/>
      <c r="X1203" s="182"/>
      <c r="Y1203" s="182"/>
      <c r="Z1203" s="41">
        <v>1</v>
      </c>
    </row>
    <row r="1204" spans="1:27" ht="15" customHeight="1" x14ac:dyDescent="0.25">
      <c r="A1204" s="181" t="s">
        <v>42</v>
      </c>
      <c r="B1204" s="182">
        <f t="shared" si="340"/>
        <v>0.73</v>
      </c>
      <c r="C1204" s="182">
        <f t="shared" si="341"/>
        <v>637.16999999999996</v>
      </c>
      <c r="D1204" s="182">
        <f t="shared" si="342"/>
        <v>18768.52</v>
      </c>
      <c r="E1204" s="182"/>
      <c r="F1204" s="182"/>
      <c r="G1204" s="182"/>
      <c r="H1204" s="182"/>
      <c r="I1204" s="182"/>
      <c r="J1204" s="182"/>
      <c r="K1204" s="182"/>
      <c r="L1204" s="182"/>
      <c r="M1204" s="182"/>
      <c r="N1204" s="182"/>
      <c r="O1204" s="182"/>
      <c r="P1204" s="182"/>
      <c r="Q1204" s="182"/>
      <c r="R1204" s="182"/>
      <c r="S1204" s="182"/>
      <c r="T1204" s="182">
        <v>0.73</v>
      </c>
      <c r="U1204" s="182">
        <v>637.16999999999996</v>
      </c>
      <c r="V1204" s="182">
        <v>18768.52</v>
      </c>
      <c r="W1204" s="182"/>
      <c r="X1204" s="182"/>
      <c r="Y1204" s="182"/>
      <c r="Z1204" s="41">
        <v>1</v>
      </c>
    </row>
    <row r="1205" spans="1:27" ht="15" customHeight="1" x14ac:dyDescent="0.25">
      <c r="A1205" s="163" t="s">
        <v>43</v>
      </c>
      <c r="B1205" s="164">
        <f t="shared" si="340"/>
        <v>0.1</v>
      </c>
      <c r="C1205" s="164">
        <f t="shared" si="341"/>
        <v>83.98</v>
      </c>
      <c r="D1205" s="164">
        <f t="shared" si="342"/>
        <v>3948.97</v>
      </c>
      <c r="E1205" s="164"/>
      <c r="F1205" s="164"/>
      <c r="G1205" s="165"/>
      <c r="H1205" s="164"/>
      <c r="I1205" s="164"/>
      <c r="J1205" s="164"/>
      <c r="K1205" s="164"/>
      <c r="L1205" s="164"/>
      <c r="M1205" s="164"/>
      <c r="N1205" s="164"/>
      <c r="O1205" s="164"/>
      <c r="P1205" s="164"/>
      <c r="Q1205" s="164"/>
      <c r="R1205" s="164"/>
      <c r="S1205" s="164"/>
      <c r="T1205" s="164">
        <v>0.1</v>
      </c>
      <c r="U1205" s="164">
        <v>83.98</v>
      </c>
      <c r="V1205" s="164">
        <v>3948.97</v>
      </c>
      <c r="W1205" s="164"/>
      <c r="X1205" s="164"/>
      <c r="Y1205" s="164"/>
      <c r="Z1205" s="41">
        <v>0</v>
      </c>
    </row>
    <row r="1206" spans="1:27" ht="15" customHeight="1" x14ac:dyDescent="0.25">
      <c r="A1206" s="163" t="s">
        <v>44</v>
      </c>
      <c r="B1206" s="164">
        <f t="shared" si="340"/>
        <v>0.11</v>
      </c>
      <c r="C1206" s="164">
        <f t="shared" si="341"/>
        <v>100</v>
      </c>
      <c r="D1206" s="164">
        <f t="shared" si="342"/>
        <v>2349.8000000000002</v>
      </c>
      <c r="E1206" s="164"/>
      <c r="F1206" s="164"/>
      <c r="G1206" s="165"/>
      <c r="H1206" s="164"/>
      <c r="I1206" s="164"/>
      <c r="J1206" s="164"/>
      <c r="K1206" s="164"/>
      <c r="L1206" s="164"/>
      <c r="M1206" s="164"/>
      <c r="N1206" s="164"/>
      <c r="O1206" s="164"/>
      <c r="P1206" s="164"/>
      <c r="Q1206" s="164"/>
      <c r="R1206" s="164"/>
      <c r="S1206" s="164"/>
      <c r="T1206" s="164">
        <v>0.11</v>
      </c>
      <c r="U1206" s="164">
        <v>100</v>
      </c>
      <c r="V1206" s="164">
        <v>2349.8000000000002</v>
      </c>
      <c r="W1206" s="164"/>
      <c r="X1206" s="164"/>
      <c r="Y1206" s="164"/>
      <c r="Z1206" s="41">
        <v>0</v>
      </c>
    </row>
    <row r="1207" spans="1:27" ht="15" customHeight="1" x14ac:dyDescent="0.25">
      <c r="A1207" s="163" t="s">
        <v>45</v>
      </c>
      <c r="B1207" s="164">
        <f t="shared" si="340"/>
        <v>0.52</v>
      </c>
      <c r="C1207" s="164">
        <f t="shared" si="341"/>
        <v>453.19</v>
      </c>
      <c r="D1207" s="164">
        <f t="shared" si="342"/>
        <v>12469.75</v>
      </c>
      <c r="E1207" s="164"/>
      <c r="F1207" s="164"/>
      <c r="G1207" s="165"/>
      <c r="H1207" s="164"/>
      <c r="I1207" s="164"/>
      <c r="J1207" s="164"/>
      <c r="K1207" s="164"/>
      <c r="L1207" s="164"/>
      <c r="M1207" s="164"/>
      <c r="N1207" s="164"/>
      <c r="O1207" s="164"/>
      <c r="P1207" s="164"/>
      <c r="Q1207" s="164"/>
      <c r="R1207" s="164"/>
      <c r="S1207" s="164"/>
      <c r="T1207" s="164">
        <v>0.52</v>
      </c>
      <c r="U1207" s="164">
        <v>453.19</v>
      </c>
      <c r="V1207" s="164">
        <v>12469.75</v>
      </c>
      <c r="W1207" s="164"/>
      <c r="X1207" s="164"/>
      <c r="Y1207" s="164"/>
      <c r="Z1207" s="41">
        <v>0</v>
      </c>
    </row>
    <row r="1208" spans="1:27" ht="15" customHeight="1" x14ac:dyDescent="0.25">
      <c r="A1208" s="163" t="s">
        <v>46</v>
      </c>
      <c r="B1208" s="164">
        <f t="shared" si="340"/>
        <v>0</v>
      </c>
      <c r="C1208" s="164">
        <f t="shared" si="341"/>
        <v>0</v>
      </c>
      <c r="D1208" s="164">
        <f t="shared" si="342"/>
        <v>0</v>
      </c>
      <c r="E1208" s="164"/>
      <c r="F1208" s="164"/>
      <c r="G1208" s="165"/>
      <c r="H1208" s="164"/>
      <c r="I1208" s="164"/>
      <c r="J1208" s="164"/>
      <c r="K1208" s="164"/>
      <c r="L1208" s="164"/>
      <c r="M1208" s="164"/>
      <c r="N1208" s="164"/>
      <c r="O1208" s="164"/>
      <c r="P1208" s="164"/>
      <c r="Q1208" s="164"/>
      <c r="R1208" s="164"/>
      <c r="S1208" s="164"/>
      <c r="T1208" s="164"/>
      <c r="U1208" s="164"/>
      <c r="V1208" s="164"/>
      <c r="W1208" s="164"/>
      <c r="X1208" s="164"/>
      <c r="Y1208" s="164"/>
      <c r="Z1208" s="41">
        <v>0</v>
      </c>
    </row>
    <row r="1209" spans="1:27" ht="15" customHeight="1" x14ac:dyDescent="0.25">
      <c r="A1209" s="181" t="s">
        <v>47</v>
      </c>
      <c r="B1209" s="182">
        <f t="shared" si="340"/>
        <v>0</v>
      </c>
      <c r="C1209" s="182">
        <f t="shared" si="341"/>
        <v>0</v>
      </c>
      <c r="D1209" s="182">
        <f t="shared" si="342"/>
        <v>0</v>
      </c>
      <c r="E1209" s="182"/>
      <c r="F1209" s="182"/>
      <c r="G1209" s="182"/>
      <c r="H1209" s="182"/>
      <c r="I1209" s="182"/>
      <c r="J1209" s="182"/>
      <c r="K1209" s="182"/>
      <c r="L1209" s="182"/>
      <c r="M1209" s="182"/>
      <c r="N1209" s="182"/>
      <c r="O1209" s="182"/>
      <c r="P1209" s="182"/>
      <c r="Q1209" s="182"/>
      <c r="R1209" s="182"/>
      <c r="S1209" s="182"/>
      <c r="T1209" s="182"/>
      <c r="U1209" s="182"/>
      <c r="V1209" s="182"/>
      <c r="W1209" s="182"/>
      <c r="X1209" s="182"/>
      <c r="Y1209" s="182"/>
      <c r="Z1209" s="41">
        <v>1</v>
      </c>
    </row>
    <row r="1210" spans="1:27" ht="15" customHeight="1" x14ac:dyDescent="0.25">
      <c r="A1210" s="181" t="s">
        <v>48</v>
      </c>
      <c r="B1210" s="182">
        <f t="shared" si="340"/>
        <v>0</v>
      </c>
      <c r="C1210" s="182">
        <f t="shared" si="341"/>
        <v>0</v>
      </c>
      <c r="D1210" s="182">
        <f t="shared" si="342"/>
        <v>0</v>
      </c>
      <c r="E1210" s="182"/>
      <c r="F1210" s="182"/>
      <c r="G1210" s="182"/>
      <c r="H1210" s="182"/>
      <c r="I1210" s="182"/>
      <c r="J1210" s="182"/>
      <c r="K1210" s="182"/>
      <c r="L1210" s="182"/>
      <c r="M1210" s="182"/>
      <c r="N1210" s="182"/>
      <c r="O1210" s="182"/>
      <c r="P1210" s="182"/>
      <c r="Q1210" s="182"/>
      <c r="R1210" s="182"/>
      <c r="S1210" s="182"/>
      <c r="T1210" s="182"/>
      <c r="U1210" s="182"/>
      <c r="V1210" s="182"/>
      <c r="W1210" s="182"/>
      <c r="X1210" s="182"/>
      <c r="Y1210" s="182"/>
      <c r="Z1210" s="41">
        <v>1</v>
      </c>
    </row>
    <row r="1211" spans="1:27" s="44" customFormat="1" x14ac:dyDescent="0.25">
      <c r="A1211" s="161" t="s">
        <v>18</v>
      </c>
      <c r="B1211" s="162">
        <f t="shared" ref="B1211:Y1211" si="343">SUMIF($Z1199:$Z1210,"=1",B1199:B1210)</f>
        <v>12.63</v>
      </c>
      <c r="C1211" s="162">
        <f t="shared" si="343"/>
        <v>11077.17</v>
      </c>
      <c r="D1211" s="162">
        <f t="shared" si="343"/>
        <v>220205.91999999998</v>
      </c>
      <c r="E1211" s="162">
        <f t="shared" si="343"/>
        <v>0</v>
      </c>
      <c r="F1211" s="162">
        <f t="shared" si="343"/>
        <v>0</v>
      </c>
      <c r="G1211" s="162">
        <f t="shared" si="343"/>
        <v>0</v>
      </c>
      <c r="H1211" s="162">
        <f t="shared" si="343"/>
        <v>0</v>
      </c>
      <c r="I1211" s="162">
        <f t="shared" si="343"/>
        <v>0</v>
      </c>
      <c r="J1211" s="162">
        <f t="shared" si="343"/>
        <v>0</v>
      </c>
      <c r="K1211" s="162">
        <f t="shared" si="343"/>
        <v>0</v>
      </c>
      <c r="L1211" s="162">
        <f t="shared" si="343"/>
        <v>0</v>
      </c>
      <c r="M1211" s="162">
        <f t="shared" si="343"/>
        <v>0</v>
      </c>
      <c r="N1211" s="162">
        <f t="shared" si="343"/>
        <v>0</v>
      </c>
      <c r="O1211" s="162">
        <f t="shared" si="343"/>
        <v>0</v>
      </c>
      <c r="P1211" s="162">
        <f t="shared" si="343"/>
        <v>0</v>
      </c>
      <c r="Q1211" s="162">
        <f t="shared" si="343"/>
        <v>0</v>
      </c>
      <c r="R1211" s="162">
        <f t="shared" si="343"/>
        <v>0</v>
      </c>
      <c r="S1211" s="162">
        <f t="shared" si="343"/>
        <v>0</v>
      </c>
      <c r="T1211" s="162">
        <f t="shared" si="343"/>
        <v>12.63</v>
      </c>
      <c r="U1211" s="162">
        <f t="shared" si="343"/>
        <v>11077.17</v>
      </c>
      <c r="V1211" s="162">
        <f t="shared" si="343"/>
        <v>220205.91999999998</v>
      </c>
      <c r="W1211" s="162">
        <f t="shared" si="343"/>
        <v>0</v>
      </c>
      <c r="X1211" s="162">
        <f t="shared" si="343"/>
        <v>0</v>
      </c>
      <c r="Y1211" s="162">
        <f t="shared" si="343"/>
        <v>0</v>
      </c>
    </row>
    <row r="1212" spans="1:27" x14ac:dyDescent="0.25">
      <c r="A1212" s="229" t="s">
        <v>133</v>
      </c>
      <c r="B1212" s="230"/>
      <c r="C1212" s="230"/>
      <c r="D1212" s="230"/>
      <c r="E1212" s="230"/>
      <c r="F1212" s="230"/>
      <c r="G1212" s="230"/>
      <c r="H1212" s="230"/>
      <c r="I1212" s="230"/>
      <c r="J1212" s="230"/>
      <c r="K1212" s="230"/>
      <c r="L1212" s="230"/>
      <c r="M1212" s="230"/>
      <c r="N1212" s="230"/>
      <c r="O1212" s="230"/>
      <c r="P1212" s="230"/>
      <c r="Q1212" s="230"/>
      <c r="R1212" s="230"/>
      <c r="S1212" s="230"/>
      <c r="T1212" s="230"/>
      <c r="U1212" s="230"/>
      <c r="V1212" s="230"/>
      <c r="W1212" s="230"/>
      <c r="X1212" s="230"/>
      <c r="Y1212" s="231"/>
      <c r="AA1212" s="160"/>
    </row>
    <row r="1213" spans="1:27" ht="15" customHeight="1" x14ac:dyDescent="0.25">
      <c r="A1213" s="181" t="s">
        <v>37</v>
      </c>
      <c r="B1213" s="182">
        <f t="shared" ref="B1213:B1224" si="344">E1213+H1213+K1213+N1213+Q1213+T1213+W1213</f>
        <v>5.89</v>
      </c>
      <c r="C1213" s="182">
        <f t="shared" ref="C1213:C1224" si="345">F1213+I1213+L1213+O1213+R1213+U1213+X1213</f>
        <v>5176</v>
      </c>
      <c r="D1213" s="182">
        <f t="shared" ref="D1213:D1224" si="346">G1213+J1213+M1213+P1213+S1213+V1213+Y1213</f>
        <v>63147.62</v>
      </c>
      <c r="E1213" s="182"/>
      <c r="F1213" s="182"/>
      <c r="G1213" s="182"/>
      <c r="H1213" s="182"/>
      <c r="I1213" s="182"/>
      <c r="J1213" s="182"/>
      <c r="K1213" s="182"/>
      <c r="L1213" s="182"/>
      <c r="M1213" s="182"/>
      <c r="N1213" s="182"/>
      <c r="O1213" s="182"/>
      <c r="P1213" s="182"/>
      <c r="Q1213" s="182"/>
      <c r="R1213" s="182"/>
      <c r="S1213" s="182"/>
      <c r="T1213" s="182">
        <v>5.89</v>
      </c>
      <c r="U1213" s="182">
        <v>5176</v>
      </c>
      <c r="V1213" s="182">
        <v>63147.62</v>
      </c>
      <c r="W1213" s="182"/>
      <c r="X1213" s="182"/>
      <c r="Y1213" s="182"/>
      <c r="Z1213" s="41">
        <v>1</v>
      </c>
    </row>
    <row r="1214" spans="1:27" ht="15" customHeight="1" x14ac:dyDescent="0.25">
      <c r="A1214" s="163" t="s">
        <v>38</v>
      </c>
      <c r="B1214" s="164">
        <f t="shared" si="344"/>
        <v>5.0999999999999996</v>
      </c>
      <c r="C1214" s="164">
        <f t="shared" si="345"/>
        <v>4496</v>
      </c>
      <c r="D1214" s="164">
        <f t="shared" si="346"/>
        <v>51033.97</v>
      </c>
      <c r="E1214" s="164"/>
      <c r="F1214" s="164"/>
      <c r="G1214" s="165"/>
      <c r="H1214" s="164"/>
      <c r="I1214" s="164"/>
      <c r="J1214" s="164"/>
      <c r="K1214" s="164"/>
      <c r="L1214" s="164"/>
      <c r="M1214" s="164"/>
      <c r="N1214" s="164"/>
      <c r="O1214" s="164"/>
      <c r="P1214" s="164"/>
      <c r="Q1214" s="164"/>
      <c r="R1214" s="164"/>
      <c r="S1214" s="164"/>
      <c r="T1214" s="164">
        <v>5.0999999999999996</v>
      </c>
      <c r="U1214" s="164">
        <v>4496</v>
      </c>
      <c r="V1214" s="164">
        <v>51033.97</v>
      </c>
      <c r="W1214" s="164"/>
      <c r="X1214" s="164"/>
      <c r="Y1214" s="164"/>
      <c r="Z1214" s="41">
        <v>0</v>
      </c>
    </row>
    <row r="1215" spans="1:27" ht="15" customHeight="1" x14ac:dyDescent="0.25">
      <c r="A1215" s="163" t="s">
        <v>39</v>
      </c>
      <c r="B1215" s="164">
        <f t="shared" si="344"/>
        <v>0</v>
      </c>
      <c r="C1215" s="164">
        <f t="shared" si="345"/>
        <v>0</v>
      </c>
      <c r="D1215" s="164">
        <f t="shared" si="346"/>
        <v>3838.49</v>
      </c>
      <c r="E1215" s="164"/>
      <c r="F1215" s="164"/>
      <c r="G1215" s="165"/>
      <c r="H1215" s="164"/>
      <c r="I1215" s="164"/>
      <c r="J1215" s="164"/>
      <c r="K1215" s="164"/>
      <c r="L1215" s="164"/>
      <c r="M1215" s="164"/>
      <c r="N1215" s="164"/>
      <c r="O1215" s="164"/>
      <c r="P1215" s="164"/>
      <c r="Q1215" s="164"/>
      <c r="R1215" s="164"/>
      <c r="S1215" s="164"/>
      <c r="T1215" s="164"/>
      <c r="U1215" s="164"/>
      <c r="V1215" s="164">
        <v>3838.49</v>
      </c>
      <c r="W1215" s="164"/>
      <c r="X1215" s="164"/>
      <c r="Y1215" s="164"/>
      <c r="Z1215" s="41">
        <v>0</v>
      </c>
    </row>
    <row r="1216" spans="1:27" ht="15" customHeight="1" x14ac:dyDescent="0.25">
      <c r="A1216" s="163" t="s">
        <v>40</v>
      </c>
      <c r="B1216" s="164">
        <f t="shared" si="344"/>
        <v>0.79</v>
      </c>
      <c r="C1216" s="164">
        <f t="shared" si="345"/>
        <v>680</v>
      </c>
      <c r="D1216" s="164">
        <f t="shared" si="346"/>
        <v>8275.16</v>
      </c>
      <c r="E1216" s="164"/>
      <c r="F1216" s="164"/>
      <c r="G1216" s="165"/>
      <c r="H1216" s="164"/>
      <c r="I1216" s="164"/>
      <c r="J1216" s="164"/>
      <c r="K1216" s="164"/>
      <c r="L1216" s="164"/>
      <c r="M1216" s="164"/>
      <c r="N1216" s="164"/>
      <c r="O1216" s="164"/>
      <c r="P1216" s="164"/>
      <c r="Q1216" s="164"/>
      <c r="R1216" s="164"/>
      <c r="S1216" s="164"/>
      <c r="T1216" s="164">
        <v>0.79</v>
      </c>
      <c r="U1216" s="164">
        <v>680</v>
      </c>
      <c r="V1216" s="164">
        <v>8275.16</v>
      </c>
      <c r="W1216" s="164"/>
      <c r="X1216" s="164"/>
      <c r="Y1216" s="164"/>
      <c r="Z1216" s="41">
        <v>0</v>
      </c>
    </row>
    <row r="1217" spans="1:27" ht="15" customHeight="1" x14ac:dyDescent="0.25">
      <c r="A1217" s="181" t="s">
        <v>41</v>
      </c>
      <c r="B1217" s="182">
        <f t="shared" si="344"/>
        <v>0.12</v>
      </c>
      <c r="C1217" s="182">
        <f t="shared" si="345"/>
        <v>104</v>
      </c>
      <c r="D1217" s="182">
        <f t="shared" si="346"/>
        <v>1030.67</v>
      </c>
      <c r="E1217" s="182"/>
      <c r="F1217" s="182"/>
      <c r="G1217" s="182"/>
      <c r="H1217" s="182"/>
      <c r="I1217" s="182"/>
      <c r="J1217" s="182"/>
      <c r="K1217" s="182"/>
      <c r="L1217" s="182"/>
      <c r="M1217" s="182"/>
      <c r="N1217" s="182"/>
      <c r="O1217" s="182"/>
      <c r="P1217" s="182"/>
      <c r="Q1217" s="182"/>
      <c r="R1217" s="182"/>
      <c r="S1217" s="182"/>
      <c r="T1217" s="182">
        <v>0.12</v>
      </c>
      <c r="U1217" s="182">
        <v>104</v>
      </c>
      <c r="V1217" s="182">
        <v>1030.67</v>
      </c>
      <c r="W1217" s="182"/>
      <c r="X1217" s="182"/>
      <c r="Y1217" s="182"/>
      <c r="Z1217" s="41">
        <v>1</v>
      </c>
    </row>
    <row r="1218" spans="1:27" ht="15" customHeight="1" x14ac:dyDescent="0.25">
      <c r="A1218" s="181" t="s">
        <v>42</v>
      </c>
      <c r="B1218" s="182">
        <f t="shared" si="344"/>
        <v>0.01</v>
      </c>
      <c r="C1218" s="182">
        <f t="shared" si="345"/>
        <v>8.08</v>
      </c>
      <c r="D1218" s="182">
        <f t="shared" si="346"/>
        <v>101.78</v>
      </c>
      <c r="E1218" s="182"/>
      <c r="F1218" s="182"/>
      <c r="G1218" s="182"/>
      <c r="H1218" s="182"/>
      <c r="I1218" s="182"/>
      <c r="J1218" s="182"/>
      <c r="K1218" s="182"/>
      <c r="L1218" s="182"/>
      <c r="M1218" s="182"/>
      <c r="N1218" s="182"/>
      <c r="O1218" s="182"/>
      <c r="P1218" s="182"/>
      <c r="Q1218" s="182"/>
      <c r="R1218" s="182"/>
      <c r="S1218" s="182"/>
      <c r="T1218" s="182">
        <v>0.01</v>
      </c>
      <c r="U1218" s="182">
        <v>8.08</v>
      </c>
      <c r="V1218" s="182">
        <v>101.78</v>
      </c>
      <c r="W1218" s="182"/>
      <c r="X1218" s="182"/>
      <c r="Y1218" s="182"/>
      <c r="Z1218" s="41">
        <v>1</v>
      </c>
    </row>
    <row r="1219" spans="1:27" ht="15" customHeight="1" x14ac:dyDescent="0.25">
      <c r="A1219" s="163" t="s">
        <v>43</v>
      </c>
      <c r="B1219" s="164">
        <f t="shared" si="344"/>
        <v>0</v>
      </c>
      <c r="C1219" s="164">
        <f t="shared" si="345"/>
        <v>0</v>
      </c>
      <c r="D1219" s="164">
        <f t="shared" si="346"/>
        <v>0</v>
      </c>
      <c r="E1219" s="164"/>
      <c r="F1219" s="164"/>
      <c r="G1219" s="165"/>
      <c r="H1219" s="164"/>
      <c r="I1219" s="164"/>
      <c r="J1219" s="164"/>
      <c r="K1219" s="164"/>
      <c r="L1219" s="164"/>
      <c r="M1219" s="164"/>
      <c r="N1219" s="164"/>
      <c r="O1219" s="164"/>
      <c r="P1219" s="164"/>
      <c r="Q1219" s="164"/>
      <c r="R1219" s="164"/>
      <c r="S1219" s="164"/>
      <c r="T1219" s="164"/>
      <c r="U1219" s="164"/>
      <c r="V1219" s="164"/>
      <c r="W1219" s="164"/>
      <c r="X1219" s="164"/>
      <c r="Y1219" s="164"/>
      <c r="Z1219" s="41">
        <v>0</v>
      </c>
    </row>
    <row r="1220" spans="1:27" ht="15" customHeight="1" x14ac:dyDescent="0.25">
      <c r="A1220" s="163" t="s">
        <v>44</v>
      </c>
      <c r="B1220" s="164">
        <f t="shared" si="344"/>
        <v>0</v>
      </c>
      <c r="C1220" s="164">
        <f t="shared" si="345"/>
        <v>0</v>
      </c>
      <c r="D1220" s="164">
        <f t="shared" si="346"/>
        <v>0</v>
      </c>
      <c r="E1220" s="164"/>
      <c r="F1220" s="164"/>
      <c r="G1220" s="165"/>
      <c r="H1220" s="164"/>
      <c r="I1220" s="164"/>
      <c r="J1220" s="164"/>
      <c r="K1220" s="164"/>
      <c r="L1220" s="164"/>
      <c r="M1220" s="164"/>
      <c r="N1220" s="164"/>
      <c r="O1220" s="164"/>
      <c r="P1220" s="164"/>
      <c r="Q1220" s="164"/>
      <c r="R1220" s="164"/>
      <c r="S1220" s="164"/>
      <c r="T1220" s="164"/>
      <c r="U1220" s="164"/>
      <c r="V1220" s="164"/>
      <c r="W1220" s="164"/>
      <c r="X1220" s="164"/>
      <c r="Y1220" s="164"/>
      <c r="Z1220" s="41">
        <v>0</v>
      </c>
    </row>
    <row r="1221" spans="1:27" ht="15" customHeight="1" x14ac:dyDescent="0.25">
      <c r="A1221" s="163" t="s">
        <v>45</v>
      </c>
      <c r="B1221" s="164">
        <f t="shared" si="344"/>
        <v>0.01</v>
      </c>
      <c r="C1221" s="164">
        <f t="shared" si="345"/>
        <v>8.08</v>
      </c>
      <c r="D1221" s="164">
        <f t="shared" si="346"/>
        <v>101.78</v>
      </c>
      <c r="E1221" s="164"/>
      <c r="F1221" s="164"/>
      <c r="G1221" s="165"/>
      <c r="H1221" s="164"/>
      <c r="I1221" s="164"/>
      <c r="J1221" s="164"/>
      <c r="K1221" s="164"/>
      <c r="L1221" s="164"/>
      <c r="M1221" s="164"/>
      <c r="N1221" s="164"/>
      <c r="O1221" s="164"/>
      <c r="P1221" s="164"/>
      <c r="Q1221" s="164"/>
      <c r="R1221" s="164"/>
      <c r="S1221" s="164"/>
      <c r="T1221" s="164">
        <v>0.01</v>
      </c>
      <c r="U1221" s="164">
        <v>8.08</v>
      </c>
      <c r="V1221" s="164">
        <v>101.78</v>
      </c>
      <c r="W1221" s="164"/>
      <c r="X1221" s="164"/>
      <c r="Y1221" s="164"/>
      <c r="Z1221" s="41">
        <v>0</v>
      </c>
    </row>
    <row r="1222" spans="1:27" ht="15" customHeight="1" x14ac:dyDescent="0.25">
      <c r="A1222" s="163" t="s">
        <v>46</v>
      </c>
      <c r="B1222" s="164">
        <f t="shared" si="344"/>
        <v>0</v>
      </c>
      <c r="C1222" s="164">
        <f t="shared" si="345"/>
        <v>0</v>
      </c>
      <c r="D1222" s="164">
        <f t="shared" si="346"/>
        <v>0</v>
      </c>
      <c r="E1222" s="164"/>
      <c r="F1222" s="164"/>
      <c r="G1222" s="165"/>
      <c r="H1222" s="164"/>
      <c r="I1222" s="164"/>
      <c r="J1222" s="164"/>
      <c r="K1222" s="164"/>
      <c r="L1222" s="164"/>
      <c r="M1222" s="164"/>
      <c r="N1222" s="164"/>
      <c r="O1222" s="164"/>
      <c r="P1222" s="164"/>
      <c r="Q1222" s="164"/>
      <c r="R1222" s="164"/>
      <c r="S1222" s="164"/>
      <c r="T1222" s="164"/>
      <c r="U1222" s="164"/>
      <c r="V1222" s="164"/>
      <c r="W1222" s="164"/>
      <c r="X1222" s="164"/>
      <c r="Y1222" s="164"/>
      <c r="Z1222" s="41">
        <v>0</v>
      </c>
    </row>
    <row r="1223" spans="1:27" ht="15" customHeight="1" x14ac:dyDescent="0.25">
      <c r="A1223" s="181" t="s">
        <v>47</v>
      </c>
      <c r="B1223" s="182">
        <f t="shared" si="344"/>
        <v>0</v>
      </c>
      <c r="C1223" s="182">
        <f t="shared" si="345"/>
        <v>0</v>
      </c>
      <c r="D1223" s="182">
        <f t="shared" si="346"/>
        <v>0</v>
      </c>
      <c r="E1223" s="182"/>
      <c r="F1223" s="182"/>
      <c r="G1223" s="182"/>
      <c r="H1223" s="182"/>
      <c r="I1223" s="182"/>
      <c r="J1223" s="182"/>
      <c r="K1223" s="182"/>
      <c r="L1223" s="182"/>
      <c r="M1223" s="182"/>
      <c r="N1223" s="182"/>
      <c r="O1223" s="182"/>
      <c r="P1223" s="182"/>
      <c r="Q1223" s="182"/>
      <c r="R1223" s="182"/>
      <c r="S1223" s="182"/>
      <c r="T1223" s="182"/>
      <c r="U1223" s="182"/>
      <c r="V1223" s="182"/>
      <c r="W1223" s="182"/>
      <c r="X1223" s="182"/>
      <c r="Y1223" s="182"/>
      <c r="Z1223" s="41">
        <v>1</v>
      </c>
    </row>
    <row r="1224" spans="1:27" ht="15" customHeight="1" x14ac:dyDescent="0.25">
      <c r="A1224" s="181" t="s">
        <v>48</v>
      </c>
      <c r="B1224" s="182">
        <f t="shared" si="344"/>
        <v>0</v>
      </c>
      <c r="C1224" s="182">
        <f t="shared" si="345"/>
        <v>0</v>
      </c>
      <c r="D1224" s="182">
        <f t="shared" si="346"/>
        <v>0</v>
      </c>
      <c r="E1224" s="182"/>
      <c r="F1224" s="182"/>
      <c r="G1224" s="182"/>
      <c r="H1224" s="182"/>
      <c r="I1224" s="182"/>
      <c r="J1224" s="182"/>
      <c r="K1224" s="182"/>
      <c r="L1224" s="182"/>
      <c r="M1224" s="182"/>
      <c r="N1224" s="182"/>
      <c r="O1224" s="182"/>
      <c r="P1224" s="182"/>
      <c r="Q1224" s="182"/>
      <c r="R1224" s="182"/>
      <c r="S1224" s="182"/>
      <c r="T1224" s="182"/>
      <c r="U1224" s="182"/>
      <c r="V1224" s="182"/>
      <c r="W1224" s="182"/>
      <c r="X1224" s="182"/>
      <c r="Y1224" s="182"/>
      <c r="Z1224" s="41">
        <v>1</v>
      </c>
    </row>
    <row r="1225" spans="1:27" s="44" customFormat="1" x14ac:dyDescent="0.25">
      <c r="A1225" s="161" t="s">
        <v>18</v>
      </c>
      <c r="B1225" s="162">
        <f t="shared" ref="B1225:Y1225" si="347">SUMIF($Z1213:$Z1224,"=1",B1213:B1224)</f>
        <v>6.02</v>
      </c>
      <c r="C1225" s="162">
        <f t="shared" si="347"/>
        <v>5288.08</v>
      </c>
      <c r="D1225" s="162">
        <f t="shared" si="347"/>
        <v>64280.07</v>
      </c>
      <c r="E1225" s="162">
        <f t="shared" si="347"/>
        <v>0</v>
      </c>
      <c r="F1225" s="162">
        <f t="shared" si="347"/>
        <v>0</v>
      </c>
      <c r="G1225" s="162">
        <f t="shared" si="347"/>
        <v>0</v>
      </c>
      <c r="H1225" s="162">
        <f t="shared" si="347"/>
        <v>0</v>
      </c>
      <c r="I1225" s="162">
        <f t="shared" si="347"/>
        <v>0</v>
      </c>
      <c r="J1225" s="162">
        <f t="shared" si="347"/>
        <v>0</v>
      </c>
      <c r="K1225" s="162">
        <f t="shared" si="347"/>
        <v>0</v>
      </c>
      <c r="L1225" s="162">
        <f t="shared" si="347"/>
        <v>0</v>
      </c>
      <c r="M1225" s="162">
        <f t="shared" si="347"/>
        <v>0</v>
      </c>
      <c r="N1225" s="162">
        <f t="shared" si="347"/>
        <v>0</v>
      </c>
      <c r="O1225" s="162">
        <f t="shared" si="347"/>
        <v>0</v>
      </c>
      <c r="P1225" s="162">
        <f t="shared" si="347"/>
        <v>0</v>
      </c>
      <c r="Q1225" s="162">
        <f t="shared" si="347"/>
        <v>0</v>
      </c>
      <c r="R1225" s="162">
        <f t="shared" si="347"/>
        <v>0</v>
      </c>
      <c r="S1225" s="162">
        <f t="shared" si="347"/>
        <v>0</v>
      </c>
      <c r="T1225" s="162">
        <f t="shared" si="347"/>
        <v>6.02</v>
      </c>
      <c r="U1225" s="162">
        <f t="shared" si="347"/>
        <v>5288.08</v>
      </c>
      <c r="V1225" s="162">
        <f t="shared" si="347"/>
        <v>64280.07</v>
      </c>
      <c r="W1225" s="162">
        <f t="shared" si="347"/>
        <v>0</v>
      </c>
      <c r="X1225" s="162">
        <f t="shared" si="347"/>
        <v>0</v>
      </c>
      <c r="Y1225" s="162">
        <f t="shared" si="347"/>
        <v>0</v>
      </c>
    </row>
    <row r="1226" spans="1:27" x14ac:dyDescent="0.25">
      <c r="A1226" s="229" t="s">
        <v>134</v>
      </c>
      <c r="B1226" s="230"/>
      <c r="C1226" s="230"/>
      <c r="D1226" s="230"/>
      <c r="E1226" s="230"/>
      <c r="F1226" s="230"/>
      <c r="G1226" s="230"/>
      <c r="H1226" s="230"/>
      <c r="I1226" s="230"/>
      <c r="J1226" s="230"/>
      <c r="K1226" s="230"/>
      <c r="L1226" s="230"/>
      <c r="M1226" s="230"/>
      <c r="N1226" s="230"/>
      <c r="O1226" s="230"/>
      <c r="P1226" s="230"/>
      <c r="Q1226" s="230"/>
      <c r="R1226" s="230"/>
      <c r="S1226" s="230"/>
      <c r="T1226" s="230"/>
      <c r="U1226" s="230"/>
      <c r="V1226" s="230"/>
      <c r="W1226" s="230"/>
      <c r="X1226" s="230"/>
      <c r="Y1226" s="231"/>
      <c r="AA1226" s="160"/>
    </row>
    <row r="1227" spans="1:27" ht="15" customHeight="1" x14ac:dyDescent="0.25">
      <c r="A1227" s="181" t="s">
        <v>37</v>
      </c>
      <c r="B1227" s="182">
        <f t="shared" ref="B1227:B1238" si="348">E1227+H1227+K1227+N1227+Q1227+T1227+W1227</f>
        <v>1</v>
      </c>
      <c r="C1227" s="182">
        <f t="shared" ref="C1227:C1238" si="349">F1227+I1227+L1227+O1227+R1227+U1227+X1227</f>
        <v>880</v>
      </c>
      <c r="D1227" s="182">
        <f t="shared" ref="D1227:D1238" si="350">G1227+J1227+M1227+P1227+S1227+V1227+Y1227</f>
        <v>17362.03</v>
      </c>
      <c r="E1227" s="182"/>
      <c r="F1227" s="182"/>
      <c r="G1227" s="182"/>
      <c r="H1227" s="182"/>
      <c r="I1227" s="182"/>
      <c r="J1227" s="182"/>
      <c r="K1227" s="182"/>
      <c r="L1227" s="182"/>
      <c r="M1227" s="182"/>
      <c r="N1227" s="182"/>
      <c r="O1227" s="182"/>
      <c r="P1227" s="182"/>
      <c r="Q1227" s="182"/>
      <c r="R1227" s="182"/>
      <c r="S1227" s="182"/>
      <c r="T1227" s="182">
        <v>1</v>
      </c>
      <c r="U1227" s="182">
        <v>880</v>
      </c>
      <c r="V1227" s="182">
        <v>17362.03</v>
      </c>
      <c r="W1227" s="182"/>
      <c r="X1227" s="182"/>
      <c r="Y1227" s="182"/>
      <c r="Z1227" s="41">
        <v>1</v>
      </c>
    </row>
    <row r="1228" spans="1:27" ht="15" customHeight="1" x14ac:dyDescent="0.25">
      <c r="A1228" s="163" t="s">
        <v>38</v>
      </c>
      <c r="B1228" s="164">
        <f t="shared" si="348"/>
        <v>0.86</v>
      </c>
      <c r="C1228" s="164">
        <f t="shared" si="349"/>
        <v>752.85</v>
      </c>
      <c r="D1228" s="164">
        <f t="shared" si="350"/>
        <v>11364.49</v>
      </c>
      <c r="E1228" s="164"/>
      <c r="F1228" s="164"/>
      <c r="G1228" s="165"/>
      <c r="H1228" s="164"/>
      <c r="I1228" s="164"/>
      <c r="J1228" s="164"/>
      <c r="K1228" s="164"/>
      <c r="L1228" s="164"/>
      <c r="M1228" s="164"/>
      <c r="N1228" s="164"/>
      <c r="O1228" s="164"/>
      <c r="P1228" s="164"/>
      <c r="Q1228" s="164"/>
      <c r="R1228" s="164"/>
      <c r="S1228" s="164"/>
      <c r="T1228" s="164">
        <v>0.86</v>
      </c>
      <c r="U1228" s="164">
        <v>752.85</v>
      </c>
      <c r="V1228" s="164">
        <v>11364.49</v>
      </c>
      <c r="W1228" s="164"/>
      <c r="X1228" s="164"/>
      <c r="Y1228" s="164"/>
      <c r="Z1228" s="41">
        <v>0</v>
      </c>
    </row>
    <row r="1229" spans="1:27" ht="15" customHeight="1" x14ac:dyDescent="0.25">
      <c r="A1229" s="163" t="s">
        <v>39</v>
      </c>
      <c r="B1229" s="164">
        <f t="shared" si="348"/>
        <v>0</v>
      </c>
      <c r="C1229" s="164">
        <f t="shared" si="349"/>
        <v>0</v>
      </c>
      <c r="D1229" s="164">
        <f t="shared" si="350"/>
        <v>3295.16</v>
      </c>
      <c r="E1229" s="164"/>
      <c r="F1229" s="164"/>
      <c r="G1229" s="165"/>
      <c r="H1229" s="164"/>
      <c r="I1229" s="164"/>
      <c r="J1229" s="164"/>
      <c r="K1229" s="164"/>
      <c r="L1229" s="164"/>
      <c r="M1229" s="164"/>
      <c r="N1229" s="164"/>
      <c r="O1229" s="164"/>
      <c r="P1229" s="164"/>
      <c r="Q1229" s="164"/>
      <c r="R1229" s="164"/>
      <c r="S1229" s="164"/>
      <c r="T1229" s="164"/>
      <c r="U1229" s="164"/>
      <c r="V1229" s="164">
        <v>3295.16</v>
      </c>
      <c r="W1229" s="164"/>
      <c r="X1229" s="164"/>
      <c r="Y1229" s="164"/>
      <c r="Z1229" s="41">
        <v>0</v>
      </c>
    </row>
    <row r="1230" spans="1:27" ht="15" customHeight="1" x14ac:dyDescent="0.25">
      <c r="A1230" s="163" t="s">
        <v>40</v>
      </c>
      <c r="B1230" s="164">
        <f t="shared" si="348"/>
        <v>0.15</v>
      </c>
      <c r="C1230" s="164">
        <f t="shared" si="349"/>
        <v>127.15</v>
      </c>
      <c r="D1230" s="164">
        <f t="shared" si="350"/>
        <v>2702.38</v>
      </c>
      <c r="E1230" s="164"/>
      <c r="F1230" s="164"/>
      <c r="G1230" s="165"/>
      <c r="H1230" s="164"/>
      <c r="I1230" s="164"/>
      <c r="J1230" s="164"/>
      <c r="K1230" s="164"/>
      <c r="L1230" s="164"/>
      <c r="M1230" s="164"/>
      <c r="N1230" s="164"/>
      <c r="O1230" s="164"/>
      <c r="P1230" s="164"/>
      <c r="Q1230" s="164"/>
      <c r="R1230" s="164"/>
      <c r="S1230" s="164"/>
      <c r="T1230" s="164">
        <v>0.15</v>
      </c>
      <c r="U1230" s="164">
        <v>127.15</v>
      </c>
      <c r="V1230" s="164">
        <v>2702.38</v>
      </c>
      <c r="W1230" s="164"/>
      <c r="X1230" s="164"/>
      <c r="Y1230" s="164"/>
      <c r="Z1230" s="41">
        <v>0</v>
      </c>
    </row>
    <row r="1231" spans="1:27" ht="15" customHeight="1" x14ac:dyDescent="0.25">
      <c r="A1231" s="181" t="s">
        <v>41</v>
      </c>
      <c r="B1231" s="182">
        <f t="shared" si="348"/>
        <v>0</v>
      </c>
      <c r="C1231" s="182">
        <f t="shared" si="349"/>
        <v>0</v>
      </c>
      <c r="D1231" s="182">
        <f t="shared" si="350"/>
        <v>0</v>
      </c>
      <c r="E1231" s="182"/>
      <c r="F1231" s="182"/>
      <c r="G1231" s="182"/>
      <c r="H1231" s="182"/>
      <c r="I1231" s="182"/>
      <c r="J1231" s="182"/>
      <c r="K1231" s="182"/>
      <c r="L1231" s="182"/>
      <c r="M1231" s="182"/>
      <c r="N1231" s="182"/>
      <c r="O1231" s="182"/>
      <c r="P1231" s="182"/>
      <c r="Q1231" s="182"/>
      <c r="R1231" s="182"/>
      <c r="S1231" s="182"/>
      <c r="T1231" s="182"/>
      <c r="U1231" s="182"/>
      <c r="V1231" s="182"/>
      <c r="W1231" s="182"/>
      <c r="X1231" s="182"/>
      <c r="Y1231" s="182"/>
      <c r="Z1231" s="41">
        <v>1</v>
      </c>
    </row>
    <row r="1232" spans="1:27" ht="15" customHeight="1" x14ac:dyDescent="0.25">
      <c r="A1232" s="181" t="s">
        <v>42</v>
      </c>
      <c r="B1232" s="182">
        <f t="shared" si="348"/>
        <v>0.43</v>
      </c>
      <c r="C1232" s="182">
        <f t="shared" si="349"/>
        <v>376.85</v>
      </c>
      <c r="D1232" s="182">
        <f t="shared" si="350"/>
        <v>10529.07</v>
      </c>
      <c r="E1232" s="182"/>
      <c r="F1232" s="182"/>
      <c r="G1232" s="182"/>
      <c r="H1232" s="182"/>
      <c r="I1232" s="182"/>
      <c r="J1232" s="182"/>
      <c r="K1232" s="182"/>
      <c r="L1232" s="182"/>
      <c r="M1232" s="182"/>
      <c r="N1232" s="182"/>
      <c r="O1232" s="182"/>
      <c r="P1232" s="182"/>
      <c r="Q1232" s="182"/>
      <c r="R1232" s="182"/>
      <c r="S1232" s="182"/>
      <c r="T1232" s="182">
        <v>0.43</v>
      </c>
      <c r="U1232" s="182">
        <v>376.85</v>
      </c>
      <c r="V1232" s="182">
        <v>10529.07</v>
      </c>
      <c r="W1232" s="182"/>
      <c r="X1232" s="182"/>
      <c r="Y1232" s="182"/>
      <c r="Z1232" s="41">
        <v>1</v>
      </c>
    </row>
    <row r="1233" spans="1:27" ht="15" customHeight="1" x14ac:dyDescent="0.25">
      <c r="A1233" s="163" t="s">
        <v>43</v>
      </c>
      <c r="B1233" s="164">
        <f t="shared" si="348"/>
        <v>0</v>
      </c>
      <c r="C1233" s="164">
        <f t="shared" si="349"/>
        <v>0</v>
      </c>
      <c r="D1233" s="164">
        <f t="shared" si="350"/>
        <v>0</v>
      </c>
      <c r="E1233" s="164"/>
      <c r="F1233" s="164"/>
      <c r="G1233" s="165"/>
      <c r="H1233" s="164"/>
      <c r="I1233" s="164"/>
      <c r="J1233" s="164"/>
      <c r="K1233" s="164"/>
      <c r="L1233" s="164"/>
      <c r="M1233" s="164"/>
      <c r="N1233" s="164"/>
      <c r="O1233" s="164"/>
      <c r="P1233" s="164"/>
      <c r="Q1233" s="164"/>
      <c r="R1233" s="164"/>
      <c r="S1233" s="164"/>
      <c r="T1233" s="164"/>
      <c r="U1233" s="164"/>
      <c r="V1233" s="164"/>
      <c r="W1233" s="164"/>
      <c r="X1233" s="164"/>
      <c r="Y1233" s="164"/>
      <c r="Z1233" s="41">
        <v>0</v>
      </c>
    </row>
    <row r="1234" spans="1:27" ht="15" customHeight="1" x14ac:dyDescent="0.25">
      <c r="A1234" s="163" t="s">
        <v>44</v>
      </c>
      <c r="B1234" s="164">
        <f t="shared" si="348"/>
        <v>0</v>
      </c>
      <c r="C1234" s="164">
        <f t="shared" si="349"/>
        <v>0</v>
      </c>
      <c r="D1234" s="164">
        <f t="shared" si="350"/>
        <v>0</v>
      </c>
      <c r="E1234" s="164"/>
      <c r="F1234" s="164"/>
      <c r="G1234" s="165"/>
      <c r="H1234" s="164"/>
      <c r="I1234" s="164"/>
      <c r="J1234" s="164"/>
      <c r="K1234" s="164"/>
      <c r="L1234" s="164"/>
      <c r="M1234" s="164"/>
      <c r="N1234" s="164"/>
      <c r="O1234" s="164"/>
      <c r="P1234" s="164"/>
      <c r="Q1234" s="164"/>
      <c r="R1234" s="164"/>
      <c r="S1234" s="164"/>
      <c r="T1234" s="164"/>
      <c r="U1234" s="164"/>
      <c r="V1234" s="164"/>
      <c r="W1234" s="164"/>
      <c r="X1234" s="164"/>
      <c r="Y1234" s="164"/>
      <c r="Z1234" s="41">
        <v>0</v>
      </c>
    </row>
    <row r="1235" spans="1:27" ht="15" customHeight="1" x14ac:dyDescent="0.25">
      <c r="A1235" s="163" t="s">
        <v>45</v>
      </c>
      <c r="B1235" s="164">
        <f t="shared" si="348"/>
        <v>0</v>
      </c>
      <c r="C1235" s="164">
        <f t="shared" si="349"/>
        <v>0.98</v>
      </c>
      <c r="D1235" s="164">
        <f t="shared" si="350"/>
        <v>18.66</v>
      </c>
      <c r="E1235" s="164"/>
      <c r="F1235" s="164"/>
      <c r="G1235" s="165"/>
      <c r="H1235" s="164"/>
      <c r="I1235" s="164"/>
      <c r="J1235" s="164"/>
      <c r="K1235" s="164"/>
      <c r="L1235" s="164"/>
      <c r="M1235" s="164"/>
      <c r="N1235" s="164"/>
      <c r="O1235" s="164"/>
      <c r="P1235" s="164"/>
      <c r="Q1235" s="164"/>
      <c r="R1235" s="164"/>
      <c r="S1235" s="164"/>
      <c r="T1235" s="164">
        <v>0</v>
      </c>
      <c r="U1235" s="164">
        <v>0.98</v>
      </c>
      <c r="V1235" s="164">
        <v>18.66</v>
      </c>
      <c r="W1235" s="164"/>
      <c r="X1235" s="164"/>
      <c r="Y1235" s="164"/>
      <c r="Z1235" s="41">
        <v>0</v>
      </c>
    </row>
    <row r="1236" spans="1:27" ht="15" customHeight="1" x14ac:dyDescent="0.25">
      <c r="A1236" s="163" t="s">
        <v>46</v>
      </c>
      <c r="B1236" s="164">
        <f t="shared" si="348"/>
        <v>0.43</v>
      </c>
      <c r="C1236" s="164">
        <f t="shared" si="349"/>
        <v>375.87</v>
      </c>
      <c r="D1236" s="164">
        <f t="shared" si="350"/>
        <v>10510.41</v>
      </c>
      <c r="E1236" s="164"/>
      <c r="F1236" s="164"/>
      <c r="G1236" s="165"/>
      <c r="H1236" s="164"/>
      <c r="I1236" s="164"/>
      <c r="J1236" s="164"/>
      <c r="K1236" s="164"/>
      <c r="L1236" s="164"/>
      <c r="M1236" s="164"/>
      <c r="N1236" s="164"/>
      <c r="O1236" s="164"/>
      <c r="P1236" s="164"/>
      <c r="Q1236" s="164"/>
      <c r="R1236" s="164"/>
      <c r="S1236" s="164"/>
      <c r="T1236" s="164">
        <v>0.43</v>
      </c>
      <c r="U1236" s="164">
        <v>375.87</v>
      </c>
      <c r="V1236" s="164">
        <v>10510.41</v>
      </c>
      <c r="W1236" s="164"/>
      <c r="X1236" s="164"/>
      <c r="Y1236" s="164"/>
      <c r="Z1236" s="41">
        <v>0</v>
      </c>
    </row>
    <row r="1237" spans="1:27" ht="15" customHeight="1" x14ac:dyDescent="0.25">
      <c r="A1237" s="181" t="s">
        <v>47</v>
      </c>
      <c r="B1237" s="182">
        <f t="shared" si="348"/>
        <v>0</v>
      </c>
      <c r="C1237" s="182">
        <f t="shared" si="349"/>
        <v>0</v>
      </c>
      <c r="D1237" s="182">
        <f t="shared" si="350"/>
        <v>0</v>
      </c>
      <c r="E1237" s="182"/>
      <c r="F1237" s="182"/>
      <c r="G1237" s="182"/>
      <c r="H1237" s="182"/>
      <c r="I1237" s="182"/>
      <c r="J1237" s="182"/>
      <c r="K1237" s="182"/>
      <c r="L1237" s="182"/>
      <c r="M1237" s="182"/>
      <c r="N1237" s="182"/>
      <c r="O1237" s="182"/>
      <c r="P1237" s="182"/>
      <c r="Q1237" s="182"/>
      <c r="R1237" s="182"/>
      <c r="S1237" s="182"/>
      <c r="T1237" s="182"/>
      <c r="U1237" s="182"/>
      <c r="V1237" s="182"/>
      <c r="W1237" s="182"/>
      <c r="X1237" s="182"/>
      <c r="Y1237" s="182"/>
      <c r="Z1237" s="41">
        <v>1</v>
      </c>
    </row>
    <row r="1238" spans="1:27" ht="15" customHeight="1" x14ac:dyDescent="0.25">
      <c r="A1238" s="181" t="s">
        <v>48</v>
      </c>
      <c r="B1238" s="182">
        <f t="shared" si="348"/>
        <v>0.28999999999999998</v>
      </c>
      <c r="C1238" s="182">
        <f t="shared" si="349"/>
        <v>258.13</v>
      </c>
      <c r="D1238" s="182">
        <f t="shared" si="350"/>
        <v>709.03</v>
      </c>
      <c r="E1238" s="182"/>
      <c r="F1238" s="182"/>
      <c r="G1238" s="182"/>
      <c r="H1238" s="182"/>
      <c r="I1238" s="182"/>
      <c r="J1238" s="182"/>
      <c r="K1238" s="182"/>
      <c r="L1238" s="182"/>
      <c r="M1238" s="182"/>
      <c r="N1238" s="182"/>
      <c r="O1238" s="182"/>
      <c r="P1238" s="182"/>
      <c r="Q1238" s="182"/>
      <c r="R1238" s="182"/>
      <c r="S1238" s="182"/>
      <c r="T1238" s="182">
        <v>0.28999999999999998</v>
      </c>
      <c r="U1238" s="182">
        <v>258.13</v>
      </c>
      <c r="V1238" s="182">
        <v>709.03</v>
      </c>
      <c r="W1238" s="182"/>
      <c r="X1238" s="182"/>
      <c r="Y1238" s="182"/>
      <c r="Z1238" s="41">
        <v>1</v>
      </c>
    </row>
    <row r="1239" spans="1:27" s="44" customFormat="1" x14ac:dyDescent="0.25">
      <c r="A1239" s="161" t="s">
        <v>18</v>
      </c>
      <c r="B1239" s="162">
        <f t="shared" ref="B1239:Y1239" si="351">SUMIF($Z1227:$Z1238,"=1",B1227:B1238)</f>
        <v>1.72</v>
      </c>
      <c r="C1239" s="162">
        <f t="shared" si="351"/>
        <v>1514.98</v>
      </c>
      <c r="D1239" s="162">
        <f t="shared" si="351"/>
        <v>28600.129999999997</v>
      </c>
      <c r="E1239" s="162">
        <f t="shared" si="351"/>
        <v>0</v>
      </c>
      <c r="F1239" s="162">
        <f t="shared" si="351"/>
        <v>0</v>
      </c>
      <c r="G1239" s="162">
        <f t="shared" si="351"/>
        <v>0</v>
      </c>
      <c r="H1239" s="162">
        <f t="shared" si="351"/>
        <v>0</v>
      </c>
      <c r="I1239" s="162">
        <f t="shared" si="351"/>
        <v>0</v>
      </c>
      <c r="J1239" s="162">
        <f t="shared" si="351"/>
        <v>0</v>
      </c>
      <c r="K1239" s="162">
        <f t="shared" si="351"/>
        <v>0</v>
      </c>
      <c r="L1239" s="162">
        <f t="shared" si="351"/>
        <v>0</v>
      </c>
      <c r="M1239" s="162">
        <f t="shared" si="351"/>
        <v>0</v>
      </c>
      <c r="N1239" s="162">
        <f t="shared" si="351"/>
        <v>0</v>
      </c>
      <c r="O1239" s="162">
        <f t="shared" si="351"/>
        <v>0</v>
      </c>
      <c r="P1239" s="162">
        <f t="shared" si="351"/>
        <v>0</v>
      </c>
      <c r="Q1239" s="162">
        <f t="shared" si="351"/>
        <v>0</v>
      </c>
      <c r="R1239" s="162">
        <f t="shared" si="351"/>
        <v>0</v>
      </c>
      <c r="S1239" s="162">
        <f t="shared" si="351"/>
        <v>0</v>
      </c>
      <c r="T1239" s="162">
        <f t="shared" si="351"/>
        <v>1.72</v>
      </c>
      <c r="U1239" s="162">
        <f t="shared" si="351"/>
        <v>1514.98</v>
      </c>
      <c r="V1239" s="162">
        <f t="shared" si="351"/>
        <v>28600.129999999997</v>
      </c>
      <c r="W1239" s="162">
        <f t="shared" si="351"/>
        <v>0</v>
      </c>
      <c r="X1239" s="162">
        <f t="shared" si="351"/>
        <v>0</v>
      </c>
      <c r="Y1239" s="162">
        <f t="shared" si="351"/>
        <v>0</v>
      </c>
    </row>
    <row r="1240" spans="1:27" x14ac:dyDescent="0.25">
      <c r="A1240" s="229" t="s">
        <v>135</v>
      </c>
      <c r="B1240" s="230"/>
      <c r="C1240" s="230"/>
      <c r="D1240" s="230"/>
      <c r="E1240" s="230"/>
      <c r="F1240" s="230"/>
      <c r="G1240" s="230"/>
      <c r="H1240" s="230"/>
      <c r="I1240" s="230"/>
      <c r="J1240" s="230"/>
      <c r="K1240" s="230"/>
      <c r="L1240" s="230"/>
      <c r="M1240" s="230"/>
      <c r="N1240" s="230"/>
      <c r="O1240" s="230"/>
      <c r="P1240" s="230"/>
      <c r="Q1240" s="230"/>
      <c r="R1240" s="230"/>
      <c r="S1240" s="230"/>
      <c r="T1240" s="230"/>
      <c r="U1240" s="230"/>
      <c r="V1240" s="230"/>
      <c r="W1240" s="230"/>
      <c r="X1240" s="230"/>
      <c r="Y1240" s="231"/>
      <c r="AA1240" s="160"/>
    </row>
    <row r="1241" spans="1:27" ht="15" customHeight="1" x14ac:dyDescent="0.25">
      <c r="A1241" s="181" t="s">
        <v>37</v>
      </c>
      <c r="B1241" s="182">
        <f t="shared" ref="B1241:B1252" si="352">E1241+H1241+K1241+N1241+Q1241+T1241+W1241</f>
        <v>10.16</v>
      </c>
      <c r="C1241" s="182">
        <f t="shared" ref="C1241:C1252" si="353">F1241+I1241+L1241+O1241+R1241+U1241+X1241</f>
        <v>8968</v>
      </c>
      <c r="D1241" s="182">
        <f t="shared" ref="D1241:D1252" si="354">G1241+J1241+M1241+P1241+S1241+V1241+Y1241</f>
        <v>89474.11</v>
      </c>
      <c r="E1241" s="182"/>
      <c r="F1241" s="182"/>
      <c r="G1241" s="182"/>
      <c r="H1241" s="182"/>
      <c r="I1241" s="182"/>
      <c r="J1241" s="182"/>
      <c r="K1241" s="182"/>
      <c r="L1241" s="182"/>
      <c r="M1241" s="182"/>
      <c r="N1241" s="182"/>
      <c r="O1241" s="182"/>
      <c r="P1241" s="182"/>
      <c r="Q1241" s="182"/>
      <c r="R1241" s="182"/>
      <c r="S1241" s="182"/>
      <c r="T1241" s="182">
        <v>10.01</v>
      </c>
      <c r="U1241" s="182">
        <v>8828</v>
      </c>
      <c r="V1241" s="182">
        <v>88452.01</v>
      </c>
      <c r="W1241" s="182">
        <v>0.15</v>
      </c>
      <c r="X1241" s="182">
        <v>140</v>
      </c>
      <c r="Y1241" s="182">
        <v>1022.1</v>
      </c>
      <c r="Z1241" s="41">
        <v>1</v>
      </c>
    </row>
    <row r="1242" spans="1:27" ht="15" customHeight="1" x14ac:dyDescent="0.25">
      <c r="A1242" s="163" t="s">
        <v>38</v>
      </c>
      <c r="B1242" s="164">
        <f t="shared" si="352"/>
        <v>8.25</v>
      </c>
      <c r="C1242" s="164">
        <f t="shared" si="353"/>
        <v>7268.44</v>
      </c>
      <c r="D1242" s="164">
        <f t="shared" si="354"/>
        <v>70067.360000000001</v>
      </c>
      <c r="E1242" s="164"/>
      <c r="F1242" s="164"/>
      <c r="G1242" s="165"/>
      <c r="H1242" s="164"/>
      <c r="I1242" s="164"/>
      <c r="J1242" s="164"/>
      <c r="K1242" s="164"/>
      <c r="L1242" s="164"/>
      <c r="M1242" s="164"/>
      <c r="N1242" s="164"/>
      <c r="O1242" s="164"/>
      <c r="P1242" s="164"/>
      <c r="Q1242" s="164"/>
      <c r="R1242" s="164"/>
      <c r="S1242" s="164"/>
      <c r="T1242" s="164">
        <v>8.16</v>
      </c>
      <c r="U1242" s="164">
        <v>7188.44</v>
      </c>
      <c r="V1242" s="164">
        <v>69417.52</v>
      </c>
      <c r="W1242" s="164">
        <v>0.09</v>
      </c>
      <c r="X1242" s="164">
        <v>80</v>
      </c>
      <c r="Y1242" s="164">
        <v>649.84</v>
      </c>
      <c r="Z1242" s="41">
        <v>0</v>
      </c>
    </row>
    <row r="1243" spans="1:27" ht="15" customHeight="1" x14ac:dyDescent="0.25">
      <c r="A1243" s="163" t="s">
        <v>39</v>
      </c>
      <c r="B1243" s="164">
        <f t="shared" si="352"/>
        <v>0</v>
      </c>
      <c r="C1243" s="164">
        <f t="shared" si="353"/>
        <v>0</v>
      </c>
      <c r="D1243" s="164">
        <f t="shared" si="354"/>
        <v>4021.99</v>
      </c>
      <c r="E1243" s="164"/>
      <c r="F1243" s="164"/>
      <c r="G1243" s="165"/>
      <c r="H1243" s="164"/>
      <c r="I1243" s="164"/>
      <c r="J1243" s="164"/>
      <c r="K1243" s="164"/>
      <c r="L1243" s="164"/>
      <c r="M1243" s="164"/>
      <c r="N1243" s="164"/>
      <c r="O1243" s="164"/>
      <c r="P1243" s="164"/>
      <c r="Q1243" s="164"/>
      <c r="R1243" s="164"/>
      <c r="S1243" s="164"/>
      <c r="T1243" s="164"/>
      <c r="U1243" s="164"/>
      <c r="V1243" s="164">
        <v>4021.99</v>
      </c>
      <c r="W1243" s="164"/>
      <c r="X1243" s="164"/>
      <c r="Y1243" s="164"/>
      <c r="Z1243" s="41">
        <v>0</v>
      </c>
    </row>
    <row r="1244" spans="1:27" ht="15" customHeight="1" x14ac:dyDescent="0.25">
      <c r="A1244" s="163" t="s">
        <v>40</v>
      </c>
      <c r="B1244" s="164">
        <f t="shared" si="352"/>
        <v>1.9200000000000002</v>
      </c>
      <c r="C1244" s="164">
        <f t="shared" si="353"/>
        <v>1699.56</v>
      </c>
      <c r="D1244" s="164">
        <f t="shared" si="354"/>
        <v>15384.76</v>
      </c>
      <c r="E1244" s="164"/>
      <c r="F1244" s="164"/>
      <c r="G1244" s="165"/>
      <c r="H1244" s="164"/>
      <c r="I1244" s="164"/>
      <c r="J1244" s="164"/>
      <c r="K1244" s="164"/>
      <c r="L1244" s="164"/>
      <c r="M1244" s="164"/>
      <c r="N1244" s="164"/>
      <c r="O1244" s="164"/>
      <c r="P1244" s="164"/>
      <c r="Q1244" s="164"/>
      <c r="R1244" s="164"/>
      <c r="S1244" s="164"/>
      <c r="T1244" s="164">
        <v>1.85</v>
      </c>
      <c r="U1244" s="164">
        <v>1639.56</v>
      </c>
      <c r="V1244" s="164">
        <v>15012.5</v>
      </c>
      <c r="W1244" s="164">
        <v>7.0000000000000007E-2</v>
      </c>
      <c r="X1244" s="164">
        <v>60</v>
      </c>
      <c r="Y1244" s="164">
        <v>372.26</v>
      </c>
      <c r="Z1244" s="41">
        <v>0</v>
      </c>
    </row>
    <row r="1245" spans="1:27" ht="15" customHeight="1" x14ac:dyDescent="0.25">
      <c r="A1245" s="181" t="s">
        <v>41</v>
      </c>
      <c r="B1245" s="182">
        <f t="shared" si="352"/>
        <v>0.73</v>
      </c>
      <c r="C1245" s="182">
        <f t="shared" si="353"/>
        <v>636</v>
      </c>
      <c r="D1245" s="182">
        <f t="shared" si="354"/>
        <v>4275.67</v>
      </c>
      <c r="E1245" s="182"/>
      <c r="F1245" s="182"/>
      <c r="G1245" s="182"/>
      <c r="H1245" s="182"/>
      <c r="I1245" s="182"/>
      <c r="J1245" s="182"/>
      <c r="K1245" s="182"/>
      <c r="L1245" s="182"/>
      <c r="M1245" s="182"/>
      <c r="N1245" s="182"/>
      <c r="O1245" s="182"/>
      <c r="P1245" s="182"/>
      <c r="Q1245" s="182"/>
      <c r="R1245" s="182"/>
      <c r="S1245" s="182"/>
      <c r="T1245" s="182">
        <v>0.73</v>
      </c>
      <c r="U1245" s="182">
        <v>636</v>
      </c>
      <c r="V1245" s="182">
        <v>4275.67</v>
      </c>
      <c r="W1245" s="182"/>
      <c r="X1245" s="182"/>
      <c r="Y1245" s="182"/>
      <c r="Z1245" s="41">
        <v>1</v>
      </c>
    </row>
    <row r="1246" spans="1:27" ht="15" customHeight="1" x14ac:dyDescent="0.25">
      <c r="A1246" s="181" t="s">
        <v>42</v>
      </c>
      <c r="B1246" s="182">
        <f t="shared" si="352"/>
        <v>0.14000000000000001</v>
      </c>
      <c r="C1246" s="182">
        <f t="shared" si="353"/>
        <v>128.99</v>
      </c>
      <c r="D1246" s="182">
        <f t="shared" si="354"/>
        <v>1244.44</v>
      </c>
      <c r="E1246" s="182"/>
      <c r="F1246" s="182"/>
      <c r="G1246" s="182"/>
      <c r="H1246" s="182"/>
      <c r="I1246" s="182"/>
      <c r="J1246" s="182"/>
      <c r="K1246" s="182"/>
      <c r="L1246" s="182"/>
      <c r="M1246" s="182"/>
      <c r="N1246" s="182"/>
      <c r="O1246" s="182"/>
      <c r="P1246" s="182"/>
      <c r="Q1246" s="182"/>
      <c r="R1246" s="182"/>
      <c r="S1246" s="182"/>
      <c r="T1246" s="182">
        <v>0.14000000000000001</v>
      </c>
      <c r="U1246" s="182">
        <v>128.99</v>
      </c>
      <c r="V1246" s="182">
        <v>1244.44</v>
      </c>
      <c r="W1246" s="182"/>
      <c r="X1246" s="182"/>
      <c r="Y1246" s="182"/>
      <c r="Z1246" s="41">
        <v>1</v>
      </c>
    </row>
    <row r="1247" spans="1:27" ht="15" customHeight="1" x14ac:dyDescent="0.25">
      <c r="A1247" s="163" t="s">
        <v>43</v>
      </c>
      <c r="B1247" s="164">
        <f t="shared" si="352"/>
        <v>0</v>
      </c>
      <c r="C1247" s="164">
        <f t="shared" si="353"/>
        <v>0</v>
      </c>
      <c r="D1247" s="164">
        <f t="shared" si="354"/>
        <v>0</v>
      </c>
      <c r="E1247" s="164"/>
      <c r="F1247" s="164"/>
      <c r="G1247" s="165"/>
      <c r="H1247" s="164"/>
      <c r="I1247" s="164"/>
      <c r="J1247" s="164"/>
      <c r="K1247" s="164"/>
      <c r="L1247" s="164"/>
      <c r="M1247" s="164"/>
      <c r="N1247" s="164"/>
      <c r="O1247" s="164"/>
      <c r="P1247" s="164"/>
      <c r="Q1247" s="164"/>
      <c r="R1247" s="164"/>
      <c r="S1247" s="164"/>
      <c r="T1247" s="164"/>
      <c r="U1247" s="164"/>
      <c r="V1247" s="164"/>
      <c r="W1247" s="164"/>
      <c r="X1247" s="164"/>
      <c r="Y1247" s="164"/>
      <c r="Z1247" s="41">
        <v>0</v>
      </c>
    </row>
    <row r="1248" spans="1:27" ht="15" customHeight="1" x14ac:dyDescent="0.25">
      <c r="A1248" s="163" t="s">
        <v>44</v>
      </c>
      <c r="B1248" s="164">
        <f t="shared" si="352"/>
        <v>0</v>
      </c>
      <c r="C1248" s="164">
        <f t="shared" si="353"/>
        <v>0</v>
      </c>
      <c r="D1248" s="164">
        <f t="shared" si="354"/>
        <v>0</v>
      </c>
      <c r="E1248" s="164"/>
      <c r="F1248" s="164"/>
      <c r="G1248" s="165"/>
      <c r="H1248" s="164"/>
      <c r="I1248" s="164"/>
      <c r="J1248" s="164"/>
      <c r="K1248" s="164"/>
      <c r="L1248" s="164"/>
      <c r="M1248" s="164"/>
      <c r="N1248" s="164"/>
      <c r="O1248" s="164"/>
      <c r="P1248" s="164"/>
      <c r="Q1248" s="164"/>
      <c r="R1248" s="164"/>
      <c r="S1248" s="164"/>
      <c r="T1248" s="164"/>
      <c r="U1248" s="164"/>
      <c r="V1248" s="164"/>
      <c r="W1248" s="164"/>
      <c r="X1248" s="164"/>
      <c r="Y1248" s="164"/>
      <c r="Z1248" s="41">
        <v>0</v>
      </c>
    </row>
    <row r="1249" spans="1:27" ht="15" customHeight="1" x14ac:dyDescent="0.25">
      <c r="A1249" s="163" t="s">
        <v>45</v>
      </c>
      <c r="B1249" s="164">
        <f t="shared" si="352"/>
        <v>0.14000000000000001</v>
      </c>
      <c r="C1249" s="164">
        <f t="shared" si="353"/>
        <v>128.99</v>
      </c>
      <c r="D1249" s="164">
        <f t="shared" si="354"/>
        <v>1244.44</v>
      </c>
      <c r="E1249" s="164"/>
      <c r="F1249" s="164"/>
      <c r="G1249" s="165"/>
      <c r="H1249" s="164"/>
      <c r="I1249" s="164"/>
      <c r="J1249" s="164"/>
      <c r="K1249" s="164"/>
      <c r="L1249" s="164"/>
      <c r="M1249" s="164"/>
      <c r="N1249" s="164"/>
      <c r="O1249" s="164"/>
      <c r="P1249" s="164"/>
      <c r="Q1249" s="164"/>
      <c r="R1249" s="164"/>
      <c r="S1249" s="164"/>
      <c r="T1249" s="164">
        <v>0.14000000000000001</v>
      </c>
      <c r="U1249" s="164">
        <v>128.99</v>
      </c>
      <c r="V1249" s="164">
        <v>1244.44</v>
      </c>
      <c r="W1249" s="164"/>
      <c r="X1249" s="164"/>
      <c r="Y1249" s="164"/>
      <c r="Z1249" s="41">
        <v>0</v>
      </c>
    </row>
    <row r="1250" spans="1:27" ht="15" customHeight="1" x14ac:dyDescent="0.25">
      <c r="A1250" s="163" t="s">
        <v>46</v>
      </c>
      <c r="B1250" s="164">
        <f t="shared" si="352"/>
        <v>0</v>
      </c>
      <c r="C1250" s="164">
        <f t="shared" si="353"/>
        <v>0</v>
      </c>
      <c r="D1250" s="164">
        <f t="shared" si="354"/>
        <v>0</v>
      </c>
      <c r="E1250" s="164"/>
      <c r="F1250" s="164"/>
      <c r="G1250" s="165"/>
      <c r="H1250" s="164"/>
      <c r="I1250" s="164"/>
      <c r="J1250" s="164"/>
      <c r="K1250" s="164"/>
      <c r="L1250" s="164"/>
      <c r="M1250" s="164"/>
      <c r="N1250" s="164"/>
      <c r="O1250" s="164"/>
      <c r="P1250" s="164"/>
      <c r="Q1250" s="164"/>
      <c r="R1250" s="164"/>
      <c r="S1250" s="164"/>
      <c r="T1250" s="164"/>
      <c r="U1250" s="164"/>
      <c r="V1250" s="164"/>
      <c r="W1250" s="164"/>
      <c r="X1250" s="164"/>
      <c r="Y1250" s="164"/>
      <c r="Z1250" s="41">
        <v>0</v>
      </c>
    </row>
    <row r="1251" spans="1:27" ht="15" customHeight="1" x14ac:dyDescent="0.25">
      <c r="A1251" s="181" t="s">
        <v>47</v>
      </c>
      <c r="B1251" s="182">
        <f t="shared" si="352"/>
        <v>0</v>
      </c>
      <c r="C1251" s="182">
        <f t="shared" si="353"/>
        <v>0</v>
      </c>
      <c r="D1251" s="182">
        <f t="shared" si="354"/>
        <v>0</v>
      </c>
      <c r="E1251" s="182"/>
      <c r="F1251" s="182"/>
      <c r="G1251" s="182"/>
      <c r="H1251" s="182"/>
      <c r="I1251" s="182"/>
      <c r="J1251" s="182"/>
      <c r="K1251" s="182"/>
      <c r="L1251" s="182"/>
      <c r="M1251" s="182"/>
      <c r="N1251" s="182"/>
      <c r="O1251" s="182"/>
      <c r="P1251" s="182"/>
      <c r="Q1251" s="182"/>
      <c r="R1251" s="182"/>
      <c r="S1251" s="182"/>
      <c r="T1251" s="182"/>
      <c r="U1251" s="182"/>
      <c r="V1251" s="182"/>
      <c r="W1251" s="182"/>
      <c r="X1251" s="182"/>
      <c r="Y1251" s="182"/>
      <c r="Z1251" s="41">
        <v>1</v>
      </c>
    </row>
    <row r="1252" spans="1:27" ht="15" customHeight="1" x14ac:dyDescent="0.25">
      <c r="A1252" s="181" t="s">
        <v>48</v>
      </c>
      <c r="B1252" s="182">
        <f t="shared" si="352"/>
        <v>0</v>
      </c>
      <c r="C1252" s="182">
        <f t="shared" si="353"/>
        <v>0</v>
      </c>
      <c r="D1252" s="182">
        <f t="shared" si="354"/>
        <v>0</v>
      </c>
      <c r="E1252" s="182"/>
      <c r="F1252" s="182"/>
      <c r="G1252" s="182"/>
      <c r="H1252" s="182"/>
      <c r="I1252" s="182"/>
      <c r="J1252" s="182"/>
      <c r="K1252" s="182"/>
      <c r="L1252" s="182"/>
      <c r="M1252" s="182"/>
      <c r="N1252" s="182"/>
      <c r="O1252" s="182"/>
      <c r="P1252" s="182"/>
      <c r="Q1252" s="182"/>
      <c r="R1252" s="182"/>
      <c r="S1252" s="182"/>
      <c r="T1252" s="182"/>
      <c r="U1252" s="182"/>
      <c r="V1252" s="182"/>
      <c r="W1252" s="182"/>
      <c r="X1252" s="182"/>
      <c r="Y1252" s="182"/>
      <c r="Z1252" s="41">
        <v>1</v>
      </c>
    </row>
    <row r="1253" spans="1:27" s="44" customFormat="1" x14ac:dyDescent="0.25">
      <c r="A1253" s="161" t="s">
        <v>18</v>
      </c>
      <c r="B1253" s="162">
        <f t="shared" ref="B1253:Y1253" si="355">SUMIF($Z1241:$Z1252,"=1",B1241:B1252)</f>
        <v>11.030000000000001</v>
      </c>
      <c r="C1253" s="162">
        <f t="shared" si="355"/>
        <v>9732.99</v>
      </c>
      <c r="D1253" s="162">
        <f t="shared" si="355"/>
        <v>94994.22</v>
      </c>
      <c r="E1253" s="162">
        <f t="shared" si="355"/>
        <v>0</v>
      </c>
      <c r="F1253" s="162">
        <f t="shared" si="355"/>
        <v>0</v>
      </c>
      <c r="G1253" s="162">
        <f t="shared" si="355"/>
        <v>0</v>
      </c>
      <c r="H1253" s="162">
        <f t="shared" si="355"/>
        <v>0</v>
      </c>
      <c r="I1253" s="162">
        <f t="shared" si="355"/>
        <v>0</v>
      </c>
      <c r="J1253" s="162">
        <f t="shared" si="355"/>
        <v>0</v>
      </c>
      <c r="K1253" s="162">
        <f t="shared" si="355"/>
        <v>0</v>
      </c>
      <c r="L1253" s="162">
        <f t="shared" si="355"/>
        <v>0</v>
      </c>
      <c r="M1253" s="162">
        <f t="shared" si="355"/>
        <v>0</v>
      </c>
      <c r="N1253" s="162">
        <f t="shared" si="355"/>
        <v>0</v>
      </c>
      <c r="O1253" s="162">
        <f t="shared" si="355"/>
        <v>0</v>
      </c>
      <c r="P1253" s="162">
        <f t="shared" si="355"/>
        <v>0</v>
      </c>
      <c r="Q1253" s="162">
        <f t="shared" si="355"/>
        <v>0</v>
      </c>
      <c r="R1253" s="162">
        <f t="shared" si="355"/>
        <v>0</v>
      </c>
      <c r="S1253" s="162">
        <f t="shared" si="355"/>
        <v>0</v>
      </c>
      <c r="T1253" s="162">
        <f t="shared" si="355"/>
        <v>10.88</v>
      </c>
      <c r="U1253" s="162">
        <f t="shared" si="355"/>
        <v>9592.99</v>
      </c>
      <c r="V1253" s="162">
        <f t="shared" si="355"/>
        <v>93972.12</v>
      </c>
      <c r="W1253" s="162">
        <f t="shared" si="355"/>
        <v>0.15</v>
      </c>
      <c r="X1253" s="162">
        <f t="shared" si="355"/>
        <v>140</v>
      </c>
      <c r="Y1253" s="162">
        <f t="shared" si="355"/>
        <v>1022.1</v>
      </c>
    </row>
    <row r="1254" spans="1:27" x14ac:dyDescent="0.25">
      <c r="A1254" s="229" t="s">
        <v>136</v>
      </c>
      <c r="B1254" s="230"/>
      <c r="C1254" s="230"/>
      <c r="D1254" s="230"/>
      <c r="E1254" s="230"/>
      <c r="F1254" s="230"/>
      <c r="G1254" s="230"/>
      <c r="H1254" s="230"/>
      <c r="I1254" s="230"/>
      <c r="J1254" s="230"/>
      <c r="K1254" s="230"/>
      <c r="L1254" s="230"/>
      <c r="M1254" s="230"/>
      <c r="N1254" s="230"/>
      <c r="O1254" s="230"/>
      <c r="P1254" s="230"/>
      <c r="Q1254" s="230"/>
      <c r="R1254" s="230"/>
      <c r="S1254" s="230"/>
      <c r="T1254" s="230"/>
      <c r="U1254" s="230"/>
      <c r="V1254" s="230"/>
      <c r="W1254" s="230"/>
      <c r="X1254" s="230"/>
      <c r="Y1254" s="231"/>
      <c r="AA1254" s="160"/>
    </row>
    <row r="1255" spans="1:27" ht="15" customHeight="1" x14ac:dyDescent="0.25">
      <c r="A1255" s="181" t="s">
        <v>37</v>
      </c>
      <c r="B1255" s="182">
        <f t="shared" ref="B1255:B1266" si="356">E1255+H1255+K1255+N1255+Q1255+T1255+W1255</f>
        <v>1.95</v>
      </c>
      <c r="C1255" s="182">
        <f t="shared" ref="C1255:C1266" si="357">F1255+I1255+L1255+O1255+R1255+U1255+X1255</f>
        <v>1708</v>
      </c>
      <c r="D1255" s="182">
        <f t="shared" ref="D1255:D1266" si="358">G1255+J1255+M1255+P1255+S1255+V1255+Y1255</f>
        <v>29714.62</v>
      </c>
      <c r="E1255" s="182"/>
      <c r="F1255" s="182"/>
      <c r="G1255" s="182"/>
      <c r="H1255" s="182">
        <v>1.95</v>
      </c>
      <c r="I1255" s="182">
        <v>1708</v>
      </c>
      <c r="J1255" s="182">
        <v>29714.62</v>
      </c>
      <c r="K1255" s="182"/>
      <c r="L1255" s="182"/>
      <c r="M1255" s="182"/>
      <c r="N1255" s="182"/>
      <c r="O1255" s="182"/>
      <c r="P1255" s="182"/>
      <c r="Q1255" s="182"/>
      <c r="R1255" s="182"/>
      <c r="S1255" s="182"/>
      <c r="T1255" s="182"/>
      <c r="U1255" s="182"/>
      <c r="V1255" s="182"/>
      <c r="W1255" s="182"/>
      <c r="X1255" s="182"/>
      <c r="Y1255" s="182"/>
      <c r="Z1255" s="41">
        <v>1</v>
      </c>
    </row>
    <row r="1256" spans="1:27" ht="15" customHeight="1" x14ac:dyDescent="0.25">
      <c r="A1256" s="163" t="s">
        <v>38</v>
      </c>
      <c r="B1256" s="164">
        <f t="shared" si="356"/>
        <v>1.69</v>
      </c>
      <c r="C1256" s="164">
        <f t="shared" si="357"/>
        <v>1484</v>
      </c>
      <c r="D1256" s="164">
        <f t="shared" si="358"/>
        <v>25844.39</v>
      </c>
      <c r="E1256" s="164"/>
      <c r="F1256" s="164"/>
      <c r="G1256" s="165"/>
      <c r="H1256" s="164">
        <v>1.69</v>
      </c>
      <c r="I1256" s="164">
        <v>1484</v>
      </c>
      <c r="J1256" s="164">
        <v>25844.39</v>
      </c>
      <c r="K1256" s="164"/>
      <c r="L1256" s="164"/>
      <c r="M1256" s="164"/>
      <c r="N1256" s="164"/>
      <c r="O1256" s="164"/>
      <c r="P1256" s="164"/>
      <c r="Q1256" s="164"/>
      <c r="R1256" s="164"/>
      <c r="S1256" s="164"/>
      <c r="T1256" s="164"/>
      <c r="U1256" s="164"/>
      <c r="V1256" s="164"/>
      <c r="W1256" s="164"/>
      <c r="X1256" s="164"/>
      <c r="Y1256" s="164"/>
      <c r="Z1256" s="41">
        <v>0</v>
      </c>
    </row>
    <row r="1257" spans="1:27" ht="15" customHeight="1" x14ac:dyDescent="0.25">
      <c r="A1257" s="163" t="s">
        <v>39</v>
      </c>
      <c r="B1257" s="164">
        <f t="shared" si="356"/>
        <v>0</v>
      </c>
      <c r="C1257" s="164">
        <f t="shared" si="357"/>
        <v>0</v>
      </c>
      <c r="D1257" s="164">
        <f t="shared" si="358"/>
        <v>0</v>
      </c>
      <c r="E1257" s="164"/>
      <c r="F1257" s="164"/>
      <c r="G1257" s="165"/>
      <c r="H1257" s="164"/>
      <c r="I1257" s="164"/>
      <c r="J1257" s="164"/>
      <c r="K1257" s="164"/>
      <c r="L1257" s="164"/>
      <c r="M1257" s="164"/>
      <c r="N1257" s="164"/>
      <c r="O1257" s="164"/>
      <c r="P1257" s="164"/>
      <c r="Q1257" s="164"/>
      <c r="R1257" s="164"/>
      <c r="S1257" s="164"/>
      <c r="T1257" s="164"/>
      <c r="U1257" s="164"/>
      <c r="V1257" s="164"/>
      <c r="W1257" s="164"/>
      <c r="X1257" s="164"/>
      <c r="Y1257" s="164"/>
      <c r="Z1257" s="41">
        <v>0</v>
      </c>
    </row>
    <row r="1258" spans="1:27" ht="15" customHeight="1" x14ac:dyDescent="0.25">
      <c r="A1258" s="163" t="s">
        <v>40</v>
      </c>
      <c r="B1258" s="164">
        <f t="shared" si="356"/>
        <v>0.26</v>
      </c>
      <c r="C1258" s="164">
        <f t="shared" si="357"/>
        <v>224</v>
      </c>
      <c r="D1258" s="164">
        <f t="shared" si="358"/>
        <v>3870.23</v>
      </c>
      <c r="E1258" s="164"/>
      <c r="F1258" s="164"/>
      <c r="G1258" s="165"/>
      <c r="H1258" s="164">
        <v>0.26</v>
      </c>
      <c r="I1258" s="164">
        <v>224</v>
      </c>
      <c r="J1258" s="164">
        <v>3870.23</v>
      </c>
      <c r="K1258" s="164"/>
      <c r="L1258" s="164"/>
      <c r="M1258" s="164"/>
      <c r="N1258" s="164"/>
      <c r="O1258" s="164"/>
      <c r="P1258" s="164"/>
      <c r="Q1258" s="164"/>
      <c r="R1258" s="164"/>
      <c r="S1258" s="164"/>
      <c r="T1258" s="164"/>
      <c r="U1258" s="164"/>
      <c r="V1258" s="164"/>
      <c r="W1258" s="164"/>
      <c r="X1258" s="164"/>
      <c r="Y1258" s="164"/>
      <c r="Z1258" s="41">
        <v>0</v>
      </c>
    </row>
    <row r="1259" spans="1:27" ht="15" customHeight="1" x14ac:dyDescent="0.25">
      <c r="A1259" s="181" t="s">
        <v>41</v>
      </c>
      <c r="B1259" s="182">
        <f t="shared" si="356"/>
        <v>0.02</v>
      </c>
      <c r="C1259" s="182">
        <f t="shared" si="357"/>
        <v>16</v>
      </c>
      <c r="D1259" s="182">
        <f t="shared" si="358"/>
        <v>212.62</v>
      </c>
      <c r="E1259" s="182"/>
      <c r="F1259" s="182"/>
      <c r="G1259" s="182"/>
      <c r="H1259" s="182">
        <v>0.02</v>
      </c>
      <c r="I1259" s="182">
        <v>16</v>
      </c>
      <c r="J1259" s="182">
        <v>212.62</v>
      </c>
      <c r="K1259" s="182"/>
      <c r="L1259" s="182"/>
      <c r="M1259" s="182"/>
      <c r="N1259" s="182"/>
      <c r="O1259" s="182"/>
      <c r="P1259" s="182"/>
      <c r="Q1259" s="182"/>
      <c r="R1259" s="182"/>
      <c r="S1259" s="182"/>
      <c r="T1259" s="182"/>
      <c r="U1259" s="182"/>
      <c r="V1259" s="182"/>
      <c r="W1259" s="182"/>
      <c r="X1259" s="182"/>
      <c r="Y1259" s="182"/>
      <c r="Z1259" s="41">
        <v>1</v>
      </c>
    </row>
    <row r="1260" spans="1:27" ht="15" customHeight="1" x14ac:dyDescent="0.25">
      <c r="A1260" s="181" t="s">
        <v>42</v>
      </c>
      <c r="B1260" s="182">
        <f t="shared" si="356"/>
        <v>0.02</v>
      </c>
      <c r="C1260" s="182">
        <f t="shared" si="357"/>
        <v>17.66</v>
      </c>
      <c r="D1260" s="182">
        <f t="shared" si="358"/>
        <v>388.63</v>
      </c>
      <c r="E1260" s="182"/>
      <c r="F1260" s="182"/>
      <c r="G1260" s="182"/>
      <c r="H1260" s="182">
        <v>0.02</v>
      </c>
      <c r="I1260" s="182">
        <v>17.66</v>
      </c>
      <c r="J1260" s="182">
        <v>388.63</v>
      </c>
      <c r="K1260" s="182"/>
      <c r="L1260" s="182"/>
      <c r="M1260" s="182"/>
      <c r="N1260" s="182"/>
      <c r="O1260" s="182"/>
      <c r="P1260" s="182"/>
      <c r="Q1260" s="182"/>
      <c r="R1260" s="182"/>
      <c r="S1260" s="182"/>
      <c r="T1260" s="182"/>
      <c r="U1260" s="182"/>
      <c r="V1260" s="182"/>
      <c r="W1260" s="182"/>
      <c r="X1260" s="182"/>
      <c r="Y1260" s="182"/>
      <c r="Z1260" s="41">
        <v>1</v>
      </c>
    </row>
    <row r="1261" spans="1:27" ht="15" customHeight="1" x14ac:dyDescent="0.25">
      <c r="A1261" s="163" t="s">
        <v>43</v>
      </c>
      <c r="B1261" s="164">
        <f t="shared" si="356"/>
        <v>0</v>
      </c>
      <c r="C1261" s="164">
        <f t="shared" si="357"/>
        <v>0</v>
      </c>
      <c r="D1261" s="164">
        <f t="shared" si="358"/>
        <v>0</v>
      </c>
      <c r="E1261" s="164"/>
      <c r="F1261" s="164"/>
      <c r="G1261" s="165"/>
      <c r="H1261" s="164"/>
      <c r="I1261" s="164"/>
      <c r="J1261" s="164"/>
      <c r="K1261" s="164"/>
      <c r="L1261" s="164"/>
      <c r="M1261" s="164"/>
      <c r="N1261" s="164"/>
      <c r="O1261" s="164"/>
      <c r="P1261" s="164"/>
      <c r="Q1261" s="164"/>
      <c r="R1261" s="164"/>
      <c r="S1261" s="164"/>
      <c r="T1261" s="164"/>
      <c r="U1261" s="164"/>
      <c r="V1261" s="164"/>
      <c r="W1261" s="164"/>
      <c r="X1261" s="164"/>
      <c r="Y1261" s="164"/>
      <c r="Z1261" s="41">
        <v>0</v>
      </c>
    </row>
    <row r="1262" spans="1:27" ht="15" customHeight="1" x14ac:dyDescent="0.25">
      <c r="A1262" s="163" t="s">
        <v>44</v>
      </c>
      <c r="B1262" s="164">
        <f t="shared" si="356"/>
        <v>0.02</v>
      </c>
      <c r="C1262" s="164">
        <f t="shared" si="357"/>
        <v>14</v>
      </c>
      <c r="D1262" s="164">
        <f t="shared" si="358"/>
        <v>307.67</v>
      </c>
      <c r="E1262" s="164"/>
      <c r="F1262" s="164"/>
      <c r="G1262" s="165"/>
      <c r="H1262" s="164">
        <v>0.02</v>
      </c>
      <c r="I1262" s="164">
        <v>14</v>
      </c>
      <c r="J1262" s="164">
        <v>307.67</v>
      </c>
      <c r="K1262" s="164"/>
      <c r="L1262" s="164"/>
      <c r="M1262" s="164"/>
      <c r="N1262" s="164"/>
      <c r="O1262" s="164"/>
      <c r="P1262" s="164"/>
      <c r="Q1262" s="164"/>
      <c r="R1262" s="164"/>
      <c r="S1262" s="164"/>
      <c r="T1262" s="164"/>
      <c r="U1262" s="164"/>
      <c r="V1262" s="164"/>
      <c r="W1262" s="164"/>
      <c r="X1262" s="164"/>
      <c r="Y1262" s="164"/>
      <c r="Z1262" s="41">
        <v>0</v>
      </c>
    </row>
    <row r="1263" spans="1:27" ht="15" customHeight="1" x14ac:dyDescent="0.25">
      <c r="A1263" s="163" t="s">
        <v>45</v>
      </c>
      <c r="B1263" s="164">
        <f t="shared" si="356"/>
        <v>0</v>
      </c>
      <c r="C1263" s="164">
        <f t="shared" si="357"/>
        <v>3.66</v>
      </c>
      <c r="D1263" s="164">
        <f t="shared" si="358"/>
        <v>80.959999999999994</v>
      </c>
      <c r="E1263" s="164"/>
      <c r="F1263" s="164"/>
      <c r="G1263" s="165"/>
      <c r="H1263" s="164">
        <v>0</v>
      </c>
      <c r="I1263" s="164">
        <v>3.66</v>
      </c>
      <c r="J1263" s="164">
        <v>80.959999999999994</v>
      </c>
      <c r="K1263" s="164"/>
      <c r="L1263" s="164"/>
      <c r="M1263" s="164"/>
      <c r="N1263" s="164"/>
      <c r="O1263" s="164"/>
      <c r="P1263" s="164"/>
      <c r="Q1263" s="164"/>
      <c r="R1263" s="164"/>
      <c r="S1263" s="164"/>
      <c r="T1263" s="164"/>
      <c r="U1263" s="164"/>
      <c r="V1263" s="164"/>
      <c r="W1263" s="164"/>
      <c r="X1263" s="164"/>
      <c r="Y1263" s="164"/>
      <c r="Z1263" s="41">
        <v>0</v>
      </c>
    </row>
    <row r="1264" spans="1:27" ht="15" customHeight="1" x14ac:dyDescent="0.25">
      <c r="A1264" s="163" t="s">
        <v>46</v>
      </c>
      <c r="B1264" s="164">
        <f t="shared" si="356"/>
        <v>0</v>
      </c>
      <c r="C1264" s="164">
        <f t="shared" si="357"/>
        <v>0</v>
      </c>
      <c r="D1264" s="164">
        <f t="shared" si="358"/>
        <v>0</v>
      </c>
      <c r="E1264" s="164"/>
      <c r="F1264" s="164"/>
      <c r="G1264" s="165"/>
      <c r="H1264" s="164"/>
      <c r="I1264" s="164"/>
      <c r="J1264" s="164"/>
      <c r="K1264" s="164"/>
      <c r="L1264" s="164"/>
      <c r="M1264" s="164"/>
      <c r="N1264" s="164"/>
      <c r="O1264" s="164"/>
      <c r="P1264" s="164"/>
      <c r="Q1264" s="164"/>
      <c r="R1264" s="164"/>
      <c r="S1264" s="164"/>
      <c r="T1264" s="164"/>
      <c r="U1264" s="164"/>
      <c r="V1264" s="164"/>
      <c r="W1264" s="164"/>
      <c r="X1264" s="164"/>
      <c r="Y1264" s="164"/>
      <c r="Z1264" s="41">
        <v>0</v>
      </c>
    </row>
    <row r="1265" spans="1:27" ht="15" customHeight="1" x14ac:dyDescent="0.25">
      <c r="A1265" s="181" t="s">
        <v>47</v>
      </c>
      <c r="B1265" s="182">
        <f t="shared" si="356"/>
        <v>0</v>
      </c>
      <c r="C1265" s="182">
        <f t="shared" si="357"/>
        <v>0</v>
      </c>
      <c r="D1265" s="182">
        <f t="shared" si="358"/>
        <v>0</v>
      </c>
      <c r="E1265" s="182"/>
      <c r="F1265" s="182"/>
      <c r="G1265" s="182"/>
      <c r="H1265" s="182"/>
      <c r="I1265" s="182"/>
      <c r="J1265" s="182"/>
      <c r="K1265" s="182"/>
      <c r="L1265" s="182"/>
      <c r="M1265" s="182"/>
      <c r="N1265" s="182"/>
      <c r="O1265" s="182"/>
      <c r="P1265" s="182"/>
      <c r="Q1265" s="182"/>
      <c r="R1265" s="182"/>
      <c r="S1265" s="182"/>
      <c r="T1265" s="182"/>
      <c r="U1265" s="182"/>
      <c r="V1265" s="182"/>
      <c r="W1265" s="182"/>
      <c r="X1265" s="182"/>
      <c r="Y1265" s="182"/>
      <c r="Z1265" s="41">
        <v>1</v>
      </c>
    </row>
    <row r="1266" spans="1:27" ht="15" customHeight="1" x14ac:dyDescent="0.25">
      <c r="A1266" s="181" t="s">
        <v>48</v>
      </c>
      <c r="B1266" s="182">
        <f t="shared" si="356"/>
        <v>0</v>
      </c>
      <c r="C1266" s="182">
        <f t="shared" si="357"/>
        <v>0</v>
      </c>
      <c r="D1266" s="182">
        <f t="shared" si="358"/>
        <v>0</v>
      </c>
      <c r="E1266" s="182"/>
      <c r="F1266" s="182"/>
      <c r="G1266" s="182"/>
      <c r="H1266" s="182"/>
      <c r="I1266" s="182"/>
      <c r="J1266" s="182"/>
      <c r="K1266" s="182"/>
      <c r="L1266" s="182"/>
      <c r="M1266" s="182"/>
      <c r="N1266" s="182"/>
      <c r="O1266" s="182"/>
      <c r="P1266" s="182"/>
      <c r="Q1266" s="182"/>
      <c r="R1266" s="182"/>
      <c r="S1266" s="182"/>
      <c r="T1266" s="182"/>
      <c r="U1266" s="182"/>
      <c r="V1266" s="182"/>
      <c r="W1266" s="182"/>
      <c r="X1266" s="182"/>
      <c r="Y1266" s="182"/>
      <c r="Z1266" s="41">
        <v>1</v>
      </c>
    </row>
    <row r="1267" spans="1:27" s="44" customFormat="1" x14ac:dyDescent="0.25">
      <c r="A1267" s="161" t="s">
        <v>18</v>
      </c>
      <c r="B1267" s="162">
        <f t="shared" ref="B1267:Y1267" si="359">SUMIF($Z1255:$Z1266,"=1",B1255:B1266)</f>
        <v>1.99</v>
      </c>
      <c r="C1267" s="162">
        <f t="shared" si="359"/>
        <v>1741.66</v>
      </c>
      <c r="D1267" s="162">
        <f t="shared" si="359"/>
        <v>30315.87</v>
      </c>
      <c r="E1267" s="162">
        <f t="shared" si="359"/>
        <v>0</v>
      </c>
      <c r="F1267" s="162">
        <f t="shared" si="359"/>
        <v>0</v>
      </c>
      <c r="G1267" s="162">
        <f t="shared" si="359"/>
        <v>0</v>
      </c>
      <c r="H1267" s="162">
        <f t="shared" si="359"/>
        <v>1.99</v>
      </c>
      <c r="I1267" s="162">
        <f t="shared" si="359"/>
        <v>1741.66</v>
      </c>
      <c r="J1267" s="162">
        <f t="shared" si="359"/>
        <v>30315.87</v>
      </c>
      <c r="K1267" s="162">
        <f t="shared" si="359"/>
        <v>0</v>
      </c>
      <c r="L1267" s="162">
        <f t="shared" si="359"/>
        <v>0</v>
      </c>
      <c r="M1267" s="162">
        <f t="shared" si="359"/>
        <v>0</v>
      </c>
      <c r="N1267" s="162">
        <f t="shared" si="359"/>
        <v>0</v>
      </c>
      <c r="O1267" s="162">
        <f t="shared" si="359"/>
        <v>0</v>
      </c>
      <c r="P1267" s="162">
        <f t="shared" si="359"/>
        <v>0</v>
      </c>
      <c r="Q1267" s="162">
        <f t="shared" si="359"/>
        <v>0</v>
      </c>
      <c r="R1267" s="162">
        <f t="shared" si="359"/>
        <v>0</v>
      </c>
      <c r="S1267" s="162">
        <f t="shared" si="359"/>
        <v>0</v>
      </c>
      <c r="T1267" s="162">
        <f t="shared" si="359"/>
        <v>0</v>
      </c>
      <c r="U1267" s="162">
        <f t="shared" si="359"/>
        <v>0</v>
      </c>
      <c r="V1267" s="162">
        <f t="shared" si="359"/>
        <v>0</v>
      </c>
      <c r="W1267" s="162">
        <f t="shared" si="359"/>
        <v>0</v>
      </c>
      <c r="X1267" s="162">
        <f t="shared" si="359"/>
        <v>0</v>
      </c>
      <c r="Y1267" s="162">
        <f t="shared" si="359"/>
        <v>0</v>
      </c>
    </row>
    <row r="1268" spans="1:27" x14ac:dyDescent="0.25">
      <c r="A1268" s="229" t="s">
        <v>137</v>
      </c>
      <c r="B1268" s="230"/>
      <c r="C1268" s="230"/>
      <c r="D1268" s="230"/>
      <c r="E1268" s="230"/>
      <c r="F1268" s="230"/>
      <c r="G1268" s="230"/>
      <c r="H1268" s="230"/>
      <c r="I1268" s="230"/>
      <c r="J1268" s="230"/>
      <c r="K1268" s="230"/>
      <c r="L1268" s="230"/>
      <c r="M1268" s="230"/>
      <c r="N1268" s="230"/>
      <c r="O1268" s="230"/>
      <c r="P1268" s="230"/>
      <c r="Q1268" s="230"/>
      <c r="R1268" s="230"/>
      <c r="S1268" s="230"/>
      <c r="T1268" s="230"/>
      <c r="U1268" s="230"/>
      <c r="V1268" s="230"/>
      <c r="W1268" s="230"/>
      <c r="X1268" s="230"/>
      <c r="Y1268" s="231"/>
      <c r="AA1268" s="160"/>
    </row>
    <row r="1269" spans="1:27" ht="15" customHeight="1" x14ac:dyDescent="0.25">
      <c r="A1269" s="181" t="s">
        <v>37</v>
      </c>
      <c r="B1269" s="182">
        <f t="shared" ref="B1269:B1280" si="360">E1269+H1269+K1269+N1269+Q1269+T1269+W1269</f>
        <v>1792.23</v>
      </c>
      <c r="C1269" s="182">
        <f t="shared" ref="C1269:C1280" si="361">F1269+I1269+L1269+O1269+R1269+U1269+X1269</f>
        <v>1574932.14</v>
      </c>
      <c r="D1269" s="182">
        <f t="shared" ref="D1269:D1280" si="362">G1269+J1269+M1269+P1269+S1269+V1269+Y1269</f>
        <v>25641788.709999997</v>
      </c>
      <c r="E1269" s="182">
        <v>310.26</v>
      </c>
      <c r="F1269" s="182">
        <v>272527.63</v>
      </c>
      <c r="G1269" s="182">
        <v>7284028.9299999997</v>
      </c>
      <c r="H1269" s="182">
        <v>453.81</v>
      </c>
      <c r="I1269" s="182">
        <v>398785.19</v>
      </c>
      <c r="J1269" s="182">
        <v>7082833.9900000002</v>
      </c>
      <c r="K1269" s="182">
        <v>390.52</v>
      </c>
      <c r="L1269" s="182">
        <v>343468.37</v>
      </c>
      <c r="M1269" s="182">
        <v>4272626.8899999997</v>
      </c>
      <c r="N1269" s="182">
        <v>178.15</v>
      </c>
      <c r="O1269" s="182">
        <v>156431.04000000001</v>
      </c>
      <c r="P1269" s="182">
        <v>2568642.0499999998</v>
      </c>
      <c r="Q1269" s="182">
        <v>106.37</v>
      </c>
      <c r="R1269" s="182">
        <v>93382.399999999994</v>
      </c>
      <c r="S1269" s="182">
        <v>908748.47</v>
      </c>
      <c r="T1269" s="182">
        <v>278.08999999999997</v>
      </c>
      <c r="U1269" s="182">
        <v>244343.31</v>
      </c>
      <c r="V1269" s="182">
        <v>2918179.55</v>
      </c>
      <c r="W1269" s="182">
        <v>75.03</v>
      </c>
      <c r="X1269" s="182">
        <v>65994.2</v>
      </c>
      <c r="Y1269" s="182">
        <v>606728.82999999996</v>
      </c>
      <c r="Z1269" s="41">
        <v>1</v>
      </c>
    </row>
    <row r="1270" spans="1:27" ht="15" customHeight="1" x14ac:dyDescent="0.25">
      <c r="A1270" s="163" t="s">
        <v>38</v>
      </c>
      <c r="B1270" s="164">
        <f t="shared" si="360"/>
        <v>1414.72</v>
      </c>
      <c r="C1270" s="164">
        <f t="shared" si="361"/>
        <v>1244590.53</v>
      </c>
      <c r="D1270" s="164">
        <f t="shared" si="362"/>
        <v>19642024.809999999</v>
      </c>
      <c r="E1270" s="164">
        <v>204.29</v>
      </c>
      <c r="F1270" s="164">
        <v>179646.57</v>
      </c>
      <c r="G1270" s="165">
        <v>4863556.8</v>
      </c>
      <c r="H1270" s="164">
        <v>361.86</v>
      </c>
      <c r="I1270" s="164">
        <v>318317.32</v>
      </c>
      <c r="J1270" s="164">
        <v>5683778.7400000002</v>
      </c>
      <c r="K1270" s="164">
        <v>321.94</v>
      </c>
      <c r="L1270" s="164">
        <v>283372.98</v>
      </c>
      <c r="M1270" s="164">
        <v>3533834.87</v>
      </c>
      <c r="N1270" s="164">
        <v>140.94</v>
      </c>
      <c r="O1270" s="164">
        <v>123938.31</v>
      </c>
      <c r="P1270" s="164">
        <v>2002645.14</v>
      </c>
      <c r="Q1270" s="164">
        <v>90.2</v>
      </c>
      <c r="R1270" s="164">
        <v>79319.649999999994</v>
      </c>
      <c r="S1270" s="164">
        <v>738563.61</v>
      </c>
      <c r="T1270" s="164">
        <v>233</v>
      </c>
      <c r="U1270" s="164">
        <v>204965.09</v>
      </c>
      <c r="V1270" s="164">
        <v>2305667</v>
      </c>
      <c r="W1270" s="164">
        <v>62.49</v>
      </c>
      <c r="X1270" s="164">
        <v>55030.61</v>
      </c>
      <c r="Y1270" s="164">
        <v>513978.65</v>
      </c>
      <c r="Z1270" s="41">
        <v>0</v>
      </c>
    </row>
    <row r="1271" spans="1:27" ht="15" customHeight="1" x14ac:dyDescent="0.25">
      <c r="A1271" s="163" t="s">
        <v>39</v>
      </c>
      <c r="B1271" s="164">
        <f t="shared" si="360"/>
        <v>0</v>
      </c>
      <c r="C1271" s="164">
        <f t="shared" si="361"/>
        <v>0</v>
      </c>
      <c r="D1271" s="164">
        <f t="shared" si="362"/>
        <v>455681.93</v>
      </c>
      <c r="E1271" s="164"/>
      <c r="F1271" s="164"/>
      <c r="G1271" s="165">
        <v>193800.67</v>
      </c>
      <c r="H1271" s="164"/>
      <c r="I1271" s="164"/>
      <c r="J1271" s="164">
        <v>19005.72</v>
      </c>
      <c r="K1271" s="164"/>
      <c r="L1271" s="164"/>
      <c r="M1271" s="164">
        <v>9566.49</v>
      </c>
      <c r="N1271" s="164"/>
      <c r="O1271" s="164"/>
      <c r="P1271" s="164">
        <v>29452.92</v>
      </c>
      <c r="Q1271" s="164"/>
      <c r="R1271" s="164"/>
      <c r="S1271" s="164">
        <v>38222.14</v>
      </c>
      <c r="T1271" s="164"/>
      <c r="U1271" s="164"/>
      <c r="V1271" s="164">
        <v>164773.68</v>
      </c>
      <c r="W1271" s="164"/>
      <c r="X1271" s="164"/>
      <c r="Y1271" s="164">
        <v>860.31</v>
      </c>
      <c r="Z1271" s="41">
        <v>0</v>
      </c>
    </row>
    <row r="1272" spans="1:27" ht="15" customHeight="1" x14ac:dyDescent="0.25">
      <c r="A1272" s="163" t="s">
        <v>40</v>
      </c>
      <c r="B1272" s="164">
        <f t="shared" si="360"/>
        <v>377.51000000000005</v>
      </c>
      <c r="C1272" s="164">
        <f t="shared" si="361"/>
        <v>330341.61000000004</v>
      </c>
      <c r="D1272" s="164">
        <f t="shared" si="362"/>
        <v>5544081.9700000007</v>
      </c>
      <c r="E1272" s="164">
        <v>105.97</v>
      </c>
      <c r="F1272" s="164">
        <v>92881.06</v>
      </c>
      <c r="G1272" s="165">
        <v>2226671.46</v>
      </c>
      <c r="H1272" s="164">
        <v>91.95</v>
      </c>
      <c r="I1272" s="164">
        <v>80467.87</v>
      </c>
      <c r="J1272" s="164">
        <v>1380049.53</v>
      </c>
      <c r="K1272" s="164">
        <v>68.58</v>
      </c>
      <c r="L1272" s="164">
        <v>60095.39</v>
      </c>
      <c r="M1272" s="164">
        <v>729225.53</v>
      </c>
      <c r="N1272" s="164">
        <v>37.21</v>
      </c>
      <c r="O1272" s="164">
        <v>32492.73</v>
      </c>
      <c r="P1272" s="164">
        <v>536543.99</v>
      </c>
      <c r="Q1272" s="164">
        <v>16.170000000000002</v>
      </c>
      <c r="R1272" s="164">
        <v>14062.75</v>
      </c>
      <c r="S1272" s="164">
        <v>131962.72</v>
      </c>
      <c r="T1272" s="164">
        <v>45.09</v>
      </c>
      <c r="U1272" s="164">
        <v>39378.22</v>
      </c>
      <c r="V1272" s="164">
        <v>447738.87</v>
      </c>
      <c r="W1272" s="164">
        <v>12.54</v>
      </c>
      <c r="X1272" s="164">
        <v>10963.59</v>
      </c>
      <c r="Y1272" s="164">
        <v>91889.87</v>
      </c>
      <c r="Z1272" s="41">
        <v>0</v>
      </c>
    </row>
    <row r="1273" spans="1:27" ht="15" customHeight="1" x14ac:dyDescent="0.25">
      <c r="A1273" s="181" t="s">
        <v>41</v>
      </c>
      <c r="B1273" s="182">
        <f t="shared" si="360"/>
        <v>91.8</v>
      </c>
      <c r="C1273" s="182">
        <f t="shared" si="361"/>
        <v>80608.17</v>
      </c>
      <c r="D1273" s="182">
        <f t="shared" si="362"/>
        <v>879899.81</v>
      </c>
      <c r="E1273" s="182">
        <v>9.84</v>
      </c>
      <c r="F1273" s="182">
        <v>8646.24</v>
      </c>
      <c r="G1273" s="182">
        <v>181832.66</v>
      </c>
      <c r="H1273" s="182">
        <v>19.89</v>
      </c>
      <c r="I1273" s="182">
        <v>17453.98</v>
      </c>
      <c r="J1273" s="182">
        <v>224339.29</v>
      </c>
      <c r="K1273" s="182">
        <v>25.27</v>
      </c>
      <c r="L1273" s="182">
        <v>22171.599999999999</v>
      </c>
      <c r="M1273" s="182">
        <v>199525.05</v>
      </c>
      <c r="N1273" s="182">
        <v>8.0399999999999991</v>
      </c>
      <c r="O1273" s="182">
        <v>7092.53</v>
      </c>
      <c r="P1273" s="182">
        <v>88574.05</v>
      </c>
      <c r="Q1273" s="182">
        <v>7.34</v>
      </c>
      <c r="R1273" s="182">
        <v>6427</v>
      </c>
      <c r="S1273" s="182">
        <v>48273.41</v>
      </c>
      <c r="T1273" s="182">
        <v>14.46</v>
      </c>
      <c r="U1273" s="182">
        <v>12722.02</v>
      </c>
      <c r="V1273" s="182">
        <v>94527.25</v>
      </c>
      <c r="W1273" s="182">
        <v>6.96</v>
      </c>
      <c r="X1273" s="182">
        <v>6094.8</v>
      </c>
      <c r="Y1273" s="182">
        <v>42828.1</v>
      </c>
      <c r="Z1273" s="41">
        <v>1</v>
      </c>
    </row>
    <row r="1274" spans="1:27" ht="15" customHeight="1" x14ac:dyDescent="0.25">
      <c r="A1274" s="181" t="s">
        <v>42</v>
      </c>
      <c r="B1274" s="182">
        <f t="shared" si="360"/>
        <v>134.96</v>
      </c>
      <c r="C1274" s="182">
        <f t="shared" si="361"/>
        <v>117820.13</v>
      </c>
      <c r="D1274" s="182">
        <f t="shared" si="362"/>
        <v>3425217.1499999994</v>
      </c>
      <c r="E1274" s="182">
        <v>57.16</v>
      </c>
      <c r="F1274" s="182">
        <v>49944.959999999999</v>
      </c>
      <c r="G1274" s="182">
        <v>2078312.2</v>
      </c>
      <c r="H1274" s="182">
        <v>36.4</v>
      </c>
      <c r="I1274" s="182">
        <v>31673.99</v>
      </c>
      <c r="J1274" s="182">
        <v>702171.58</v>
      </c>
      <c r="K1274" s="182">
        <v>13.49</v>
      </c>
      <c r="L1274" s="182">
        <v>11841.39</v>
      </c>
      <c r="M1274" s="182">
        <v>159346.38</v>
      </c>
      <c r="N1274" s="182">
        <v>13.32</v>
      </c>
      <c r="O1274" s="182">
        <v>11547.58</v>
      </c>
      <c r="P1274" s="182">
        <v>311484.01</v>
      </c>
      <c r="Q1274" s="182">
        <v>0.73</v>
      </c>
      <c r="R1274" s="182">
        <v>648.54999999999995</v>
      </c>
      <c r="S1274" s="182">
        <v>6408.07</v>
      </c>
      <c r="T1274" s="182">
        <v>12.45</v>
      </c>
      <c r="U1274" s="182">
        <v>10934.47</v>
      </c>
      <c r="V1274" s="182">
        <v>155187.38</v>
      </c>
      <c r="W1274" s="182">
        <v>1.41</v>
      </c>
      <c r="X1274" s="182">
        <v>1229.19</v>
      </c>
      <c r="Y1274" s="182">
        <v>12307.53</v>
      </c>
      <c r="Z1274" s="41">
        <v>1</v>
      </c>
    </row>
    <row r="1275" spans="1:27" ht="15" customHeight="1" x14ac:dyDescent="0.25">
      <c r="A1275" s="163" t="s">
        <v>43</v>
      </c>
      <c r="B1275" s="164">
        <f t="shared" si="360"/>
        <v>73.87</v>
      </c>
      <c r="C1275" s="164">
        <f t="shared" si="361"/>
        <v>64228.25</v>
      </c>
      <c r="D1275" s="164">
        <f t="shared" si="362"/>
        <v>2420822.2400000002</v>
      </c>
      <c r="E1275" s="164">
        <v>47.68</v>
      </c>
      <c r="F1275" s="164">
        <v>41624.78</v>
      </c>
      <c r="G1275" s="165">
        <v>1798913.57</v>
      </c>
      <c r="H1275" s="164">
        <v>14.3</v>
      </c>
      <c r="I1275" s="164">
        <v>12323.1</v>
      </c>
      <c r="J1275" s="164">
        <v>334148.76</v>
      </c>
      <c r="K1275" s="164"/>
      <c r="L1275" s="164"/>
      <c r="M1275" s="164"/>
      <c r="N1275" s="164">
        <v>11.79</v>
      </c>
      <c r="O1275" s="164">
        <v>10196.39</v>
      </c>
      <c r="P1275" s="164">
        <v>283810.94</v>
      </c>
      <c r="Q1275" s="164"/>
      <c r="R1275" s="164"/>
      <c r="S1275" s="164"/>
      <c r="T1275" s="164">
        <v>0.1</v>
      </c>
      <c r="U1275" s="164">
        <v>83.98</v>
      </c>
      <c r="V1275" s="164">
        <v>3948.97</v>
      </c>
      <c r="W1275" s="164"/>
      <c r="X1275" s="164"/>
      <c r="Y1275" s="164"/>
      <c r="Z1275" s="41">
        <v>0</v>
      </c>
    </row>
    <row r="1276" spans="1:27" ht="15" customHeight="1" x14ac:dyDescent="0.25">
      <c r="A1276" s="163" t="s">
        <v>44</v>
      </c>
      <c r="B1276" s="164">
        <f t="shared" si="360"/>
        <v>23.060000000000002</v>
      </c>
      <c r="C1276" s="164">
        <f t="shared" si="361"/>
        <v>20141.080000000002</v>
      </c>
      <c r="D1276" s="164">
        <f t="shared" si="362"/>
        <v>357416.19000000006</v>
      </c>
      <c r="E1276" s="164">
        <v>2.5299999999999998</v>
      </c>
      <c r="F1276" s="164">
        <v>2219.16</v>
      </c>
      <c r="G1276" s="165">
        <v>73361.56</v>
      </c>
      <c r="H1276" s="164">
        <v>9.9600000000000009</v>
      </c>
      <c r="I1276" s="164">
        <v>8695.26</v>
      </c>
      <c r="J1276" s="164">
        <v>160944.03</v>
      </c>
      <c r="K1276" s="164">
        <v>6.83</v>
      </c>
      <c r="L1276" s="164">
        <v>5947.24</v>
      </c>
      <c r="M1276" s="164">
        <v>78783.070000000007</v>
      </c>
      <c r="N1276" s="164">
        <v>0.7</v>
      </c>
      <c r="O1276" s="164">
        <v>613.4</v>
      </c>
      <c r="P1276" s="164">
        <v>12610.23</v>
      </c>
      <c r="Q1276" s="164">
        <v>0.66</v>
      </c>
      <c r="R1276" s="164">
        <v>586.91999999999996</v>
      </c>
      <c r="S1276" s="164">
        <v>5795.46</v>
      </c>
      <c r="T1276" s="164">
        <v>1.76</v>
      </c>
      <c r="U1276" s="164">
        <v>1544.61</v>
      </c>
      <c r="V1276" s="164">
        <v>20322.310000000001</v>
      </c>
      <c r="W1276" s="164">
        <v>0.62</v>
      </c>
      <c r="X1276" s="164">
        <v>534.49</v>
      </c>
      <c r="Y1276" s="164">
        <v>5599.53</v>
      </c>
      <c r="Z1276" s="41">
        <v>0</v>
      </c>
    </row>
    <row r="1277" spans="1:27" ht="15" customHeight="1" x14ac:dyDescent="0.25">
      <c r="A1277" s="163" t="s">
        <v>45</v>
      </c>
      <c r="B1277" s="164">
        <f t="shared" si="360"/>
        <v>34.479999999999997</v>
      </c>
      <c r="C1277" s="164">
        <f t="shared" si="361"/>
        <v>30357.100000000002</v>
      </c>
      <c r="D1277" s="164">
        <f t="shared" si="362"/>
        <v>557189.33000000007</v>
      </c>
      <c r="E1277" s="164">
        <v>5.64</v>
      </c>
      <c r="F1277" s="164">
        <v>4962.5600000000004</v>
      </c>
      <c r="G1277" s="165">
        <v>155522.38</v>
      </c>
      <c r="H1277" s="164">
        <v>11.83</v>
      </c>
      <c r="I1277" s="164">
        <v>10396.370000000001</v>
      </c>
      <c r="J1277" s="164">
        <v>199381.31</v>
      </c>
      <c r="K1277" s="164">
        <v>6.66</v>
      </c>
      <c r="L1277" s="164">
        <v>5888.77</v>
      </c>
      <c r="M1277" s="164">
        <v>80383.350000000006</v>
      </c>
      <c r="N1277" s="164">
        <v>0.83</v>
      </c>
      <c r="O1277" s="164">
        <v>737.79</v>
      </c>
      <c r="P1277" s="164">
        <v>15062.84</v>
      </c>
      <c r="Q1277" s="164">
        <v>7.0000000000000007E-2</v>
      </c>
      <c r="R1277" s="164">
        <v>61.63</v>
      </c>
      <c r="S1277" s="164">
        <v>612.61</v>
      </c>
      <c r="T1277" s="164">
        <v>8.66</v>
      </c>
      <c r="U1277" s="164">
        <v>7615.28</v>
      </c>
      <c r="V1277" s="164">
        <v>99518.84</v>
      </c>
      <c r="W1277" s="164">
        <v>0.79</v>
      </c>
      <c r="X1277" s="164">
        <v>694.7</v>
      </c>
      <c r="Y1277" s="164">
        <v>6708</v>
      </c>
      <c r="Z1277" s="41">
        <v>0</v>
      </c>
    </row>
    <row r="1278" spans="1:27" ht="15" customHeight="1" x14ac:dyDescent="0.25">
      <c r="A1278" s="163" t="s">
        <v>46</v>
      </c>
      <c r="B1278" s="164">
        <f t="shared" si="360"/>
        <v>3.5700000000000003</v>
      </c>
      <c r="C1278" s="164">
        <f t="shared" si="361"/>
        <v>3093.7</v>
      </c>
      <c r="D1278" s="164">
        <f t="shared" si="362"/>
        <v>89789.39</v>
      </c>
      <c r="E1278" s="164">
        <v>1.32</v>
      </c>
      <c r="F1278" s="164">
        <v>1138.46</v>
      </c>
      <c r="G1278" s="165">
        <v>50514.69</v>
      </c>
      <c r="H1278" s="164">
        <v>0.31</v>
      </c>
      <c r="I1278" s="164">
        <v>259.26</v>
      </c>
      <c r="J1278" s="164">
        <v>7697.48</v>
      </c>
      <c r="K1278" s="164">
        <v>0.01</v>
      </c>
      <c r="L1278" s="164">
        <v>5.38</v>
      </c>
      <c r="M1278" s="164">
        <v>179.96</v>
      </c>
      <c r="N1278" s="164">
        <v>0</v>
      </c>
      <c r="O1278" s="164">
        <v>0</v>
      </c>
      <c r="P1278" s="164">
        <v>0</v>
      </c>
      <c r="Q1278" s="164"/>
      <c r="R1278" s="164"/>
      <c r="S1278" s="164"/>
      <c r="T1278" s="164">
        <v>1.93</v>
      </c>
      <c r="U1278" s="164">
        <v>1690.6</v>
      </c>
      <c r="V1278" s="164">
        <v>31397.26</v>
      </c>
      <c r="W1278" s="164"/>
      <c r="X1278" s="164"/>
      <c r="Y1278" s="164"/>
      <c r="Z1278" s="41">
        <v>0</v>
      </c>
    </row>
    <row r="1279" spans="1:27" ht="15" customHeight="1" x14ac:dyDescent="0.25">
      <c r="A1279" s="181" t="s">
        <v>47</v>
      </c>
      <c r="B1279" s="182">
        <f t="shared" si="360"/>
        <v>1.73</v>
      </c>
      <c r="C1279" s="182">
        <f t="shared" si="361"/>
        <v>1509.24</v>
      </c>
      <c r="D1279" s="182">
        <f t="shared" si="362"/>
        <v>16710.45</v>
      </c>
      <c r="E1279" s="182"/>
      <c r="F1279" s="182"/>
      <c r="G1279" s="182"/>
      <c r="H1279" s="182"/>
      <c r="I1279" s="182"/>
      <c r="J1279" s="182"/>
      <c r="K1279" s="182"/>
      <c r="L1279" s="182"/>
      <c r="M1279" s="182"/>
      <c r="N1279" s="182"/>
      <c r="O1279" s="182"/>
      <c r="P1279" s="182"/>
      <c r="Q1279" s="182"/>
      <c r="R1279" s="182"/>
      <c r="S1279" s="182"/>
      <c r="T1279" s="182"/>
      <c r="U1279" s="182"/>
      <c r="V1279" s="182"/>
      <c r="W1279" s="182">
        <v>1.73</v>
      </c>
      <c r="X1279" s="182">
        <v>1509.24</v>
      </c>
      <c r="Y1279" s="182">
        <v>16710.45</v>
      </c>
      <c r="Z1279" s="41">
        <v>1</v>
      </c>
    </row>
    <row r="1280" spans="1:27" ht="15" customHeight="1" x14ac:dyDescent="0.25">
      <c r="A1280" s="181" t="s">
        <v>48</v>
      </c>
      <c r="B1280" s="182">
        <f t="shared" si="360"/>
        <v>25.630000000000003</v>
      </c>
      <c r="C1280" s="182">
        <f t="shared" si="361"/>
        <v>22489.07</v>
      </c>
      <c r="D1280" s="182">
        <f t="shared" si="362"/>
        <v>80107.56</v>
      </c>
      <c r="E1280" s="182">
        <v>11.14</v>
      </c>
      <c r="F1280" s="182">
        <v>9764.76</v>
      </c>
      <c r="G1280" s="182">
        <v>49016.68</v>
      </c>
      <c r="H1280" s="182">
        <v>4.33</v>
      </c>
      <c r="I1280" s="182">
        <v>3787.7</v>
      </c>
      <c r="J1280" s="182">
        <v>11929.55</v>
      </c>
      <c r="K1280" s="182">
        <v>0.02</v>
      </c>
      <c r="L1280" s="182">
        <v>18.62</v>
      </c>
      <c r="M1280" s="182">
        <v>53.19</v>
      </c>
      <c r="N1280" s="182">
        <v>0</v>
      </c>
      <c r="O1280" s="182">
        <v>0</v>
      </c>
      <c r="P1280" s="182">
        <v>0</v>
      </c>
      <c r="Q1280" s="182"/>
      <c r="R1280" s="182"/>
      <c r="S1280" s="182"/>
      <c r="T1280" s="182">
        <v>10.14</v>
      </c>
      <c r="U1280" s="182">
        <v>8917.99</v>
      </c>
      <c r="V1280" s="182">
        <v>19108.14</v>
      </c>
      <c r="W1280" s="182"/>
      <c r="X1280" s="182"/>
      <c r="Y1280" s="182"/>
      <c r="Z1280" s="41">
        <v>1</v>
      </c>
    </row>
    <row r="1281" spans="1:27" s="44" customFormat="1" x14ac:dyDescent="0.25">
      <c r="A1281" s="161" t="s">
        <v>18</v>
      </c>
      <c r="B1281" s="162">
        <f t="shared" ref="B1281:Y1281" si="363">SUMIF($Z1269:$Z1280,"=1",B1269:B1280)</f>
        <v>2046.3500000000001</v>
      </c>
      <c r="C1281" s="162">
        <f t="shared" si="363"/>
        <v>1797358.75</v>
      </c>
      <c r="D1281" s="162">
        <f t="shared" si="363"/>
        <v>30043723.679999992</v>
      </c>
      <c r="E1281" s="162">
        <f t="shared" si="363"/>
        <v>388.4</v>
      </c>
      <c r="F1281" s="162">
        <f t="shared" si="363"/>
        <v>340883.59</v>
      </c>
      <c r="G1281" s="162">
        <f t="shared" si="363"/>
        <v>9593190.4699999988</v>
      </c>
      <c r="H1281" s="162">
        <f t="shared" si="363"/>
        <v>514.42999999999995</v>
      </c>
      <c r="I1281" s="162">
        <f t="shared" si="363"/>
        <v>451700.86</v>
      </c>
      <c r="J1281" s="162">
        <f t="shared" si="363"/>
        <v>8021274.4100000001</v>
      </c>
      <c r="K1281" s="162">
        <f t="shared" si="363"/>
        <v>429.29999999999995</v>
      </c>
      <c r="L1281" s="162">
        <f t="shared" si="363"/>
        <v>377499.98</v>
      </c>
      <c r="M1281" s="162">
        <f t="shared" si="363"/>
        <v>4631551.51</v>
      </c>
      <c r="N1281" s="162">
        <f t="shared" si="363"/>
        <v>199.51</v>
      </c>
      <c r="O1281" s="162">
        <f t="shared" si="363"/>
        <v>175071.15</v>
      </c>
      <c r="P1281" s="162">
        <f t="shared" si="363"/>
        <v>2968700.1099999994</v>
      </c>
      <c r="Q1281" s="162">
        <f t="shared" si="363"/>
        <v>114.44000000000001</v>
      </c>
      <c r="R1281" s="162">
        <f t="shared" si="363"/>
        <v>100457.95</v>
      </c>
      <c r="S1281" s="162">
        <f t="shared" si="363"/>
        <v>963429.95</v>
      </c>
      <c r="T1281" s="162">
        <f t="shared" si="363"/>
        <v>315.13999999999993</v>
      </c>
      <c r="U1281" s="162">
        <f t="shared" si="363"/>
        <v>276917.78999999998</v>
      </c>
      <c r="V1281" s="162">
        <f t="shared" si="363"/>
        <v>3187002.32</v>
      </c>
      <c r="W1281" s="162">
        <f t="shared" si="363"/>
        <v>85.13</v>
      </c>
      <c r="X1281" s="162">
        <f t="shared" si="363"/>
        <v>74827.430000000008</v>
      </c>
      <c r="Y1281" s="162">
        <f t="shared" si="363"/>
        <v>678574.90999999992</v>
      </c>
    </row>
    <row r="1282" spans="1:27" x14ac:dyDescent="0.25">
      <c r="A1282" s="243" t="s">
        <v>31</v>
      </c>
      <c r="B1282" s="244"/>
      <c r="C1282" s="244"/>
      <c r="D1282" s="244"/>
      <c r="E1282" s="244"/>
      <c r="F1282" s="244"/>
      <c r="G1282" s="244"/>
      <c r="H1282" s="244"/>
      <c r="I1282" s="244"/>
      <c r="J1282" s="244"/>
      <c r="K1282" s="244"/>
      <c r="L1282" s="244"/>
      <c r="M1282" s="244"/>
      <c r="N1282" s="244"/>
      <c r="O1282" s="244"/>
      <c r="P1282" s="244"/>
      <c r="Q1282" s="244"/>
      <c r="R1282" s="244"/>
      <c r="S1282" s="244"/>
      <c r="T1282" s="244"/>
      <c r="U1282" s="244"/>
      <c r="V1282" s="244"/>
      <c r="W1282" s="244"/>
      <c r="X1282" s="244"/>
      <c r="Y1282" s="245"/>
      <c r="AA1282" s="173"/>
    </row>
    <row r="1283" spans="1:27" ht="15" customHeight="1" x14ac:dyDescent="0.25">
      <c r="A1283" s="185" t="s">
        <v>37</v>
      </c>
      <c r="B1283" s="186">
        <f t="shared" ref="B1283:B1294" si="364">E1283+H1283+K1283+N1283+Q1283+T1283+W1283</f>
        <v>2010</v>
      </c>
      <c r="C1283" s="186">
        <f t="shared" ref="C1283:C1294" si="365">F1283+I1283+L1283+O1283+R1283+U1283+X1283</f>
        <v>4212960</v>
      </c>
      <c r="D1283" s="186">
        <f t="shared" ref="D1283:D1294" si="366">G1283+J1283+M1283+P1283+S1283+V1283+Y1283</f>
        <v>0</v>
      </c>
      <c r="E1283" s="186">
        <v>2010</v>
      </c>
      <c r="F1283" s="186">
        <v>4212960</v>
      </c>
      <c r="G1283" s="186"/>
      <c r="H1283" s="186"/>
      <c r="I1283" s="186"/>
      <c r="J1283" s="186"/>
      <c r="K1283" s="186"/>
      <c r="L1283" s="186"/>
      <c r="M1283" s="186"/>
      <c r="N1283" s="186"/>
      <c r="O1283" s="186"/>
      <c r="P1283" s="186"/>
      <c r="Q1283" s="186"/>
      <c r="R1283" s="186"/>
      <c r="S1283" s="186"/>
      <c r="T1283" s="186"/>
      <c r="U1283" s="186"/>
      <c r="V1283" s="186"/>
      <c r="W1283" s="186"/>
      <c r="X1283" s="186"/>
      <c r="Y1283" s="186"/>
      <c r="Z1283" s="41">
        <v>1</v>
      </c>
    </row>
    <row r="1284" spans="1:27" ht="15" customHeight="1" x14ac:dyDescent="0.25">
      <c r="A1284" s="170" t="s">
        <v>38</v>
      </c>
      <c r="B1284" s="171">
        <f t="shared" si="364"/>
        <v>2010</v>
      </c>
      <c r="C1284" s="171">
        <f t="shared" si="365"/>
        <v>4212960</v>
      </c>
      <c r="D1284" s="171">
        <f t="shared" si="366"/>
        <v>0</v>
      </c>
      <c r="E1284" s="171">
        <v>2010</v>
      </c>
      <c r="F1284" s="171">
        <v>4212960</v>
      </c>
      <c r="G1284" s="172"/>
      <c r="H1284" s="171"/>
      <c r="I1284" s="171"/>
      <c r="J1284" s="171"/>
      <c r="K1284" s="171"/>
      <c r="L1284" s="171"/>
      <c r="M1284" s="171"/>
      <c r="N1284" s="171"/>
      <c r="O1284" s="171"/>
      <c r="P1284" s="171"/>
      <c r="Q1284" s="171"/>
      <c r="R1284" s="171"/>
      <c r="S1284" s="171"/>
      <c r="T1284" s="171"/>
      <c r="U1284" s="171"/>
      <c r="V1284" s="171"/>
      <c r="W1284" s="171"/>
      <c r="X1284" s="171"/>
      <c r="Y1284" s="171"/>
      <c r="Z1284" s="41">
        <v>0</v>
      </c>
    </row>
    <row r="1285" spans="1:27" ht="15" customHeight="1" x14ac:dyDescent="0.25">
      <c r="A1285" s="170" t="s">
        <v>39</v>
      </c>
      <c r="B1285" s="171">
        <f t="shared" si="364"/>
        <v>0</v>
      </c>
      <c r="C1285" s="171">
        <f t="shared" si="365"/>
        <v>0</v>
      </c>
      <c r="D1285" s="171">
        <f t="shared" si="366"/>
        <v>0</v>
      </c>
      <c r="E1285" s="171"/>
      <c r="F1285" s="171"/>
      <c r="G1285" s="172"/>
      <c r="H1285" s="171"/>
      <c r="I1285" s="171"/>
      <c r="J1285" s="171"/>
      <c r="K1285" s="171"/>
      <c r="L1285" s="171"/>
      <c r="M1285" s="171"/>
      <c r="N1285" s="171"/>
      <c r="O1285" s="171"/>
      <c r="P1285" s="171"/>
      <c r="Q1285" s="171"/>
      <c r="R1285" s="171"/>
      <c r="S1285" s="171"/>
      <c r="T1285" s="171"/>
      <c r="U1285" s="171"/>
      <c r="V1285" s="171"/>
      <c r="W1285" s="171"/>
      <c r="X1285" s="171"/>
      <c r="Y1285" s="171"/>
      <c r="Z1285" s="41">
        <v>0</v>
      </c>
    </row>
    <row r="1286" spans="1:27" ht="15" customHeight="1" x14ac:dyDescent="0.25">
      <c r="A1286" s="170" t="s">
        <v>40</v>
      </c>
      <c r="B1286" s="171">
        <f t="shared" si="364"/>
        <v>0</v>
      </c>
      <c r="C1286" s="171">
        <f t="shared" si="365"/>
        <v>0</v>
      </c>
      <c r="D1286" s="171">
        <f t="shared" si="366"/>
        <v>0</v>
      </c>
      <c r="E1286" s="171"/>
      <c r="F1286" s="171"/>
      <c r="G1286" s="172"/>
      <c r="H1286" s="171"/>
      <c r="I1286" s="171"/>
      <c r="J1286" s="171"/>
      <c r="K1286" s="171"/>
      <c r="L1286" s="171"/>
      <c r="M1286" s="171"/>
      <c r="N1286" s="171"/>
      <c r="O1286" s="171"/>
      <c r="P1286" s="171"/>
      <c r="Q1286" s="171"/>
      <c r="R1286" s="171"/>
      <c r="S1286" s="171"/>
      <c r="T1286" s="171"/>
      <c r="U1286" s="171"/>
      <c r="V1286" s="171"/>
      <c r="W1286" s="171"/>
      <c r="X1286" s="171"/>
      <c r="Y1286" s="171"/>
      <c r="Z1286" s="41">
        <v>0</v>
      </c>
    </row>
    <row r="1287" spans="1:27" ht="15" customHeight="1" x14ac:dyDescent="0.25">
      <c r="A1287" s="185" t="s">
        <v>41</v>
      </c>
      <c r="B1287" s="186">
        <f t="shared" si="364"/>
        <v>0</v>
      </c>
      <c r="C1287" s="186">
        <f t="shared" si="365"/>
        <v>0</v>
      </c>
      <c r="D1287" s="186">
        <f t="shared" si="366"/>
        <v>0</v>
      </c>
      <c r="E1287" s="186"/>
      <c r="F1287" s="186"/>
      <c r="G1287" s="186"/>
      <c r="H1287" s="186"/>
      <c r="I1287" s="186"/>
      <c r="J1287" s="186"/>
      <c r="K1287" s="186"/>
      <c r="L1287" s="186"/>
      <c r="M1287" s="186"/>
      <c r="N1287" s="186"/>
      <c r="O1287" s="186"/>
      <c r="P1287" s="186"/>
      <c r="Q1287" s="186"/>
      <c r="R1287" s="186"/>
      <c r="S1287" s="186"/>
      <c r="T1287" s="186"/>
      <c r="U1287" s="186"/>
      <c r="V1287" s="186"/>
      <c r="W1287" s="186"/>
      <c r="X1287" s="186"/>
      <c r="Y1287" s="186"/>
      <c r="Z1287" s="41">
        <v>1</v>
      </c>
    </row>
    <row r="1288" spans="1:27" ht="15" customHeight="1" x14ac:dyDescent="0.25">
      <c r="A1288" s="185" t="s">
        <v>42</v>
      </c>
      <c r="B1288" s="186">
        <f t="shared" si="364"/>
        <v>0</v>
      </c>
      <c r="C1288" s="186">
        <f t="shared" si="365"/>
        <v>0</v>
      </c>
      <c r="D1288" s="186">
        <f t="shared" si="366"/>
        <v>0</v>
      </c>
      <c r="E1288" s="186"/>
      <c r="F1288" s="186"/>
      <c r="G1288" s="186"/>
      <c r="H1288" s="186"/>
      <c r="I1288" s="186"/>
      <c r="J1288" s="186"/>
      <c r="K1288" s="186"/>
      <c r="L1288" s="186"/>
      <c r="M1288" s="186"/>
      <c r="N1288" s="186"/>
      <c r="O1288" s="186"/>
      <c r="P1288" s="186"/>
      <c r="Q1288" s="186"/>
      <c r="R1288" s="186"/>
      <c r="S1288" s="186"/>
      <c r="T1288" s="186"/>
      <c r="U1288" s="186"/>
      <c r="V1288" s="186"/>
      <c r="W1288" s="186"/>
      <c r="X1288" s="186"/>
      <c r="Y1288" s="186"/>
      <c r="Z1288" s="41">
        <v>1</v>
      </c>
    </row>
    <row r="1289" spans="1:27" ht="15" customHeight="1" x14ac:dyDescent="0.25">
      <c r="A1289" s="170" t="s">
        <v>43</v>
      </c>
      <c r="B1289" s="171">
        <f t="shared" si="364"/>
        <v>0</v>
      </c>
      <c r="C1289" s="171">
        <f t="shared" si="365"/>
        <v>0</v>
      </c>
      <c r="D1289" s="171">
        <f t="shared" si="366"/>
        <v>0</v>
      </c>
      <c r="E1289" s="171"/>
      <c r="F1289" s="171"/>
      <c r="G1289" s="172"/>
      <c r="H1289" s="171"/>
      <c r="I1289" s="171"/>
      <c r="J1289" s="171"/>
      <c r="K1289" s="171"/>
      <c r="L1289" s="171"/>
      <c r="M1289" s="171"/>
      <c r="N1289" s="171"/>
      <c r="O1289" s="171"/>
      <c r="P1289" s="171"/>
      <c r="Q1289" s="171"/>
      <c r="R1289" s="171"/>
      <c r="S1289" s="171"/>
      <c r="T1289" s="171"/>
      <c r="U1289" s="171"/>
      <c r="V1289" s="171"/>
      <c r="W1289" s="171"/>
      <c r="X1289" s="171"/>
      <c r="Y1289" s="171"/>
      <c r="Z1289" s="41">
        <v>0</v>
      </c>
    </row>
    <row r="1290" spans="1:27" ht="15" customHeight="1" x14ac:dyDescent="0.25">
      <c r="A1290" s="170" t="s">
        <v>44</v>
      </c>
      <c r="B1290" s="171">
        <f t="shared" si="364"/>
        <v>0</v>
      </c>
      <c r="C1290" s="171">
        <f t="shared" si="365"/>
        <v>0</v>
      </c>
      <c r="D1290" s="171">
        <f t="shared" si="366"/>
        <v>0</v>
      </c>
      <c r="E1290" s="171"/>
      <c r="F1290" s="171"/>
      <c r="G1290" s="172"/>
      <c r="H1290" s="171"/>
      <c r="I1290" s="171"/>
      <c r="J1290" s="171"/>
      <c r="K1290" s="171"/>
      <c r="L1290" s="171"/>
      <c r="M1290" s="171"/>
      <c r="N1290" s="171"/>
      <c r="O1290" s="171"/>
      <c r="P1290" s="171"/>
      <c r="Q1290" s="171"/>
      <c r="R1290" s="171"/>
      <c r="S1290" s="171"/>
      <c r="T1290" s="171"/>
      <c r="U1290" s="171"/>
      <c r="V1290" s="171"/>
      <c r="W1290" s="171"/>
      <c r="X1290" s="171"/>
      <c r="Y1290" s="171"/>
      <c r="Z1290" s="41">
        <v>0</v>
      </c>
    </row>
    <row r="1291" spans="1:27" ht="15" customHeight="1" x14ac:dyDescent="0.25">
      <c r="A1291" s="170" t="s">
        <v>45</v>
      </c>
      <c r="B1291" s="171">
        <f t="shared" si="364"/>
        <v>0</v>
      </c>
      <c r="C1291" s="171">
        <f t="shared" si="365"/>
        <v>0</v>
      </c>
      <c r="D1291" s="171">
        <f t="shared" si="366"/>
        <v>0</v>
      </c>
      <c r="E1291" s="171"/>
      <c r="F1291" s="171"/>
      <c r="G1291" s="172"/>
      <c r="H1291" s="171"/>
      <c r="I1291" s="171"/>
      <c r="J1291" s="171"/>
      <c r="K1291" s="171"/>
      <c r="L1291" s="171"/>
      <c r="M1291" s="171"/>
      <c r="N1291" s="171"/>
      <c r="O1291" s="171"/>
      <c r="P1291" s="171"/>
      <c r="Q1291" s="171"/>
      <c r="R1291" s="171"/>
      <c r="S1291" s="171"/>
      <c r="T1291" s="171"/>
      <c r="U1291" s="171"/>
      <c r="V1291" s="171"/>
      <c r="W1291" s="171"/>
      <c r="X1291" s="171"/>
      <c r="Y1291" s="171"/>
      <c r="Z1291" s="41">
        <v>0</v>
      </c>
    </row>
    <row r="1292" spans="1:27" ht="15" customHeight="1" x14ac:dyDescent="0.25">
      <c r="A1292" s="170" t="s">
        <v>46</v>
      </c>
      <c r="B1292" s="171">
        <f t="shared" si="364"/>
        <v>0</v>
      </c>
      <c r="C1292" s="171">
        <f t="shared" si="365"/>
        <v>0</v>
      </c>
      <c r="D1292" s="171">
        <f t="shared" si="366"/>
        <v>0</v>
      </c>
      <c r="E1292" s="171"/>
      <c r="F1292" s="171"/>
      <c r="G1292" s="172"/>
      <c r="H1292" s="171"/>
      <c r="I1292" s="171"/>
      <c r="J1292" s="171"/>
      <c r="K1292" s="171"/>
      <c r="L1292" s="171"/>
      <c r="M1292" s="171"/>
      <c r="N1292" s="171"/>
      <c r="O1292" s="171"/>
      <c r="P1292" s="171"/>
      <c r="Q1292" s="171"/>
      <c r="R1292" s="171"/>
      <c r="S1292" s="171"/>
      <c r="T1292" s="171"/>
      <c r="U1292" s="171"/>
      <c r="V1292" s="171"/>
      <c r="W1292" s="171"/>
      <c r="X1292" s="171"/>
      <c r="Y1292" s="171"/>
      <c r="Z1292" s="41">
        <v>0</v>
      </c>
    </row>
    <row r="1293" spans="1:27" ht="15" customHeight="1" x14ac:dyDescent="0.25">
      <c r="A1293" s="185" t="s">
        <v>47</v>
      </c>
      <c r="B1293" s="186">
        <f t="shared" si="364"/>
        <v>0</v>
      </c>
      <c r="C1293" s="186">
        <f t="shared" si="365"/>
        <v>0</v>
      </c>
      <c r="D1293" s="186">
        <f t="shared" si="366"/>
        <v>0</v>
      </c>
      <c r="E1293" s="186"/>
      <c r="F1293" s="186"/>
      <c r="G1293" s="186"/>
      <c r="H1293" s="186"/>
      <c r="I1293" s="186"/>
      <c r="J1293" s="186"/>
      <c r="K1293" s="186"/>
      <c r="L1293" s="186"/>
      <c r="M1293" s="186"/>
      <c r="N1293" s="186"/>
      <c r="O1293" s="186"/>
      <c r="P1293" s="186"/>
      <c r="Q1293" s="186"/>
      <c r="R1293" s="186"/>
      <c r="S1293" s="186"/>
      <c r="T1293" s="186"/>
      <c r="U1293" s="186"/>
      <c r="V1293" s="186"/>
      <c r="W1293" s="186"/>
      <c r="X1293" s="186"/>
      <c r="Y1293" s="186"/>
      <c r="Z1293" s="41">
        <v>1</v>
      </c>
    </row>
    <row r="1294" spans="1:27" ht="15" customHeight="1" x14ac:dyDescent="0.25">
      <c r="A1294" s="185" t="s">
        <v>48</v>
      </c>
      <c r="B1294" s="186">
        <f t="shared" si="364"/>
        <v>0</v>
      </c>
      <c r="C1294" s="186">
        <f t="shared" si="365"/>
        <v>0</v>
      </c>
      <c r="D1294" s="186">
        <f t="shared" si="366"/>
        <v>0</v>
      </c>
      <c r="E1294" s="186"/>
      <c r="F1294" s="186"/>
      <c r="G1294" s="186"/>
      <c r="H1294" s="186"/>
      <c r="I1294" s="186"/>
      <c r="J1294" s="186"/>
      <c r="K1294" s="186"/>
      <c r="L1294" s="186"/>
      <c r="M1294" s="186"/>
      <c r="N1294" s="186"/>
      <c r="O1294" s="186"/>
      <c r="P1294" s="186"/>
      <c r="Q1294" s="186"/>
      <c r="R1294" s="186"/>
      <c r="S1294" s="186"/>
      <c r="T1294" s="186"/>
      <c r="U1294" s="186"/>
      <c r="V1294" s="186"/>
      <c r="W1294" s="186"/>
      <c r="X1294" s="186"/>
      <c r="Y1294" s="186"/>
      <c r="Z1294" s="41">
        <v>1</v>
      </c>
    </row>
    <row r="1295" spans="1:27" s="44" customFormat="1" x14ac:dyDescent="0.25">
      <c r="A1295" s="167" t="s">
        <v>18</v>
      </c>
      <c r="B1295" s="168">
        <f t="shared" ref="B1295:Y1295" si="367">SUMIF($Z1283:$Z1294,"=1",B1283:B1294)</f>
        <v>2010</v>
      </c>
      <c r="C1295" s="168">
        <f t="shared" si="367"/>
        <v>4212960</v>
      </c>
      <c r="D1295" s="168">
        <f t="shared" si="367"/>
        <v>0</v>
      </c>
      <c r="E1295" s="168">
        <f t="shared" si="367"/>
        <v>2010</v>
      </c>
      <c r="F1295" s="168">
        <f t="shared" si="367"/>
        <v>4212960</v>
      </c>
      <c r="G1295" s="168">
        <f t="shared" si="367"/>
        <v>0</v>
      </c>
      <c r="H1295" s="168">
        <f t="shared" si="367"/>
        <v>0</v>
      </c>
      <c r="I1295" s="168">
        <f t="shared" si="367"/>
        <v>0</v>
      </c>
      <c r="J1295" s="168">
        <f t="shared" si="367"/>
        <v>0</v>
      </c>
      <c r="K1295" s="168">
        <f t="shared" si="367"/>
        <v>0</v>
      </c>
      <c r="L1295" s="168">
        <f t="shared" si="367"/>
        <v>0</v>
      </c>
      <c r="M1295" s="168">
        <f t="shared" si="367"/>
        <v>0</v>
      </c>
      <c r="N1295" s="168">
        <f t="shared" si="367"/>
        <v>0</v>
      </c>
      <c r="O1295" s="168">
        <f t="shared" si="367"/>
        <v>0</v>
      </c>
      <c r="P1295" s="168">
        <f t="shared" si="367"/>
        <v>0</v>
      </c>
      <c r="Q1295" s="168">
        <f t="shared" si="367"/>
        <v>0</v>
      </c>
      <c r="R1295" s="168">
        <f t="shared" si="367"/>
        <v>0</v>
      </c>
      <c r="S1295" s="168">
        <f t="shared" si="367"/>
        <v>0</v>
      </c>
      <c r="T1295" s="168">
        <f t="shared" si="367"/>
        <v>0</v>
      </c>
      <c r="U1295" s="168">
        <f t="shared" si="367"/>
        <v>0</v>
      </c>
      <c r="V1295" s="168">
        <f t="shared" si="367"/>
        <v>0</v>
      </c>
      <c r="W1295" s="168">
        <f t="shared" si="367"/>
        <v>0</v>
      </c>
      <c r="X1295" s="168">
        <f t="shared" si="367"/>
        <v>0</v>
      </c>
      <c r="Y1295" s="168">
        <f t="shared" si="367"/>
        <v>0</v>
      </c>
      <c r="Z1295" s="169"/>
    </row>
    <row r="1296" spans="1:27" x14ac:dyDescent="0.25">
      <c r="A1296" s="240" t="s">
        <v>32</v>
      </c>
      <c r="B1296" s="241"/>
      <c r="C1296" s="241"/>
      <c r="D1296" s="241"/>
      <c r="E1296" s="241"/>
      <c r="F1296" s="241"/>
      <c r="G1296" s="241"/>
      <c r="H1296" s="241"/>
      <c r="I1296" s="241"/>
      <c r="J1296" s="241"/>
      <c r="K1296" s="241"/>
      <c r="L1296" s="241"/>
      <c r="M1296" s="241"/>
      <c r="N1296" s="241"/>
      <c r="O1296" s="241"/>
      <c r="P1296" s="241"/>
      <c r="Q1296" s="241"/>
      <c r="R1296" s="241"/>
      <c r="S1296" s="241"/>
      <c r="T1296" s="241"/>
      <c r="U1296" s="241"/>
      <c r="V1296" s="241"/>
      <c r="W1296" s="241"/>
      <c r="X1296" s="241"/>
      <c r="Y1296" s="242"/>
      <c r="AA1296" s="173"/>
    </row>
    <row r="1297" spans="1:26" ht="15" customHeight="1" x14ac:dyDescent="0.25">
      <c r="A1297" s="183" t="s">
        <v>37</v>
      </c>
      <c r="B1297" s="184">
        <f t="shared" ref="B1297:K1309" ca="1" si="368">IF(OFFSET(B1297,-__PH2,0)=0,"",ROUND(OFFSET(B1297,-2*__PH2,0)/OFFSET(B1297,-__PH2,0),4))</f>
        <v>0.89170000000000005</v>
      </c>
      <c r="C1297" s="184">
        <f t="shared" ca="1" si="368"/>
        <v>0.37380000000000002</v>
      </c>
      <c r="D1297" s="184" t="str">
        <f t="shared" ca="1" si="368"/>
        <v/>
      </c>
      <c r="E1297" s="184">
        <f t="shared" ca="1" si="368"/>
        <v>0.15440000000000001</v>
      </c>
      <c r="F1297" s="184">
        <f t="shared" ca="1" si="368"/>
        <v>6.4699999999999994E-2</v>
      </c>
      <c r="G1297" s="184" t="str">
        <f t="shared" ca="1" si="368"/>
        <v/>
      </c>
      <c r="H1297" s="184" t="str">
        <f t="shared" ca="1" si="368"/>
        <v/>
      </c>
      <c r="I1297" s="184" t="str">
        <f t="shared" ca="1" si="368"/>
        <v/>
      </c>
      <c r="J1297" s="184" t="str">
        <f t="shared" ca="1" si="368"/>
        <v/>
      </c>
      <c r="K1297" s="184" t="str">
        <f t="shared" ca="1" si="368"/>
        <v/>
      </c>
      <c r="L1297" s="184" t="str">
        <f t="shared" ref="L1297:Y1309" ca="1" si="369">IF(OFFSET(L1297,-__PH2,0)=0,"",ROUND(OFFSET(L1297,-2*__PH2,0)/OFFSET(L1297,-__PH2,0),4))</f>
        <v/>
      </c>
      <c r="M1297" s="184" t="str">
        <f t="shared" ca="1" si="369"/>
        <v/>
      </c>
      <c r="N1297" s="184" t="str">
        <f t="shared" ca="1" si="369"/>
        <v/>
      </c>
      <c r="O1297" s="184" t="str">
        <f t="shared" ca="1" si="369"/>
        <v/>
      </c>
      <c r="P1297" s="184" t="str">
        <f t="shared" ca="1" si="369"/>
        <v/>
      </c>
      <c r="Q1297" s="184" t="str">
        <f t="shared" ca="1" si="369"/>
        <v/>
      </c>
      <c r="R1297" s="184" t="str">
        <f t="shared" ca="1" si="369"/>
        <v/>
      </c>
      <c r="S1297" s="184" t="str">
        <f t="shared" ca="1" si="369"/>
        <v/>
      </c>
      <c r="T1297" s="184" t="str">
        <f t="shared" ca="1" si="369"/>
        <v/>
      </c>
      <c r="U1297" s="184" t="str">
        <f t="shared" ca="1" si="369"/>
        <v/>
      </c>
      <c r="V1297" s="184" t="str">
        <f t="shared" ca="1" si="369"/>
        <v/>
      </c>
      <c r="W1297" s="184" t="str">
        <f t="shared" ca="1" si="369"/>
        <v/>
      </c>
      <c r="X1297" s="184" t="str">
        <f t="shared" ca="1" si="369"/>
        <v/>
      </c>
      <c r="Y1297" s="184" t="str">
        <f t="shared" ca="1" si="369"/>
        <v/>
      </c>
      <c r="Z1297" s="41">
        <v>1</v>
      </c>
    </row>
    <row r="1298" spans="1:26" ht="15" customHeight="1" x14ac:dyDescent="0.25">
      <c r="A1298" s="174" t="s">
        <v>38</v>
      </c>
      <c r="B1298" s="177">
        <f t="shared" ca="1" si="368"/>
        <v>0.70379999999999998</v>
      </c>
      <c r="C1298" s="177">
        <f t="shared" ca="1" si="368"/>
        <v>0.2954</v>
      </c>
      <c r="D1298" s="177" t="str">
        <f t="shared" ca="1" si="368"/>
        <v/>
      </c>
      <c r="E1298" s="177">
        <f t="shared" ca="1" si="368"/>
        <v>0.1016</v>
      </c>
      <c r="F1298" s="177">
        <f t="shared" ca="1" si="368"/>
        <v>4.2599999999999999E-2</v>
      </c>
      <c r="G1298" s="177" t="str">
        <f t="shared" ca="1" si="368"/>
        <v/>
      </c>
      <c r="H1298" s="177" t="str">
        <f t="shared" ca="1" si="368"/>
        <v/>
      </c>
      <c r="I1298" s="177" t="str">
        <f t="shared" ca="1" si="368"/>
        <v/>
      </c>
      <c r="J1298" s="177" t="str">
        <f t="shared" ca="1" si="368"/>
        <v/>
      </c>
      <c r="K1298" s="177" t="str">
        <f t="shared" ca="1" si="368"/>
        <v/>
      </c>
      <c r="L1298" s="177" t="str">
        <f t="shared" ca="1" si="369"/>
        <v/>
      </c>
      <c r="M1298" s="177" t="str">
        <f t="shared" ca="1" si="369"/>
        <v/>
      </c>
      <c r="N1298" s="177" t="str">
        <f t="shared" ca="1" si="369"/>
        <v/>
      </c>
      <c r="O1298" s="177" t="str">
        <f t="shared" ca="1" si="369"/>
        <v/>
      </c>
      <c r="P1298" s="177" t="str">
        <f t="shared" ca="1" si="369"/>
        <v/>
      </c>
      <c r="Q1298" s="177" t="str">
        <f t="shared" ca="1" si="369"/>
        <v/>
      </c>
      <c r="R1298" s="177" t="str">
        <f t="shared" ca="1" si="369"/>
        <v/>
      </c>
      <c r="S1298" s="177" t="str">
        <f t="shared" ca="1" si="369"/>
        <v/>
      </c>
      <c r="T1298" s="177" t="str">
        <f t="shared" ca="1" si="369"/>
        <v/>
      </c>
      <c r="U1298" s="177" t="str">
        <f t="shared" ca="1" si="369"/>
        <v/>
      </c>
      <c r="V1298" s="177" t="str">
        <f t="shared" ca="1" si="369"/>
        <v/>
      </c>
      <c r="W1298" s="177" t="str">
        <f t="shared" ca="1" si="369"/>
        <v/>
      </c>
      <c r="X1298" s="177" t="str">
        <f t="shared" ca="1" si="369"/>
        <v/>
      </c>
      <c r="Y1298" s="177" t="str">
        <f t="shared" ca="1" si="369"/>
        <v/>
      </c>
      <c r="Z1298" s="41">
        <v>0</v>
      </c>
    </row>
    <row r="1299" spans="1:26" ht="15" customHeight="1" x14ac:dyDescent="0.25">
      <c r="A1299" s="174" t="s">
        <v>39</v>
      </c>
      <c r="B1299" s="177" t="str">
        <f t="shared" ca="1" si="368"/>
        <v/>
      </c>
      <c r="C1299" s="177" t="str">
        <f t="shared" ca="1" si="368"/>
        <v/>
      </c>
      <c r="D1299" s="177" t="str">
        <f t="shared" ca="1" si="368"/>
        <v/>
      </c>
      <c r="E1299" s="177" t="str">
        <f t="shared" ca="1" si="368"/>
        <v/>
      </c>
      <c r="F1299" s="177" t="str">
        <f t="shared" ca="1" si="368"/>
        <v/>
      </c>
      <c r="G1299" s="177" t="str">
        <f t="shared" ca="1" si="368"/>
        <v/>
      </c>
      <c r="H1299" s="177" t="str">
        <f t="shared" ca="1" si="368"/>
        <v/>
      </c>
      <c r="I1299" s="177" t="str">
        <f t="shared" ca="1" si="368"/>
        <v/>
      </c>
      <c r="J1299" s="177" t="str">
        <f t="shared" ca="1" si="368"/>
        <v/>
      </c>
      <c r="K1299" s="177" t="str">
        <f t="shared" ca="1" si="368"/>
        <v/>
      </c>
      <c r="L1299" s="177" t="str">
        <f t="shared" ca="1" si="369"/>
        <v/>
      </c>
      <c r="M1299" s="177" t="str">
        <f t="shared" ca="1" si="369"/>
        <v/>
      </c>
      <c r="N1299" s="177" t="str">
        <f t="shared" ca="1" si="369"/>
        <v/>
      </c>
      <c r="O1299" s="177" t="str">
        <f t="shared" ca="1" si="369"/>
        <v/>
      </c>
      <c r="P1299" s="177" t="str">
        <f t="shared" ca="1" si="369"/>
        <v/>
      </c>
      <c r="Q1299" s="177" t="str">
        <f t="shared" ca="1" si="369"/>
        <v/>
      </c>
      <c r="R1299" s="177" t="str">
        <f t="shared" ca="1" si="369"/>
        <v/>
      </c>
      <c r="S1299" s="177" t="str">
        <f t="shared" ca="1" si="369"/>
        <v/>
      </c>
      <c r="T1299" s="177" t="str">
        <f t="shared" ca="1" si="369"/>
        <v/>
      </c>
      <c r="U1299" s="177" t="str">
        <f t="shared" ca="1" si="369"/>
        <v/>
      </c>
      <c r="V1299" s="177" t="str">
        <f t="shared" ca="1" si="369"/>
        <v/>
      </c>
      <c r="W1299" s="177" t="str">
        <f t="shared" ca="1" si="369"/>
        <v/>
      </c>
      <c r="X1299" s="177" t="str">
        <f t="shared" ca="1" si="369"/>
        <v/>
      </c>
      <c r="Y1299" s="177" t="str">
        <f t="shared" ca="1" si="369"/>
        <v/>
      </c>
      <c r="Z1299" s="41">
        <v>0</v>
      </c>
    </row>
    <row r="1300" spans="1:26" ht="15" customHeight="1" x14ac:dyDescent="0.25">
      <c r="A1300" s="174" t="s">
        <v>40</v>
      </c>
      <c r="B1300" s="177" t="str">
        <f t="shared" ca="1" si="368"/>
        <v/>
      </c>
      <c r="C1300" s="177" t="str">
        <f t="shared" ca="1" si="368"/>
        <v/>
      </c>
      <c r="D1300" s="177" t="str">
        <f t="shared" ca="1" si="368"/>
        <v/>
      </c>
      <c r="E1300" s="177" t="str">
        <f t="shared" ca="1" si="368"/>
        <v/>
      </c>
      <c r="F1300" s="177" t="str">
        <f t="shared" ca="1" si="368"/>
        <v/>
      </c>
      <c r="G1300" s="177" t="str">
        <f t="shared" ca="1" si="368"/>
        <v/>
      </c>
      <c r="H1300" s="177" t="str">
        <f t="shared" ca="1" si="368"/>
        <v/>
      </c>
      <c r="I1300" s="177" t="str">
        <f t="shared" ca="1" si="368"/>
        <v/>
      </c>
      <c r="J1300" s="177" t="str">
        <f t="shared" ca="1" si="368"/>
        <v/>
      </c>
      <c r="K1300" s="177" t="str">
        <f t="shared" ca="1" si="368"/>
        <v/>
      </c>
      <c r="L1300" s="177" t="str">
        <f t="shared" ca="1" si="369"/>
        <v/>
      </c>
      <c r="M1300" s="177" t="str">
        <f t="shared" ca="1" si="369"/>
        <v/>
      </c>
      <c r="N1300" s="177" t="str">
        <f t="shared" ca="1" si="369"/>
        <v/>
      </c>
      <c r="O1300" s="177" t="str">
        <f t="shared" ca="1" si="369"/>
        <v/>
      </c>
      <c r="P1300" s="177" t="str">
        <f t="shared" ca="1" si="369"/>
        <v/>
      </c>
      <c r="Q1300" s="177" t="str">
        <f t="shared" ca="1" si="369"/>
        <v/>
      </c>
      <c r="R1300" s="177" t="str">
        <f t="shared" ca="1" si="369"/>
        <v/>
      </c>
      <c r="S1300" s="177" t="str">
        <f t="shared" ca="1" si="369"/>
        <v/>
      </c>
      <c r="T1300" s="177" t="str">
        <f t="shared" ca="1" si="369"/>
        <v/>
      </c>
      <c r="U1300" s="177" t="str">
        <f t="shared" ca="1" si="369"/>
        <v/>
      </c>
      <c r="V1300" s="177" t="str">
        <f t="shared" ca="1" si="369"/>
        <v/>
      </c>
      <c r="W1300" s="177" t="str">
        <f t="shared" ca="1" si="369"/>
        <v/>
      </c>
      <c r="X1300" s="177" t="str">
        <f t="shared" ca="1" si="369"/>
        <v/>
      </c>
      <c r="Y1300" s="177" t="str">
        <f t="shared" ca="1" si="369"/>
        <v/>
      </c>
      <c r="Z1300" s="41">
        <v>0</v>
      </c>
    </row>
    <row r="1301" spans="1:26" ht="15" customHeight="1" x14ac:dyDescent="0.25">
      <c r="A1301" s="183" t="s">
        <v>41</v>
      </c>
      <c r="B1301" s="184" t="str">
        <f t="shared" ca="1" si="368"/>
        <v/>
      </c>
      <c r="C1301" s="184" t="str">
        <f t="shared" ca="1" si="368"/>
        <v/>
      </c>
      <c r="D1301" s="184" t="str">
        <f t="shared" ca="1" si="368"/>
        <v/>
      </c>
      <c r="E1301" s="184" t="str">
        <f t="shared" ca="1" si="368"/>
        <v/>
      </c>
      <c r="F1301" s="184" t="str">
        <f t="shared" ca="1" si="368"/>
        <v/>
      </c>
      <c r="G1301" s="184" t="str">
        <f t="shared" ca="1" si="368"/>
        <v/>
      </c>
      <c r="H1301" s="184" t="str">
        <f t="shared" ca="1" si="368"/>
        <v/>
      </c>
      <c r="I1301" s="184" t="str">
        <f t="shared" ca="1" si="368"/>
        <v/>
      </c>
      <c r="J1301" s="184" t="str">
        <f t="shared" ca="1" si="368"/>
        <v/>
      </c>
      <c r="K1301" s="184" t="str">
        <f t="shared" ca="1" si="368"/>
        <v/>
      </c>
      <c r="L1301" s="184" t="str">
        <f t="shared" ca="1" si="369"/>
        <v/>
      </c>
      <c r="M1301" s="184" t="str">
        <f t="shared" ca="1" si="369"/>
        <v/>
      </c>
      <c r="N1301" s="184" t="str">
        <f t="shared" ca="1" si="369"/>
        <v/>
      </c>
      <c r="O1301" s="184" t="str">
        <f t="shared" ca="1" si="369"/>
        <v/>
      </c>
      <c r="P1301" s="184" t="str">
        <f t="shared" ca="1" si="369"/>
        <v/>
      </c>
      <c r="Q1301" s="184" t="str">
        <f t="shared" ca="1" si="369"/>
        <v/>
      </c>
      <c r="R1301" s="184" t="str">
        <f t="shared" ca="1" si="369"/>
        <v/>
      </c>
      <c r="S1301" s="184" t="str">
        <f t="shared" ca="1" si="369"/>
        <v/>
      </c>
      <c r="T1301" s="184" t="str">
        <f t="shared" ca="1" si="369"/>
        <v/>
      </c>
      <c r="U1301" s="184" t="str">
        <f t="shared" ca="1" si="369"/>
        <v/>
      </c>
      <c r="V1301" s="184" t="str">
        <f t="shared" ca="1" si="369"/>
        <v/>
      </c>
      <c r="W1301" s="184" t="str">
        <f t="shared" ca="1" si="369"/>
        <v/>
      </c>
      <c r="X1301" s="184" t="str">
        <f t="shared" ca="1" si="369"/>
        <v/>
      </c>
      <c r="Y1301" s="184" t="str">
        <f t="shared" ca="1" si="369"/>
        <v/>
      </c>
      <c r="Z1301" s="41">
        <v>1</v>
      </c>
    </row>
    <row r="1302" spans="1:26" ht="15" customHeight="1" x14ac:dyDescent="0.25">
      <c r="A1302" s="183" t="s">
        <v>42</v>
      </c>
      <c r="B1302" s="184" t="str">
        <f t="shared" ca="1" si="368"/>
        <v/>
      </c>
      <c r="C1302" s="184" t="str">
        <f t="shared" ca="1" si="368"/>
        <v/>
      </c>
      <c r="D1302" s="184" t="str">
        <f t="shared" ca="1" si="368"/>
        <v/>
      </c>
      <c r="E1302" s="184" t="str">
        <f t="shared" ca="1" si="368"/>
        <v/>
      </c>
      <c r="F1302" s="184" t="str">
        <f t="shared" ca="1" si="368"/>
        <v/>
      </c>
      <c r="G1302" s="184" t="str">
        <f t="shared" ca="1" si="368"/>
        <v/>
      </c>
      <c r="H1302" s="184" t="str">
        <f t="shared" ca="1" si="368"/>
        <v/>
      </c>
      <c r="I1302" s="184" t="str">
        <f t="shared" ca="1" si="368"/>
        <v/>
      </c>
      <c r="J1302" s="184" t="str">
        <f t="shared" ca="1" si="368"/>
        <v/>
      </c>
      <c r="K1302" s="184" t="str">
        <f t="shared" ca="1" si="368"/>
        <v/>
      </c>
      <c r="L1302" s="184" t="str">
        <f t="shared" ca="1" si="369"/>
        <v/>
      </c>
      <c r="M1302" s="184" t="str">
        <f t="shared" ca="1" si="369"/>
        <v/>
      </c>
      <c r="N1302" s="184" t="str">
        <f t="shared" ca="1" si="369"/>
        <v/>
      </c>
      <c r="O1302" s="184" t="str">
        <f t="shared" ca="1" si="369"/>
        <v/>
      </c>
      <c r="P1302" s="184" t="str">
        <f t="shared" ca="1" si="369"/>
        <v/>
      </c>
      <c r="Q1302" s="184" t="str">
        <f t="shared" ca="1" si="369"/>
        <v/>
      </c>
      <c r="R1302" s="184" t="str">
        <f t="shared" ca="1" si="369"/>
        <v/>
      </c>
      <c r="S1302" s="184" t="str">
        <f t="shared" ca="1" si="369"/>
        <v/>
      </c>
      <c r="T1302" s="184" t="str">
        <f t="shared" ca="1" si="369"/>
        <v/>
      </c>
      <c r="U1302" s="184" t="str">
        <f t="shared" ca="1" si="369"/>
        <v/>
      </c>
      <c r="V1302" s="184" t="str">
        <f t="shared" ca="1" si="369"/>
        <v/>
      </c>
      <c r="W1302" s="184" t="str">
        <f t="shared" ca="1" si="369"/>
        <v/>
      </c>
      <c r="X1302" s="184" t="str">
        <f t="shared" ca="1" si="369"/>
        <v/>
      </c>
      <c r="Y1302" s="184" t="str">
        <f t="shared" ca="1" si="369"/>
        <v/>
      </c>
      <c r="Z1302" s="41">
        <v>1</v>
      </c>
    </row>
    <row r="1303" spans="1:26" ht="15" customHeight="1" x14ac:dyDescent="0.25">
      <c r="A1303" s="174" t="s">
        <v>43</v>
      </c>
      <c r="B1303" s="177" t="str">
        <f t="shared" ca="1" si="368"/>
        <v/>
      </c>
      <c r="C1303" s="177" t="str">
        <f t="shared" ca="1" si="368"/>
        <v/>
      </c>
      <c r="D1303" s="177" t="str">
        <f t="shared" ca="1" si="368"/>
        <v/>
      </c>
      <c r="E1303" s="177" t="str">
        <f t="shared" ca="1" si="368"/>
        <v/>
      </c>
      <c r="F1303" s="177" t="str">
        <f t="shared" ca="1" si="368"/>
        <v/>
      </c>
      <c r="G1303" s="177" t="str">
        <f t="shared" ca="1" si="368"/>
        <v/>
      </c>
      <c r="H1303" s="177" t="str">
        <f t="shared" ca="1" si="368"/>
        <v/>
      </c>
      <c r="I1303" s="177" t="str">
        <f t="shared" ca="1" si="368"/>
        <v/>
      </c>
      <c r="J1303" s="177" t="str">
        <f t="shared" ca="1" si="368"/>
        <v/>
      </c>
      <c r="K1303" s="177" t="str">
        <f t="shared" ca="1" si="368"/>
        <v/>
      </c>
      <c r="L1303" s="177" t="str">
        <f t="shared" ca="1" si="369"/>
        <v/>
      </c>
      <c r="M1303" s="177" t="str">
        <f t="shared" ca="1" si="369"/>
        <v/>
      </c>
      <c r="N1303" s="177" t="str">
        <f t="shared" ca="1" si="369"/>
        <v/>
      </c>
      <c r="O1303" s="177" t="str">
        <f t="shared" ca="1" si="369"/>
        <v/>
      </c>
      <c r="P1303" s="177" t="str">
        <f t="shared" ca="1" si="369"/>
        <v/>
      </c>
      <c r="Q1303" s="177" t="str">
        <f t="shared" ca="1" si="369"/>
        <v/>
      </c>
      <c r="R1303" s="177" t="str">
        <f t="shared" ca="1" si="369"/>
        <v/>
      </c>
      <c r="S1303" s="177" t="str">
        <f t="shared" ca="1" si="369"/>
        <v/>
      </c>
      <c r="T1303" s="177" t="str">
        <f t="shared" ca="1" si="369"/>
        <v/>
      </c>
      <c r="U1303" s="177" t="str">
        <f t="shared" ca="1" si="369"/>
        <v/>
      </c>
      <c r="V1303" s="177" t="str">
        <f t="shared" ca="1" si="369"/>
        <v/>
      </c>
      <c r="W1303" s="177" t="str">
        <f t="shared" ca="1" si="369"/>
        <v/>
      </c>
      <c r="X1303" s="177" t="str">
        <f t="shared" ca="1" si="369"/>
        <v/>
      </c>
      <c r="Y1303" s="177" t="str">
        <f t="shared" ca="1" si="369"/>
        <v/>
      </c>
      <c r="Z1303" s="41">
        <v>0</v>
      </c>
    </row>
    <row r="1304" spans="1:26" ht="15" customHeight="1" x14ac:dyDescent="0.25">
      <c r="A1304" s="174" t="s">
        <v>44</v>
      </c>
      <c r="B1304" s="177" t="str">
        <f t="shared" ca="1" si="368"/>
        <v/>
      </c>
      <c r="C1304" s="177" t="str">
        <f t="shared" ca="1" si="368"/>
        <v/>
      </c>
      <c r="D1304" s="177" t="str">
        <f t="shared" ca="1" si="368"/>
        <v/>
      </c>
      <c r="E1304" s="177" t="str">
        <f t="shared" ca="1" si="368"/>
        <v/>
      </c>
      <c r="F1304" s="177" t="str">
        <f t="shared" ca="1" si="368"/>
        <v/>
      </c>
      <c r="G1304" s="177" t="str">
        <f t="shared" ca="1" si="368"/>
        <v/>
      </c>
      <c r="H1304" s="177" t="str">
        <f t="shared" ca="1" si="368"/>
        <v/>
      </c>
      <c r="I1304" s="177" t="str">
        <f t="shared" ca="1" si="368"/>
        <v/>
      </c>
      <c r="J1304" s="177" t="str">
        <f t="shared" ca="1" si="368"/>
        <v/>
      </c>
      <c r="K1304" s="177" t="str">
        <f t="shared" ca="1" si="368"/>
        <v/>
      </c>
      <c r="L1304" s="177" t="str">
        <f t="shared" ca="1" si="369"/>
        <v/>
      </c>
      <c r="M1304" s="177" t="str">
        <f t="shared" ca="1" si="369"/>
        <v/>
      </c>
      <c r="N1304" s="177" t="str">
        <f t="shared" ca="1" si="369"/>
        <v/>
      </c>
      <c r="O1304" s="177" t="str">
        <f t="shared" ca="1" si="369"/>
        <v/>
      </c>
      <c r="P1304" s="177" t="str">
        <f t="shared" ca="1" si="369"/>
        <v/>
      </c>
      <c r="Q1304" s="177" t="str">
        <f t="shared" ca="1" si="369"/>
        <v/>
      </c>
      <c r="R1304" s="177" t="str">
        <f t="shared" ca="1" si="369"/>
        <v/>
      </c>
      <c r="S1304" s="177" t="str">
        <f t="shared" ca="1" si="369"/>
        <v/>
      </c>
      <c r="T1304" s="177" t="str">
        <f t="shared" ca="1" si="369"/>
        <v/>
      </c>
      <c r="U1304" s="177" t="str">
        <f t="shared" ca="1" si="369"/>
        <v/>
      </c>
      <c r="V1304" s="177" t="str">
        <f t="shared" ca="1" si="369"/>
        <v/>
      </c>
      <c r="W1304" s="177" t="str">
        <f t="shared" ca="1" si="369"/>
        <v/>
      </c>
      <c r="X1304" s="177" t="str">
        <f t="shared" ca="1" si="369"/>
        <v/>
      </c>
      <c r="Y1304" s="177" t="str">
        <f t="shared" ca="1" si="369"/>
        <v/>
      </c>
      <c r="Z1304" s="41">
        <v>0</v>
      </c>
    </row>
    <row r="1305" spans="1:26" ht="15" customHeight="1" x14ac:dyDescent="0.25">
      <c r="A1305" s="174" t="s">
        <v>45</v>
      </c>
      <c r="B1305" s="177" t="str">
        <f t="shared" ca="1" si="368"/>
        <v/>
      </c>
      <c r="C1305" s="177" t="str">
        <f t="shared" ca="1" si="368"/>
        <v/>
      </c>
      <c r="D1305" s="177" t="str">
        <f t="shared" ca="1" si="368"/>
        <v/>
      </c>
      <c r="E1305" s="177" t="str">
        <f t="shared" ca="1" si="368"/>
        <v/>
      </c>
      <c r="F1305" s="177" t="str">
        <f t="shared" ca="1" si="368"/>
        <v/>
      </c>
      <c r="G1305" s="177" t="str">
        <f t="shared" ca="1" si="368"/>
        <v/>
      </c>
      <c r="H1305" s="177" t="str">
        <f t="shared" ca="1" si="368"/>
        <v/>
      </c>
      <c r="I1305" s="177" t="str">
        <f t="shared" ca="1" si="368"/>
        <v/>
      </c>
      <c r="J1305" s="177" t="str">
        <f t="shared" ca="1" si="368"/>
        <v/>
      </c>
      <c r="K1305" s="177" t="str">
        <f t="shared" ca="1" si="368"/>
        <v/>
      </c>
      <c r="L1305" s="177" t="str">
        <f t="shared" ca="1" si="369"/>
        <v/>
      </c>
      <c r="M1305" s="177" t="str">
        <f t="shared" ca="1" si="369"/>
        <v/>
      </c>
      <c r="N1305" s="177" t="str">
        <f t="shared" ca="1" si="369"/>
        <v/>
      </c>
      <c r="O1305" s="177" t="str">
        <f t="shared" ca="1" si="369"/>
        <v/>
      </c>
      <c r="P1305" s="177" t="str">
        <f t="shared" ca="1" si="369"/>
        <v/>
      </c>
      <c r="Q1305" s="177" t="str">
        <f t="shared" ca="1" si="369"/>
        <v/>
      </c>
      <c r="R1305" s="177" t="str">
        <f t="shared" ca="1" si="369"/>
        <v/>
      </c>
      <c r="S1305" s="177" t="str">
        <f t="shared" ca="1" si="369"/>
        <v/>
      </c>
      <c r="T1305" s="177" t="str">
        <f t="shared" ca="1" si="369"/>
        <v/>
      </c>
      <c r="U1305" s="177" t="str">
        <f t="shared" ca="1" si="369"/>
        <v/>
      </c>
      <c r="V1305" s="177" t="str">
        <f t="shared" ca="1" si="369"/>
        <v/>
      </c>
      <c r="W1305" s="177" t="str">
        <f t="shared" ca="1" si="369"/>
        <v/>
      </c>
      <c r="X1305" s="177" t="str">
        <f t="shared" ca="1" si="369"/>
        <v/>
      </c>
      <c r="Y1305" s="177" t="str">
        <f t="shared" ca="1" si="369"/>
        <v/>
      </c>
      <c r="Z1305" s="41">
        <v>0</v>
      </c>
    </row>
    <row r="1306" spans="1:26" ht="15" customHeight="1" x14ac:dyDescent="0.25">
      <c r="A1306" s="174" t="s">
        <v>46</v>
      </c>
      <c r="B1306" s="177" t="str">
        <f t="shared" ca="1" si="368"/>
        <v/>
      </c>
      <c r="C1306" s="177" t="str">
        <f t="shared" ca="1" si="368"/>
        <v/>
      </c>
      <c r="D1306" s="177" t="str">
        <f t="shared" ca="1" si="368"/>
        <v/>
      </c>
      <c r="E1306" s="177" t="str">
        <f t="shared" ca="1" si="368"/>
        <v/>
      </c>
      <c r="F1306" s="177" t="str">
        <f t="shared" ca="1" si="368"/>
        <v/>
      </c>
      <c r="G1306" s="177" t="str">
        <f t="shared" ca="1" si="368"/>
        <v/>
      </c>
      <c r="H1306" s="177" t="str">
        <f t="shared" ca="1" si="368"/>
        <v/>
      </c>
      <c r="I1306" s="177" t="str">
        <f t="shared" ca="1" si="368"/>
        <v/>
      </c>
      <c r="J1306" s="177" t="str">
        <f t="shared" ca="1" si="368"/>
        <v/>
      </c>
      <c r="K1306" s="177" t="str">
        <f t="shared" ca="1" si="368"/>
        <v/>
      </c>
      <c r="L1306" s="177" t="str">
        <f t="shared" ca="1" si="369"/>
        <v/>
      </c>
      <c r="M1306" s="177" t="str">
        <f t="shared" ca="1" si="369"/>
        <v/>
      </c>
      <c r="N1306" s="177" t="str">
        <f t="shared" ca="1" si="369"/>
        <v/>
      </c>
      <c r="O1306" s="177" t="str">
        <f t="shared" ca="1" si="369"/>
        <v/>
      </c>
      <c r="P1306" s="177" t="str">
        <f t="shared" ca="1" si="369"/>
        <v/>
      </c>
      <c r="Q1306" s="177" t="str">
        <f t="shared" ca="1" si="369"/>
        <v/>
      </c>
      <c r="R1306" s="177" t="str">
        <f t="shared" ca="1" si="369"/>
        <v/>
      </c>
      <c r="S1306" s="177" t="str">
        <f t="shared" ca="1" si="369"/>
        <v/>
      </c>
      <c r="T1306" s="177" t="str">
        <f t="shared" ca="1" si="369"/>
        <v/>
      </c>
      <c r="U1306" s="177" t="str">
        <f t="shared" ca="1" si="369"/>
        <v/>
      </c>
      <c r="V1306" s="177" t="str">
        <f t="shared" ca="1" si="369"/>
        <v/>
      </c>
      <c r="W1306" s="177" t="str">
        <f t="shared" ca="1" si="369"/>
        <v/>
      </c>
      <c r="X1306" s="177" t="str">
        <f t="shared" ca="1" si="369"/>
        <v/>
      </c>
      <c r="Y1306" s="177" t="str">
        <f t="shared" ca="1" si="369"/>
        <v/>
      </c>
      <c r="Z1306" s="41">
        <v>0</v>
      </c>
    </row>
    <row r="1307" spans="1:26" ht="15" customHeight="1" x14ac:dyDescent="0.25">
      <c r="A1307" s="183" t="s">
        <v>47</v>
      </c>
      <c r="B1307" s="184" t="str">
        <f t="shared" ca="1" si="368"/>
        <v/>
      </c>
      <c r="C1307" s="184" t="str">
        <f t="shared" ca="1" si="368"/>
        <v/>
      </c>
      <c r="D1307" s="184" t="str">
        <f t="shared" ca="1" si="368"/>
        <v/>
      </c>
      <c r="E1307" s="184" t="str">
        <f t="shared" ca="1" si="368"/>
        <v/>
      </c>
      <c r="F1307" s="184" t="str">
        <f t="shared" ca="1" si="368"/>
        <v/>
      </c>
      <c r="G1307" s="184" t="str">
        <f t="shared" ca="1" si="368"/>
        <v/>
      </c>
      <c r="H1307" s="184" t="str">
        <f t="shared" ca="1" si="368"/>
        <v/>
      </c>
      <c r="I1307" s="184" t="str">
        <f t="shared" ca="1" si="368"/>
        <v/>
      </c>
      <c r="J1307" s="184" t="str">
        <f t="shared" ca="1" si="368"/>
        <v/>
      </c>
      <c r="K1307" s="184" t="str">
        <f t="shared" ca="1" si="368"/>
        <v/>
      </c>
      <c r="L1307" s="184" t="str">
        <f t="shared" ca="1" si="369"/>
        <v/>
      </c>
      <c r="M1307" s="184" t="str">
        <f t="shared" ca="1" si="369"/>
        <v/>
      </c>
      <c r="N1307" s="184" t="str">
        <f t="shared" ca="1" si="369"/>
        <v/>
      </c>
      <c r="O1307" s="184" t="str">
        <f t="shared" ca="1" si="369"/>
        <v/>
      </c>
      <c r="P1307" s="184" t="str">
        <f t="shared" ca="1" si="369"/>
        <v/>
      </c>
      <c r="Q1307" s="184" t="str">
        <f t="shared" ca="1" si="369"/>
        <v/>
      </c>
      <c r="R1307" s="184" t="str">
        <f t="shared" ca="1" si="369"/>
        <v/>
      </c>
      <c r="S1307" s="184" t="str">
        <f t="shared" ca="1" si="369"/>
        <v/>
      </c>
      <c r="T1307" s="184" t="str">
        <f t="shared" ca="1" si="369"/>
        <v/>
      </c>
      <c r="U1307" s="184" t="str">
        <f t="shared" ca="1" si="369"/>
        <v/>
      </c>
      <c r="V1307" s="184" t="str">
        <f t="shared" ca="1" si="369"/>
        <v/>
      </c>
      <c r="W1307" s="184" t="str">
        <f t="shared" ca="1" si="369"/>
        <v/>
      </c>
      <c r="X1307" s="184" t="str">
        <f t="shared" ca="1" si="369"/>
        <v/>
      </c>
      <c r="Y1307" s="184" t="str">
        <f t="shared" ca="1" si="369"/>
        <v/>
      </c>
      <c r="Z1307" s="41">
        <v>1</v>
      </c>
    </row>
    <row r="1308" spans="1:26" ht="15" customHeight="1" x14ac:dyDescent="0.25">
      <c r="A1308" s="183" t="s">
        <v>48</v>
      </c>
      <c r="B1308" s="184" t="str">
        <f t="shared" ca="1" si="368"/>
        <v/>
      </c>
      <c r="C1308" s="184" t="str">
        <f t="shared" ca="1" si="368"/>
        <v/>
      </c>
      <c r="D1308" s="184" t="str">
        <f t="shared" ca="1" si="368"/>
        <v/>
      </c>
      <c r="E1308" s="184" t="str">
        <f t="shared" ca="1" si="368"/>
        <v/>
      </c>
      <c r="F1308" s="184" t="str">
        <f t="shared" ca="1" si="368"/>
        <v/>
      </c>
      <c r="G1308" s="184" t="str">
        <f t="shared" ca="1" si="368"/>
        <v/>
      </c>
      <c r="H1308" s="184" t="str">
        <f t="shared" ca="1" si="368"/>
        <v/>
      </c>
      <c r="I1308" s="184" t="str">
        <f t="shared" ca="1" si="368"/>
        <v/>
      </c>
      <c r="J1308" s="184" t="str">
        <f t="shared" ca="1" si="368"/>
        <v/>
      </c>
      <c r="K1308" s="184" t="str">
        <f t="shared" ca="1" si="368"/>
        <v/>
      </c>
      <c r="L1308" s="184" t="str">
        <f t="shared" ca="1" si="369"/>
        <v/>
      </c>
      <c r="M1308" s="184" t="str">
        <f t="shared" ca="1" si="369"/>
        <v/>
      </c>
      <c r="N1308" s="184" t="str">
        <f t="shared" ca="1" si="369"/>
        <v/>
      </c>
      <c r="O1308" s="184" t="str">
        <f t="shared" ca="1" si="369"/>
        <v/>
      </c>
      <c r="P1308" s="184" t="str">
        <f t="shared" ca="1" si="369"/>
        <v/>
      </c>
      <c r="Q1308" s="184" t="str">
        <f t="shared" ca="1" si="369"/>
        <v/>
      </c>
      <c r="R1308" s="184" t="str">
        <f t="shared" ca="1" si="369"/>
        <v/>
      </c>
      <c r="S1308" s="184" t="str">
        <f t="shared" ca="1" si="369"/>
        <v/>
      </c>
      <c r="T1308" s="184" t="str">
        <f t="shared" ca="1" si="369"/>
        <v/>
      </c>
      <c r="U1308" s="184" t="str">
        <f t="shared" ca="1" si="369"/>
        <v/>
      </c>
      <c r="V1308" s="184" t="str">
        <f t="shared" ca="1" si="369"/>
        <v/>
      </c>
      <c r="W1308" s="184" t="str">
        <f t="shared" ca="1" si="369"/>
        <v/>
      </c>
      <c r="X1308" s="184" t="str">
        <f t="shared" ca="1" si="369"/>
        <v/>
      </c>
      <c r="Y1308" s="184" t="str">
        <f t="shared" ca="1" si="369"/>
        <v/>
      </c>
      <c r="Z1308" s="41">
        <v>1</v>
      </c>
    </row>
    <row r="1309" spans="1:26" s="44" customFormat="1" x14ac:dyDescent="0.25">
      <c r="A1309" s="176" t="s">
        <v>18</v>
      </c>
      <c r="B1309" s="180">
        <f t="shared" ca="1" si="368"/>
        <v>1.0181</v>
      </c>
      <c r="C1309" s="180">
        <f t="shared" ca="1" si="368"/>
        <v>0.42659999999999998</v>
      </c>
      <c r="D1309" s="180" t="str">
        <f t="shared" ca="1" si="368"/>
        <v/>
      </c>
      <c r="E1309" s="180">
        <f t="shared" ca="1" si="368"/>
        <v>0.19320000000000001</v>
      </c>
      <c r="F1309" s="180">
        <f t="shared" ca="1" si="368"/>
        <v>8.09E-2</v>
      </c>
      <c r="G1309" s="180" t="str">
        <f t="shared" ca="1" si="368"/>
        <v/>
      </c>
      <c r="H1309" s="180" t="str">
        <f t="shared" ca="1" si="368"/>
        <v/>
      </c>
      <c r="I1309" s="180" t="str">
        <f t="shared" ca="1" si="368"/>
        <v/>
      </c>
      <c r="J1309" s="180" t="str">
        <f t="shared" ca="1" si="368"/>
        <v/>
      </c>
      <c r="K1309" s="180" t="str">
        <f t="shared" ca="1" si="368"/>
        <v/>
      </c>
      <c r="L1309" s="180" t="str">
        <f t="shared" ca="1" si="369"/>
        <v/>
      </c>
      <c r="M1309" s="180" t="str">
        <f t="shared" ca="1" si="369"/>
        <v/>
      </c>
      <c r="N1309" s="180" t="str">
        <f t="shared" ca="1" si="369"/>
        <v/>
      </c>
      <c r="O1309" s="180" t="str">
        <f t="shared" ca="1" si="369"/>
        <v/>
      </c>
      <c r="P1309" s="180" t="str">
        <f t="shared" ca="1" si="369"/>
        <v/>
      </c>
      <c r="Q1309" s="180" t="str">
        <f t="shared" ca="1" si="369"/>
        <v/>
      </c>
      <c r="R1309" s="180" t="str">
        <f t="shared" ca="1" si="369"/>
        <v/>
      </c>
      <c r="S1309" s="180" t="str">
        <f t="shared" ca="1" si="369"/>
        <v/>
      </c>
      <c r="T1309" s="180" t="str">
        <f t="shared" ca="1" si="369"/>
        <v/>
      </c>
      <c r="U1309" s="180" t="str">
        <f t="shared" ca="1" si="369"/>
        <v/>
      </c>
      <c r="V1309" s="180" t="str">
        <f t="shared" ca="1" si="369"/>
        <v/>
      </c>
      <c r="W1309" s="180" t="str">
        <f t="shared" ca="1" si="369"/>
        <v/>
      </c>
      <c r="X1309" s="180" t="str">
        <f t="shared" ca="1" si="369"/>
        <v/>
      </c>
      <c r="Y1309" s="180" t="str">
        <f t="shared" ca="1" si="369"/>
        <v/>
      </c>
      <c r="Z1309" s="175"/>
    </row>
  </sheetData>
  <mergeCells count="106">
    <mergeCell ref="A1212:Y1212"/>
    <mergeCell ref="A1226:Y1226"/>
    <mergeCell ref="A1240:Y1240"/>
    <mergeCell ref="A1254:Y1254"/>
    <mergeCell ref="A1268:Y1268"/>
    <mergeCell ref="A1142:Y1142"/>
    <mergeCell ref="A1156:Y1156"/>
    <mergeCell ref="A1170:Y1170"/>
    <mergeCell ref="A1184:Y1184"/>
    <mergeCell ref="A1198:Y1198"/>
    <mergeCell ref="A1072:Y1072"/>
    <mergeCell ref="A1086:Y1086"/>
    <mergeCell ref="A1100:Y1100"/>
    <mergeCell ref="A1114:Y1114"/>
    <mergeCell ref="A1128:Y1128"/>
    <mergeCell ref="A1002:Y1002"/>
    <mergeCell ref="A1016:Y1016"/>
    <mergeCell ref="A1030:Y1030"/>
    <mergeCell ref="A1044:Y1044"/>
    <mergeCell ref="A1058:Y1058"/>
    <mergeCell ref="A932:Y932"/>
    <mergeCell ref="A946:Y946"/>
    <mergeCell ref="A960:Y960"/>
    <mergeCell ref="A974:Y974"/>
    <mergeCell ref="A988:Y988"/>
    <mergeCell ref="A862:Y862"/>
    <mergeCell ref="A876:Y876"/>
    <mergeCell ref="A890:Y890"/>
    <mergeCell ref="A904:Y904"/>
    <mergeCell ref="A918:Y918"/>
    <mergeCell ref="A792:Y792"/>
    <mergeCell ref="A806:Y806"/>
    <mergeCell ref="A820:Y820"/>
    <mergeCell ref="A834:Y834"/>
    <mergeCell ref="A848:Y848"/>
    <mergeCell ref="A722:Y722"/>
    <mergeCell ref="A736:Y736"/>
    <mergeCell ref="A750:Y750"/>
    <mergeCell ref="A764:Y764"/>
    <mergeCell ref="A778:Y778"/>
    <mergeCell ref="A652:Y652"/>
    <mergeCell ref="A666:Y666"/>
    <mergeCell ref="A680:Y680"/>
    <mergeCell ref="A694:Y694"/>
    <mergeCell ref="A708:Y708"/>
    <mergeCell ref="A582:Y582"/>
    <mergeCell ref="A596:Y596"/>
    <mergeCell ref="A610:Y610"/>
    <mergeCell ref="A624:Y624"/>
    <mergeCell ref="A638:Y638"/>
    <mergeCell ref="A512:Y512"/>
    <mergeCell ref="A526:Y526"/>
    <mergeCell ref="A540:Y540"/>
    <mergeCell ref="A554:Y554"/>
    <mergeCell ref="A568:Y568"/>
    <mergeCell ref="A442:Y442"/>
    <mergeCell ref="A456:Y456"/>
    <mergeCell ref="A470:Y470"/>
    <mergeCell ref="A484:Y484"/>
    <mergeCell ref="A498:Y498"/>
    <mergeCell ref="A372:Y372"/>
    <mergeCell ref="A386:Y386"/>
    <mergeCell ref="A400:Y400"/>
    <mergeCell ref="A414:Y414"/>
    <mergeCell ref="A428:Y428"/>
    <mergeCell ref="A302:Y302"/>
    <mergeCell ref="A316:Y316"/>
    <mergeCell ref="A330:Y330"/>
    <mergeCell ref="A344:Y344"/>
    <mergeCell ref="A358:Y358"/>
    <mergeCell ref="A232:Y232"/>
    <mergeCell ref="A246:Y246"/>
    <mergeCell ref="A260:Y260"/>
    <mergeCell ref="A274:Y274"/>
    <mergeCell ref="A288:Y288"/>
    <mergeCell ref="A162:Y162"/>
    <mergeCell ref="A176:Y176"/>
    <mergeCell ref="A190:Y190"/>
    <mergeCell ref="A204:Y204"/>
    <mergeCell ref="A218:Y218"/>
    <mergeCell ref="A92:Y92"/>
    <mergeCell ref="A106:Y106"/>
    <mergeCell ref="A120:Y120"/>
    <mergeCell ref="A134:Y134"/>
    <mergeCell ref="A148:Y148"/>
    <mergeCell ref="A22:Y22"/>
    <mergeCell ref="A36:Y36"/>
    <mergeCell ref="A50:Y50"/>
    <mergeCell ref="A64:Y64"/>
    <mergeCell ref="A78:Y78"/>
    <mergeCell ref="A1296:Y1296"/>
    <mergeCell ref="A1282:Y1282"/>
    <mergeCell ref="A8:Y8"/>
    <mergeCell ref="W6:Y6"/>
    <mergeCell ref="W1:Y1"/>
    <mergeCell ref="A6:A7"/>
    <mergeCell ref="B6:D6"/>
    <mergeCell ref="E6:G6"/>
    <mergeCell ref="H6:J6"/>
    <mergeCell ref="K6:M6"/>
    <mergeCell ref="N6:P6"/>
    <mergeCell ref="A1:D1"/>
    <mergeCell ref="A2:D2"/>
    <mergeCell ref="A4:D4"/>
    <mergeCell ref="Q6:S6"/>
    <mergeCell ref="T6:V6"/>
  </mergeCells>
  <pageMargins left="0.39370078740157499" right="0.39370078740157499" top="0.78740157480314998" bottom="0.39370078740157499" header="0.31496062992126" footer="0.31496062992126"/>
  <pageSetup paperSize="9" scale="4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16"/>
  <sheetViews>
    <sheetView showGridLines="0" workbookViewId="0">
      <pane xSplit="4" ySplit="6" topLeftCell="E7" activePane="bottomRight" state="frozen"/>
      <selection pane="topRight"/>
      <selection pane="bottomLeft"/>
      <selection pane="bottomRight" activeCell="A3" sqref="A3"/>
    </sheetView>
  </sheetViews>
  <sheetFormatPr defaultColWidth="9.140625" defaultRowHeight="15" x14ac:dyDescent="0.25"/>
  <cols>
    <col min="1" max="1" width="38.7109375" customWidth="1"/>
    <col min="2" max="2" width="13.28515625" style="24" customWidth="1"/>
    <col min="3" max="4" width="14.7109375" style="24" customWidth="1"/>
    <col min="5" max="16" width="13.28515625" style="24" customWidth="1"/>
  </cols>
  <sheetData>
    <row r="1" spans="1:16" x14ac:dyDescent="0.25">
      <c r="A1" s="237" t="s">
        <v>33</v>
      </c>
      <c r="B1" s="237"/>
      <c r="C1" s="237"/>
      <c r="D1" s="237"/>
      <c r="E1" s="6"/>
      <c r="F1" s="6"/>
      <c r="G1" s="6"/>
      <c r="H1" s="6"/>
      <c r="I1" s="6"/>
      <c r="J1" s="6"/>
      <c r="K1" s="35"/>
      <c r="L1" s="35"/>
      <c r="M1" s="35"/>
      <c r="N1" s="35"/>
      <c r="O1" s="252">
        <v>45464.470929189818</v>
      </c>
      <c r="P1" s="252"/>
    </row>
    <row r="2" spans="1:16" x14ac:dyDescent="0.25">
      <c r="A2" s="251" t="s">
        <v>18</v>
      </c>
      <c r="B2" s="251"/>
      <c r="C2" s="251"/>
      <c r="D2" s="251"/>
      <c r="E2" s="32"/>
      <c r="F2" s="32"/>
      <c r="G2" s="32"/>
      <c r="H2" s="32"/>
      <c r="I2" s="32"/>
      <c r="J2" s="32"/>
      <c r="K2" s="35"/>
      <c r="L2" s="35"/>
      <c r="M2" s="35"/>
      <c r="N2" s="35"/>
      <c r="O2" s="35"/>
      <c r="P2" s="35"/>
    </row>
    <row r="3" spans="1:16" s="32" customFormat="1" x14ac:dyDescent="0.25">
      <c r="A3" s="31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</row>
    <row r="4" spans="1:16" s="32" customFormat="1" x14ac:dyDescent="0.25">
      <c r="A4" s="237" t="s">
        <v>141</v>
      </c>
      <c r="B4" s="237"/>
      <c r="C4" s="237"/>
      <c r="D4" s="237"/>
      <c r="E4" s="6"/>
      <c r="F4" s="6"/>
      <c r="G4" s="6"/>
      <c r="H4" s="6"/>
      <c r="I4" s="6"/>
      <c r="J4" s="6"/>
      <c r="K4" s="35"/>
      <c r="L4" s="35"/>
      <c r="M4" s="35"/>
      <c r="N4" s="35"/>
      <c r="O4" s="35"/>
      <c r="P4" s="35"/>
    </row>
    <row r="5" spans="1:16" s="32" customFormat="1" x14ac:dyDescent="0.25">
      <c r="A5" s="10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</row>
    <row r="6" spans="1:16" s="33" customFormat="1" ht="30" x14ac:dyDescent="0.25">
      <c r="A6" s="40" t="s">
        <v>139</v>
      </c>
      <c r="B6" s="111" t="s">
        <v>30</v>
      </c>
      <c r="C6" s="110" t="s">
        <v>19</v>
      </c>
      <c r="D6" s="38" t="s">
        <v>18</v>
      </c>
      <c r="E6" s="37" t="s">
        <v>6</v>
      </c>
      <c r="F6" s="37" t="s">
        <v>7</v>
      </c>
      <c r="G6" s="37" t="s">
        <v>8</v>
      </c>
      <c r="H6" s="37" t="s">
        <v>9</v>
      </c>
      <c r="I6" s="37" t="s">
        <v>10</v>
      </c>
      <c r="J6" s="37" t="s">
        <v>11</v>
      </c>
      <c r="K6" s="37" t="s">
        <v>12</v>
      </c>
      <c r="L6" s="37" t="s">
        <v>13</v>
      </c>
      <c r="M6" s="37" t="s">
        <v>14</v>
      </c>
      <c r="N6" s="37" t="s">
        <v>15</v>
      </c>
      <c r="O6" s="37" t="s">
        <v>16</v>
      </c>
      <c r="P6" s="37" t="s">
        <v>17</v>
      </c>
    </row>
    <row r="7" spans="1:16" s="32" customFormat="1" x14ac:dyDescent="0.25">
      <c r="A7" s="39" t="s">
        <v>142</v>
      </c>
      <c r="B7" s="156" t="str">
        <f t="shared" ref="B7:B16" si="0">IF(C7=0,"",ROUND(D7/C7,4))</f>
        <v/>
      </c>
      <c r="C7" s="155"/>
      <c r="D7" s="34">
        <f t="shared" ref="D7:D16" si="1">SUM(E7:P7)</f>
        <v>30043723.68</v>
      </c>
      <c r="E7" s="34">
        <v>6191201.71</v>
      </c>
      <c r="F7" s="34">
        <v>5830303.1299999999</v>
      </c>
      <c r="G7" s="34">
        <v>6316625.5599999996</v>
      </c>
      <c r="H7" s="34">
        <v>5828570.1600000001</v>
      </c>
      <c r="I7" s="34">
        <v>5877023.1200000001</v>
      </c>
      <c r="J7" s="34"/>
      <c r="K7" s="34"/>
      <c r="L7" s="34"/>
      <c r="M7" s="34"/>
      <c r="N7" s="34"/>
      <c r="O7" s="34"/>
      <c r="P7" s="34"/>
    </row>
    <row r="8" spans="1:16" s="32" customFormat="1" x14ac:dyDescent="0.25">
      <c r="A8" s="39" t="s">
        <v>143</v>
      </c>
      <c r="B8" s="156" t="str">
        <f t="shared" si="0"/>
        <v/>
      </c>
      <c r="C8" s="155"/>
      <c r="D8" s="34">
        <f t="shared" si="1"/>
        <v>4871988.3500000006</v>
      </c>
      <c r="E8" s="34">
        <v>1003586.18</v>
      </c>
      <c r="F8" s="34">
        <v>946103.23</v>
      </c>
      <c r="G8" s="34">
        <v>1024141.6</v>
      </c>
      <c r="H8" s="34">
        <v>945210.68</v>
      </c>
      <c r="I8" s="34">
        <v>952946.66</v>
      </c>
      <c r="J8" s="34"/>
      <c r="K8" s="34"/>
      <c r="L8" s="34"/>
      <c r="M8" s="34"/>
      <c r="N8" s="34"/>
      <c r="O8" s="34"/>
      <c r="P8" s="34"/>
    </row>
    <row r="9" spans="1:16" s="32" customFormat="1" x14ac:dyDescent="0.25">
      <c r="A9" s="39" t="s">
        <v>144</v>
      </c>
      <c r="B9" s="156" t="str">
        <f t="shared" si="0"/>
        <v/>
      </c>
      <c r="C9" s="155"/>
      <c r="D9" s="34">
        <f t="shared" si="1"/>
        <v>942251.15</v>
      </c>
      <c r="E9" s="34">
        <v>213727.9</v>
      </c>
      <c r="F9" s="34">
        <v>185146.99</v>
      </c>
      <c r="G9" s="34">
        <v>163097.44</v>
      </c>
      <c r="H9" s="34">
        <v>238441.93</v>
      </c>
      <c r="I9" s="34">
        <v>141836.89000000001</v>
      </c>
      <c r="J9" s="34"/>
      <c r="K9" s="34"/>
      <c r="L9" s="34"/>
      <c r="M9" s="34"/>
      <c r="N9" s="34"/>
      <c r="O9" s="34"/>
      <c r="P9" s="34"/>
    </row>
    <row r="10" spans="1:16" s="32" customFormat="1" x14ac:dyDescent="0.25">
      <c r="A10" s="39" t="s">
        <v>145</v>
      </c>
      <c r="B10" s="156" t="str">
        <f t="shared" si="0"/>
        <v/>
      </c>
      <c r="C10" s="155"/>
      <c r="D10" s="34">
        <f t="shared" si="1"/>
        <v>312816.73</v>
      </c>
      <c r="E10" s="34">
        <v>70995.240000000005</v>
      </c>
      <c r="F10" s="34">
        <v>61514.81</v>
      </c>
      <c r="G10" s="34">
        <v>54017.59</v>
      </c>
      <c r="H10" s="34">
        <v>79228.23</v>
      </c>
      <c r="I10" s="34">
        <v>47060.86</v>
      </c>
      <c r="J10" s="34"/>
      <c r="K10" s="34"/>
      <c r="L10" s="34"/>
      <c r="M10" s="34"/>
      <c r="N10" s="34"/>
      <c r="O10" s="34"/>
      <c r="P10" s="34"/>
    </row>
    <row r="11" spans="1:16" s="32" customFormat="1" x14ac:dyDescent="0.25">
      <c r="A11" s="39" t="s">
        <v>146</v>
      </c>
      <c r="B11" s="156" t="str">
        <f t="shared" si="0"/>
        <v/>
      </c>
      <c r="C11" s="155"/>
      <c r="D11" s="34">
        <f t="shared" si="1"/>
        <v>172647.76</v>
      </c>
      <c r="E11" s="34">
        <v>88413.16</v>
      </c>
      <c r="F11" s="34">
        <v>84234.6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</row>
    <row r="12" spans="1:16" s="32" customFormat="1" x14ac:dyDescent="0.25">
      <c r="A12" s="39" t="s">
        <v>147</v>
      </c>
      <c r="B12" s="156" t="str">
        <f t="shared" si="0"/>
        <v/>
      </c>
      <c r="C12" s="155"/>
      <c r="D12" s="34">
        <f t="shared" si="1"/>
        <v>14603.91</v>
      </c>
      <c r="E12" s="34">
        <v>6090.34</v>
      </c>
      <c r="F12" s="34">
        <v>8513.57</v>
      </c>
      <c r="G12" s="34"/>
      <c r="H12" s="34"/>
      <c r="I12" s="34"/>
      <c r="J12" s="34"/>
      <c r="K12" s="34"/>
      <c r="L12" s="34"/>
      <c r="M12" s="34"/>
      <c r="N12" s="34"/>
      <c r="O12" s="34"/>
      <c r="P12" s="34"/>
    </row>
    <row r="13" spans="1:16" s="32" customFormat="1" x14ac:dyDescent="0.25">
      <c r="A13" s="39" t="s">
        <v>148</v>
      </c>
      <c r="B13" s="156" t="str">
        <f t="shared" si="0"/>
        <v/>
      </c>
      <c r="C13" s="155"/>
      <c r="D13" s="34">
        <f t="shared" si="1"/>
        <v>895832.82000000007</v>
      </c>
      <c r="E13" s="34">
        <v>188594.46</v>
      </c>
      <c r="F13" s="34">
        <v>161411.35999999999</v>
      </c>
      <c r="G13" s="34">
        <v>179605.49</v>
      </c>
      <c r="H13" s="34">
        <v>180052.44</v>
      </c>
      <c r="I13" s="34">
        <v>186169.07</v>
      </c>
      <c r="J13" s="34"/>
      <c r="K13" s="34"/>
      <c r="L13" s="34"/>
      <c r="M13" s="34"/>
      <c r="N13" s="34"/>
      <c r="O13" s="34"/>
      <c r="P13" s="34"/>
    </row>
    <row r="14" spans="1:16" s="32" customFormat="1" x14ac:dyDescent="0.25">
      <c r="A14" s="39" t="s">
        <v>149</v>
      </c>
      <c r="B14" s="156" t="str">
        <f t="shared" si="0"/>
        <v/>
      </c>
      <c r="C14" s="155"/>
      <c r="D14" s="34">
        <f t="shared" si="1"/>
        <v>1241213.45</v>
      </c>
      <c r="E14" s="34">
        <v>257797.84</v>
      </c>
      <c r="F14" s="34">
        <v>237470.4</v>
      </c>
      <c r="G14" s="34">
        <v>250056.01</v>
      </c>
      <c r="H14" s="34">
        <v>245715.9</v>
      </c>
      <c r="I14" s="34">
        <v>250173.3</v>
      </c>
      <c r="J14" s="34"/>
      <c r="K14" s="34"/>
      <c r="L14" s="34"/>
      <c r="M14" s="34"/>
      <c r="N14" s="34"/>
      <c r="O14" s="34"/>
      <c r="P14" s="34"/>
    </row>
    <row r="15" spans="1:16" s="32" customFormat="1" x14ac:dyDescent="0.25">
      <c r="A15" s="39" t="s">
        <v>150</v>
      </c>
      <c r="B15" s="156" t="str">
        <f t="shared" si="0"/>
        <v/>
      </c>
      <c r="C15" s="155"/>
      <c r="D15" s="34">
        <f t="shared" si="1"/>
        <v>2533725.52</v>
      </c>
      <c r="E15" s="34"/>
      <c r="F15" s="34">
        <v>2545821.12</v>
      </c>
      <c r="G15" s="34">
        <v>-878.97</v>
      </c>
      <c r="H15" s="34">
        <v>-4864.6099999999997</v>
      </c>
      <c r="I15" s="34">
        <v>-6352.02</v>
      </c>
      <c r="J15" s="34"/>
      <c r="K15" s="34"/>
      <c r="L15" s="34"/>
      <c r="M15" s="34"/>
      <c r="N15" s="34"/>
      <c r="O15" s="34"/>
      <c r="P15" s="34"/>
    </row>
    <row r="16" spans="1:16" x14ac:dyDescent="0.25">
      <c r="A16" s="12" t="s">
        <v>18</v>
      </c>
      <c r="B16" s="157" t="str">
        <f t="shared" si="0"/>
        <v/>
      </c>
      <c r="C16" s="26">
        <f>SUM(C7:C15)</f>
        <v>0</v>
      </c>
      <c r="D16" s="30">
        <f t="shared" si="1"/>
        <v>41028803.369999997</v>
      </c>
      <c r="E16" s="30">
        <f t="shared" ref="E16:P16" si="2">SUM(E7:E15)</f>
        <v>8020406.8300000001</v>
      </c>
      <c r="F16" s="30">
        <f t="shared" si="2"/>
        <v>10060519.210000001</v>
      </c>
      <c r="G16" s="30">
        <f t="shared" si="2"/>
        <v>7986664.7199999997</v>
      </c>
      <c r="H16" s="30">
        <f t="shared" si="2"/>
        <v>7512354.7300000004</v>
      </c>
      <c r="I16" s="30">
        <f t="shared" si="2"/>
        <v>7448857.8800000008</v>
      </c>
      <c r="J16" s="30">
        <f t="shared" si="2"/>
        <v>0</v>
      </c>
      <c r="K16" s="30">
        <f t="shared" si="2"/>
        <v>0</v>
      </c>
      <c r="L16" s="30">
        <f t="shared" si="2"/>
        <v>0</v>
      </c>
      <c r="M16" s="30">
        <f t="shared" si="2"/>
        <v>0</v>
      </c>
      <c r="N16" s="30">
        <f t="shared" si="2"/>
        <v>0</v>
      </c>
      <c r="O16" s="30">
        <f t="shared" si="2"/>
        <v>0</v>
      </c>
      <c r="P16" s="30">
        <f t="shared" si="2"/>
        <v>0</v>
      </c>
    </row>
  </sheetData>
  <mergeCells count="4">
    <mergeCell ref="A2:D2"/>
    <mergeCell ref="A4:D4"/>
    <mergeCell ref="O1:P1"/>
    <mergeCell ref="A1:D1"/>
  </mergeCells>
  <pageMargins left="0.39370078740157499" right="0.39370078740157499" top="0.78740157480314998" bottom="0.39370078740157499" header="0.31496062992126" footer="0.31496062992126"/>
  <pageSetup paperSize="9" scale="5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T25"/>
  <sheetViews>
    <sheetView showGridLines="0" workbookViewId="0">
      <pane xSplit="8" ySplit="7" topLeftCell="I8" activePane="bottomRight" state="frozen"/>
      <selection pane="topRight"/>
      <selection pane="bottomLeft"/>
      <selection pane="bottomRight" activeCell="A3" sqref="A3"/>
    </sheetView>
  </sheetViews>
  <sheetFormatPr defaultColWidth="9.140625" defaultRowHeight="15" x14ac:dyDescent="0.25"/>
  <cols>
    <col min="1" max="1" width="5.7109375" customWidth="1"/>
    <col min="2" max="2" width="32.7109375" customWidth="1"/>
    <col min="3" max="3" width="9.28515625" customWidth="1"/>
    <col min="4" max="4" width="11.28515625" customWidth="1"/>
    <col min="5" max="5" width="13.28515625" customWidth="1"/>
    <col min="6" max="6" width="9.28515625" customWidth="1"/>
    <col min="7" max="7" width="11.28515625" customWidth="1"/>
    <col min="8" max="8" width="13.28515625" customWidth="1"/>
    <col min="9" max="9" width="9.28515625" customWidth="1"/>
    <col min="10" max="10" width="11.28515625" customWidth="1"/>
    <col min="11" max="11" width="13.28515625" customWidth="1"/>
    <col min="12" max="12" width="9.28515625" customWidth="1"/>
    <col min="13" max="13" width="11.28515625" customWidth="1"/>
    <col min="14" max="14" width="13.28515625" customWidth="1"/>
    <col min="15" max="15" width="9.28515625" customWidth="1"/>
    <col min="16" max="16" width="11.28515625" customWidth="1"/>
    <col min="17" max="17" width="13.28515625" customWidth="1"/>
    <col min="18" max="18" width="9.28515625" customWidth="1"/>
    <col min="19" max="19" width="11.28515625" customWidth="1"/>
    <col min="20" max="20" width="13.28515625" customWidth="1"/>
    <col min="21" max="21" width="9.28515625" customWidth="1"/>
    <col min="22" max="22" width="11.28515625" customWidth="1"/>
    <col min="23" max="23" width="13.28515625" customWidth="1"/>
    <col min="24" max="24" width="9.28515625" customWidth="1"/>
    <col min="25" max="25" width="11.28515625" customWidth="1"/>
    <col min="26" max="26" width="13.28515625" customWidth="1"/>
    <col min="27" max="27" width="9.28515625" customWidth="1"/>
    <col min="28" max="28" width="11.28515625" customWidth="1"/>
    <col min="29" max="29" width="13.28515625" customWidth="1"/>
    <col min="30" max="30" width="9.28515625" customWidth="1"/>
    <col min="31" max="31" width="11.28515625" customWidth="1"/>
    <col min="32" max="32" width="13.28515625" customWidth="1"/>
    <col min="33" max="33" width="9.28515625" customWidth="1"/>
    <col min="34" max="34" width="11.28515625" customWidth="1"/>
    <col min="35" max="35" width="13.28515625" customWidth="1"/>
    <col min="36" max="36" width="9.28515625" customWidth="1"/>
    <col min="37" max="37" width="11.28515625" customWidth="1"/>
    <col min="38" max="38" width="13.28515625" customWidth="1"/>
    <col min="39" max="39" width="9.28515625" customWidth="1"/>
    <col min="40" max="40" width="11.28515625" customWidth="1"/>
    <col min="41" max="41" width="13.28515625" customWidth="1"/>
    <col min="42" max="42" width="9.28515625" customWidth="1"/>
    <col min="43" max="43" width="11.28515625" customWidth="1"/>
    <col min="44" max="44" width="13.28515625" customWidth="1"/>
    <col min="45" max="45" width="0" hidden="1" customWidth="1"/>
  </cols>
  <sheetData>
    <row r="1" spans="1:46" x14ac:dyDescent="0.25">
      <c r="A1" s="237" t="s">
        <v>33</v>
      </c>
      <c r="B1" s="237"/>
      <c r="C1" s="237"/>
      <c r="D1" s="237"/>
      <c r="E1" s="237"/>
      <c r="F1" s="237"/>
      <c r="G1" s="254">
        <v>45464.470929189818</v>
      </c>
      <c r="H1" s="255"/>
      <c r="I1" s="15"/>
      <c r="J1" s="15"/>
      <c r="K1" s="15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</row>
    <row r="2" spans="1:46" x14ac:dyDescent="0.25">
      <c r="A2" s="253" t="s">
        <v>18</v>
      </c>
      <c r="B2" s="253"/>
      <c r="C2" s="253"/>
      <c r="D2" s="253"/>
      <c r="E2" s="253"/>
      <c r="F2" s="253"/>
      <c r="G2" s="253"/>
      <c r="H2" s="253"/>
      <c r="I2" s="7"/>
      <c r="J2" s="7"/>
      <c r="K2" s="7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</row>
    <row r="3" spans="1:46" s="2" customForma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</row>
    <row r="4" spans="1:46" s="2" customFormat="1" x14ac:dyDescent="0.25">
      <c r="A4" s="237" t="s">
        <v>151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</row>
    <row r="5" spans="1:46" s="4" customFormat="1" x14ac:dyDescent="0.25">
      <c r="A5" s="10">
        <v>5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6" s="5" customFormat="1" x14ac:dyDescent="0.25">
      <c r="A6" s="257" t="s">
        <v>2</v>
      </c>
      <c r="B6" s="257"/>
      <c r="C6" s="256" t="s">
        <v>4</v>
      </c>
      <c r="D6" s="256"/>
      <c r="E6" s="256"/>
      <c r="F6" s="256" t="s">
        <v>5</v>
      </c>
      <c r="G6" s="256"/>
      <c r="H6" s="256"/>
      <c r="I6" s="256" t="s">
        <v>6</v>
      </c>
      <c r="J6" s="256"/>
      <c r="K6" s="256"/>
      <c r="L6" s="256" t="s">
        <v>7</v>
      </c>
      <c r="M6" s="256"/>
      <c r="N6" s="256"/>
      <c r="O6" s="256" t="s">
        <v>8</v>
      </c>
      <c r="P6" s="256"/>
      <c r="Q6" s="256"/>
      <c r="R6" s="256" t="s">
        <v>9</v>
      </c>
      <c r="S6" s="256"/>
      <c r="T6" s="256"/>
      <c r="U6" s="256" t="s">
        <v>10</v>
      </c>
      <c r="V6" s="256"/>
      <c r="W6" s="256"/>
      <c r="X6" s="256" t="s">
        <v>11</v>
      </c>
      <c r="Y6" s="256"/>
      <c r="Z6" s="256"/>
      <c r="AA6" s="256" t="s">
        <v>12</v>
      </c>
      <c r="AB6" s="256"/>
      <c r="AC6" s="256"/>
      <c r="AD6" s="256" t="s">
        <v>13</v>
      </c>
      <c r="AE6" s="256"/>
      <c r="AF6" s="256"/>
      <c r="AG6" s="256" t="s">
        <v>14</v>
      </c>
      <c r="AH6" s="256"/>
      <c r="AI6" s="256"/>
      <c r="AJ6" s="256" t="s">
        <v>15</v>
      </c>
      <c r="AK6" s="256"/>
      <c r="AL6" s="256"/>
      <c r="AM6" s="256" t="s">
        <v>16</v>
      </c>
      <c r="AN6" s="256"/>
      <c r="AO6" s="256"/>
      <c r="AP6" s="256" t="s">
        <v>17</v>
      </c>
      <c r="AQ6" s="256"/>
      <c r="AR6" s="256"/>
    </row>
    <row r="7" spans="1:46" s="5" customFormat="1" x14ac:dyDescent="0.25">
      <c r="A7" s="257"/>
      <c r="B7" s="257"/>
      <c r="C7" s="14" t="s">
        <v>3</v>
      </c>
      <c r="D7" s="14" t="s">
        <v>0</v>
      </c>
      <c r="E7" s="14" t="s">
        <v>1</v>
      </c>
      <c r="F7" s="14" t="s">
        <v>3</v>
      </c>
      <c r="G7" s="14" t="s">
        <v>0</v>
      </c>
      <c r="H7" s="14" t="s">
        <v>1</v>
      </c>
      <c r="I7" s="14" t="s">
        <v>3</v>
      </c>
      <c r="J7" s="14" t="s">
        <v>0</v>
      </c>
      <c r="K7" s="14" t="s">
        <v>1</v>
      </c>
      <c r="L7" s="14" t="s">
        <v>3</v>
      </c>
      <c r="M7" s="14" t="s">
        <v>0</v>
      </c>
      <c r="N7" s="14" t="s">
        <v>1</v>
      </c>
      <c r="O7" s="14" t="s">
        <v>3</v>
      </c>
      <c r="P7" s="14" t="s">
        <v>0</v>
      </c>
      <c r="Q7" s="14" t="s">
        <v>1</v>
      </c>
      <c r="R7" s="14" t="s">
        <v>3</v>
      </c>
      <c r="S7" s="14" t="s">
        <v>0</v>
      </c>
      <c r="T7" s="14" t="s">
        <v>1</v>
      </c>
      <c r="U7" s="14" t="s">
        <v>3</v>
      </c>
      <c r="V7" s="14" t="s">
        <v>0</v>
      </c>
      <c r="W7" s="14" t="s">
        <v>1</v>
      </c>
      <c r="X7" s="14" t="s">
        <v>3</v>
      </c>
      <c r="Y7" s="14" t="s">
        <v>0</v>
      </c>
      <c r="Z7" s="14" t="s">
        <v>1</v>
      </c>
      <c r="AA7" s="14" t="s">
        <v>3</v>
      </c>
      <c r="AB7" s="14" t="s">
        <v>0</v>
      </c>
      <c r="AC7" s="14" t="s">
        <v>1</v>
      </c>
      <c r="AD7" s="14" t="s">
        <v>3</v>
      </c>
      <c r="AE7" s="14" t="s">
        <v>0</v>
      </c>
      <c r="AF7" s="14" t="s">
        <v>1</v>
      </c>
      <c r="AG7" s="14" t="s">
        <v>3</v>
      </c>
      <c r="AH7" s="14" t="s">
        <v>0</v>
      </c>
      <c r="AI7" s="14" t="s">
        <v>1</v>
      </c>
      <c r="AJ7" s="14" t="s">
        <v>3</v>
      </c>
      <c r="AK7" s="14" t="s">
        <v>0</v>
      </c>
      <c r="AL7" s="14" t="s">
        <v>1</v>
      </c>
      <c r="AM7" s="14" t="s">
        <v>3</v>
      </c>
      <c r="AN7" s="14" t="s">
        <v>0</v>
      </c>
      <c r="AO7" s="14" t="s">
        <v>1</v>
      </c>
      <c r="AP7" s="14" t="s">
        <v>3</v>
      </c>
      <c r="AQ7" s="14" t="s">
        <v>0</v>
      </c>
      <c r="AR7" s="14" t="s">
        <v>1</v>
      </c>
    </row>
    <row r="8" spans="1:46" s="4" customFormat="1" x14ac:dyDescent="0.25">
      <c r="A8" s="187" t="s">
        <v>152</v>
      </c>
      <c r="B8" s="188" t="s">
        <v>153</v>
      </c>
      <c r="C8" s="189">
        <v>167.5</v>
      </c>
      <c r="D8" s="189">
        <v>351080</v>
      </c>
      <c r="E8" s="189"/>
      <c r="F8" s="190">
        <f t="shared" ref="F8:F24" si="0">ROUND((I8+L8+O8+R8+U8+X8+AA8+AD8+AG8+AJ8+AM8+AP8)/$A$5,2)</f>
        <v>388.41</v>
      </c>
      <c r="G8" s="191">
        <f t="shared" ref="G8:G24" si="1">ROUND((J8+M8+P8+S8+V8+Y8+AB8+AE8+AH8+AK8+AN8+AQ8)/$A$5,2)</f>
        <v>68176.72</v>
      </c>
      <c r="H8" s="192">
        <f t="shared" ref="H8:H24" si="2">ROUND((K8+N8+Q8+T8+W8+Z8+AC8+AF8+AI8+AL8+AO8+AR8)/$A$5,2)</f>
        <v>1918638.09</v>
      </c>
      <c r="I8" s="193">
        <v>411.84</v>
      </c>
      <c r="J8" s="193">
        <v>75617.62</v>
      </c>
      <c r="K8" s="193">
        <v>2008775.95</v>
      </c>
      <c r="L8" s="193">
        <v>390.42</v>
      </c>
      <c r="M8" s="193">
        <v>65382.28</v>
      </c>
      <c r="N8" s="193">
        <v>1877616.58</v>
      </c>
      <c r="O8" s="193">
        <v>394.15</v>
      </c>
      <c r="P8" s="193">
        <v>66105.19</v>
      </c>
      <c r="Q8" s="193">
        <v>1979111.77</v>
      </c>
      <c r="R8" s="193">
        <v>376.47</v>
      </c>
      <c r="S8" s="193">
        <v>65973.37</v>
      </c>
      <c r="T8" s="193">
        <v>1850553.76</v>
      </c>
      <c r="U8" s="193">
        <v>369.15</v>
      </c>
      <c r="V8" s="193">
        <v>67805.13</v>
      </c>
      <c r="W8" s="193">
        <v>1877132.41</v>
      </c>
      <c r="X8" s="193"/>
      <c r="Y8" s="193"/>
      <c r="Z8" s="193"/>
      <c r="AA8" s="193"/>
      <c r="AB8" s="193"/>
      <c r="AC8" s="193"/>
      <c r="AD8" s="193"/>
      <c r="AE8" s="193"/>
      <c r="AF8" s="193"/>
      <c r="AG8" s="193"/>
      <c r="AH8" s="193"/>
      <c r="AI8" s="193"/>
      <c r="AJ8" s="193"/>
      <c r="AK8" s="193"/>
      <c r="AL8" s="193"/>
      <c r="AM8" s="193"/>
      <c r="AN8" s="193"/>
      <c r="AO8" s="193"/>
      <c r="AP8" s="193"/>
      <c r="AQ8" s="193"/>
      <c r="AR8" s="193"/>
      <c r="AS8" s="194">
        <v>1</v>
      </c>
      <c r="AT8" s="42"/>
    </row>
    <row r="9" spans="1:46" s="4" customFormat="1" x14ac:dyDescent="0.25">
      <c r="A9" s="8" t="s">
        <v>154</v>
      </c>
      <c r="B9" s="11" t="s">
        <v>155</v>
      </c>
      <c r="C9" s="158"/>
      <c r="D9" s="158"/>
      <c r="E9" s="158"/>
      <c r="F9" s="16">
        <f t="shared" si="0"/>
        <v>249.46</v>
      </c>
      <c r="G9" s="17">
        <f t="shared" si="1"/>
        <v>43778.35</v>
      </c>
      <c r="H9" s="18">
        <f t="shared" si="2"/>
        <v>1443015.86</v>
      </c>
      <c r="I9" s="19">
        <v>260.62</v>
      </c>
      <c r="J9" s="19">
        <v>47858.77</v>
      </c>
      <c r="K9" s="19">
        <v>1486631.1</v>
      </c>
      <c r="L9" s="19">
        <v>251.31</v>
      </c>
      <c r="M9" s="19">
        <v>42072.98</v>
      </c>
      <c r="N9" s="19">
        <v>1418280.77</v>
      </c>
      <c r="O9" s="19">
        <v>252.3</v>
      </c>
      <c r="P9" s="19">
        <v>42302.47</v>
      </c>
      <c r="Q9" s="19">
        <v>1483624.26</v>
      </c>
      <c r="R9" s="20">
        <v>241.51</v>
      </c>
      <c r="S9" s="21">
        <v>42311.3</v>
      </c>
      <c r="T9" s="19">
        <v>1394041.58</v>
      </c>
      <c r="U9" s="20">
        <v>241.54</v>
      </c>
      <c r="V9" s="21">
        <v>44346.239999999998</v>
      </c>
      <c r="W9" s="22">
        <v>1432501.59</v>
      </c>
      <c r="X9" s="20"/>
      <c r="Y9" s="21"/>
      <c r="Z9" s="22"/>
      <c r="AA9" s="20"/>
      <c r="AB9" s="21"/>
      <c r="AC9" s="22"/>
      <c r="AD9" s="20"/>
      <c r="AE9" s="21"/>
      <c r="AF9" s="22"/>
      <c r="AG9" s="20"/>
      <c r="AH9" s="21"/>
      <c r="AI9" s="22"/>
      <c r="AJ9" s="20"/>
      <c r="AK9" s="21"/>
      <c r="AL9" s="22"/>
      <c r="AM9" s="20"/>
      <c r="AN9" s="21"/>
      <c r="AO9" s="23"/>
      <c r="AP9" s="20"/>
      <c r="AQ9" s="21"/>
      <c r="AR9" s="23"/>
      <c r="AS9" s="9">
        <v>0</v>
      </c>
      <c r="AT9" s="42"/>
    </row>
    <row r="10" spans="1:46" s="4" customFormat="1" x14ac:dyDescent="0.25">
      <c r="A10" s="8" t="s">
        <v>156</v>
      </c>
      <c r="B10" s="11" t="s">
        <v>157</v>
      </c>
      <c r="C10" s="158"/>
      <c r="D10" s="158"/>
      <c r="E10" s="158"/>
      <c r="F10" s="16">
        <f t="shared" si="0"/>
        <v>26.61</v>
      </c>
      <c r="G10" s="17">
        <f t="shared" si="1"/>
        <v>4664.91</v>
      </c>
      <c r="H10" s="18">
        <f t="shared" si="2"/>
        <v>53479.27</v>
      </c>
      <c r="I10" s="19">
        <v>28.48</v>
      </c>
      <c r="J10" s="19">
        <v>5217.09</v>
      </c>
      <c r="K10" s="19">
        <v>56402.6</v>
      </c>
      <c r="L10" s="19">
        <v>27.32</v>
      </c>
      <c r="M10" s="19">
        <v>4585.88</v>
      </c>
      <c r="N10" s="19">
        <v>54852.05</v>
      </c>
      <c r="O10" s="19">
        <v>27.88</v>
      </c>
      <c r="P10" s="19">
        <v>4678.54</v>
      </c>
      <c r="Q10" s="19">
        <v>58299.58</v>
      </c>
      <c r="R10" s="20">
        <v>27.37</v>
      </c>
      <c r="S10" s="21">
        <v>4803.03</v>
      </c>
      <c r="T10" s="19">
        <v>54285.279999999999</v>
      </c>
      <c r="U10" s="20">
        <v>22.01</v>
      </c>
      <c r="V10" s="21">
        <v>4040</v>
      </c>
      <c r="W10" s="22">
        <v>43556.83</v>
      </c>
      <c r="X10" s="20"/>
      <c r="Y10" s="21"/>
      <c r="Z10" s="22"/>
      <c r="AA10" s="20"/>
      <c r="AB10" s="21"/>
      <c r="AC10" s="22"/>
      <c r="AD10" s="20"/>
      <c r="AE10" s="21"/>
      <c r="AF10" s="22"/>
      <c r="AG10" s="20"/>
      <c r="AH10" s="21"/>
      <c r="AI10" s="22"/>
      <c r="AJ10" s="20"/>
      <c r="AK10" s="21"/>
      <c r="AL10" s="22"/>
      <c r="AM10" s="20"/>
      <c r="AN10" s="21"/>
      <c r="AO10" s="23"/>
      <c r="AP10" s="20"/>
      <c r="AQ10" s="21"/>
      <c r="AR10" s="23"/>
      <c r="AS10" s="9">
        <v>0</v>
      </c>
      <c r="AT10" s="42"/>
    </row>
    <row r="11" spans="1:46" s="4" customFormat="1" x14ac:dyDescent="0.25">
      <c r="A11" s="8" t="s">
        <v>158</v>
      </c>
      <c r="B11" s="11" t="s">
        <v>159</v>
      </c>
      <c r="C11" s="158"/>
      <c r="D11" s="158"/>
      <c r="E11" s="158"/>
      <c r="F11" s="16">
        <f t="shared" si="0"/>
        <v>104.58</v>
      </c>
      <c r="G11" s="17">
        <f t="shared" si="1"/>
        <v>18369.72</v>
      </c>
      <c r="H11" s="18">
        <f t="shared" si="2"/>
        <v>400590.76</v>
      </c>
      <c r="I11" s="19">
        <v>115.07</v>
      </c>
      <c r="J11" s="19">
        <v>21129.61</v>
      </c>
      <c r="K11" s="19">
        <v>443580.56</v>
      </c>
      <c r="L11" s="19">
        <v>103.39</v>
      </c>
      <c r="M11" s="19">
        <v>17313.169999999998</v>
      </c>
      <c r="N11" s="19">
        <v>381466.99</v>
      </c>
      <c r="O11" s="19">
        <v>106.39</v>
      </c>
      <c r="P11" s="19">
        <v>17850.86</v>
      </c>
      <c r="Q11" s="19">
        <v>415361.82</v>
      </c>
      <c r="R11" s="20">
        <v>100.46</v>
      </c>
      <c r="S11" s="21">
        <v>17610.86</v>
      </c>
      <c r="T11" s="19">
        <v>383386.93</v>
      </c>
      <c r="U11" s="20">
        <v>97.58</v>
      </c>
      <c r="V11" s="21">
        <v>17944.099999999999</v>
      </c>
      <c r="W11" s="22">
        <v>379157.48</v>
      </c>
      <c r="X11" s="20"/>
      <c r="Y11" s="21"/>
      <c r="Z11" s="22"/>
      <c r="AA11" s="20"/>
      <c r="AB11" s="21"/>
      <c r="AC11" s="22"/>
      <c r="AD11" s="20"/>
      <c r="AE11" s="21"/>
      <c r="AF11" s="22"/>
      <c r="AG11" s="20"/>
      <c r="AH11" s="21"/>
      <c r="AI11" s="22"/>
      <c r="AJ11" s="20"/>
      <c r="AK11" s="21"/>
      <c r="AL11" s="22"/>
      <c r="AM11" s="20"/>
      <c r="AN11" s="21"/>
      <c r="AO11" s="23"/>
      <c r="AP11" s="20"/>
      <c r="AQ11" s="21"/>
      <c r="AR11" s="23"/>
      <c r="AS11" s="9">
        <v>0</v>
      </c>
      <c r="AT11" s="42"/>
    </row>
    <row r="12" spans="1:46" s="4" customFormat="1" x14ac:dyDescent="0.25">
      <c r="A12" s="8" t="s">
        <v>160</v>
      </c>
      <c r="B12" s="11" t="s">
        <v>161</v>
      </c>
      <c r="C12" s="158"/>
      <c r="D12" s="158"/>
      <c r="E12" s="158"/>
      <c r="F12" s="16">
        <f t="shared" si="0"/>
        <v>7.76</v>
      </c>
      <c r="G12" s="17">
        <f t="shared" si="1"/>
        <v>1363.74</v>
      </c>
      <c r="H12" s="18">
        <f t="shared" si="2"/>
        <v>21552.21</v>
      </c>
      <c r="I12" s="19">
        <v>7.67</v>
      </c>
      <c r="J12" s="19">
        <v>1412.15</v>
      </c>
      <c r="K12" s="19">
        <v>22161.69</v>
      </c>
      <c r="L12" s="19">
        <v>8.4</v>
      </c>
      <c r="M12" s="19">
        <v>1410.25</v>
      </c>
      <c r="N12" s="19">
        <v>23016.77</v>
      </c>
      <c r="O12" s="19">
        <v>7.58</v>
      </c>
      <c r="P12" s="19">
        <v>1273.32</v>
      </c>
      <c r="Q12" s="19">
        <v>21826.11</v>
      </c>
      <c r="R12" s="20">
        <v>7.13</v>
      </c>
      <c r="S12" s="21">
        <v>1248.18</v>
      </c>
      <c r="T12" s="19">
        <v>18839.97</v>
      </c>
      <c r="U12" s="20">
        <v>8.02</v>
      </c>
      <c r="V12" s="21">
        <v>1474.79</v>
      </c>
      <c r="W12" s="22">
        <v>21916.51</v>
      </c>
      <c r="X12" s="20"/>
      <c r="Y12" s="21"/>
      <c r="Z12" s="22"/>
      <c r="AA12" s="20"/>
      <c r="AB12" s="21"/>
      <c r="AC12" s="22"/>
      <c r="AD12" s="20"/>
      <c r="AE12" s="21"/>
      <c r="AF12" s="22"/>
      <c r="AG12" s="20"/>
      <c r="AH12" s="21"/>
      <c r="AI12" s="22"/>
      <c r="AJ12" s="20"/>
      <c r="AK12" s="21"/>
      <c r="AL12" s="22"/>
      <c r="AM12" s="20"/>
      <c r="AN12" s="21"/>
      <c r="AO12" s="23"/>
      <c r="AP12" s="20"/>
      <c r="AQ12" s="21"/>
      <c r="AR12" s="23"/>
      <c r="AS12" s="9">
        <v>0</v>
      </c>
      <c r="AT12" s="42"/>
    </row>
    <row r="13" spans="1:46" s="4" customFormat="1" x14ac:dyDescent="0.25">
      <c r="A13" s="187" t="s">
        <v>162</v>
      </c>
      <c r="B13" s="188" t="s">
        <v>163</v>
      </c>
      <c r="C13" s="189"/>
      <c r="D13" s="189"/>
      <c r="E13" s="189"/>
      <c r="F13" s="190">
        <f t="shared" si="0"/>
        <v>514.42999999999995</v>
      </c>
      <c r="G13" s="191">
        <f t="shared" si="1"/>
        <v>90340.17</v>
      </c>
      <c r="H13" s="192">
        <f t="shared" si="2"/>
        <v>1604254.88</v>
      </c>
      <c r="I13" s="193">
        <v>524.05999999999995</v>
      </c>
      <c r="J13" s="193">
        <v>96347.48</v>
      </c>
      <c r="K13" s="193">
        <v>1645782.65</v>
      </c>
      <c r="L13" s="193">
        <v>499.81</v>
      </c>
      <c r="M13" s="193">
        <v>83713.759999999995</v>
      </c>
      <c r="N13" s="193">
        <v>1516521.97</v>
      </c>
      <c r="O13" s="193">
        <v>537.88</v>
      </c>
      <c r="P13" s="193">
        <v>90210.48</v>
      </c>
      <c r="Q13" s="193">
        <v>1722089.03</v>
      </c>
      <c r="R13" s="193">
        <v>504.08</v>
      </c>
      <c r="S13" s="193">
        <v>88322.15</v>
      </c>
      <c r="T13" s="193">
        <v>1560815.39</v>
      </c>
      <c r="U13" s="193">
        <v>506.3</v>
      </c>
      <c r="V13" s="193">
        <v>93106.99</v>
      </c>
      <c r="W13" s="193">
        <v>1576065.37</v>
      </c>
      <c r="X13" s="193"/>
      <c r="Y13" s="193"/>
      <c r="Z13" s="193"/>
      <c r="AA13" s="193"/>
      <c r="AB13" s="193"/>
      <c r="AC13" s="193"/>
      <c r="AD13" s="193"/>
      <c r="AE13" s="193"/>
      <c r="AF13" s="193"/>
      <c r="AG13" s="193"/>
      <c r="AH13" s="193"/>
      <c r="AI13" s="193"/>
      <c r="AJ13" s="193"/>
      <c r="AK13" s="193"/>
      <c r="AL13" s="193"/>
      <c r="AM13" s="193"/>
      <c r="AN13" s="193"/>
      <c r="AO13" s="193"/>
      <c r="AP13" s="193"/>
      <c r="AQ13" s="193"/>
      <c r="AR13" s="193"/>
      <c r="AS13" s="194">
        <v>1</v>
      </c>
      <c r="AT13" s="42"/>
    </row>
    <row r="14" spans="1:46" s="4" customFormat="1" x14ac:dyDescent="0.25">
      <c r="A14" s="8" t="s">
        <v>164</v>
      </c>
      <c r="B14" s="11" t="s">
        <v>165</v>
      </c>
      <c r="C14" s="158"/>
      <c r="D14" s="158"/>
      <c r="E14" s="158"/>
      <c r="F14" s="16">
        <f t="shared" si="0"/>
        <v>514.42999999999995</v>
      </c>
      <c r="G14" s="17">
        <f t="shared" si="1"/>
        <v>90340.17</v>
      </c>
      <c r="H14" s="18">
        <f t="shared" si="2"/>
        <v>1604254.88</v>
      </c>
      <c r="I14" s="19">
        <v>524.05999999999995</v>
      </c>
      <c r="J14" s="19">
        <v>96347.48</v>
      </c>
      <c r="K14" s="19">
        <v>1645782.65</v>
      </c>
      <c r="L14" s="19">
        <v>499.81</v>
      </c>
      <c r="M14" s="19">
        <v>83713.759999999995</v>
      </c>
      <c r="N14" s="19">
        <v>1516521.97</v>
      </c>
      <c r="O14" s="19">
        <v>537.88</v>
      </c>
      <c r="P14" s="19">
        <v>90210.48</v>
      </c>
      <c r="Q14" s="19">
        <v>1722089.03</v>
      </c>
      <c r="R14" s="20">
        <v>504.08</v>
      </c>
      <c r="S14" s="21">
        <v>88322.15</v>
      </c>
      <c r="T14" s="19">
        <v>1560815.39</v>
      </c>
      <c r="U14" s="20">
        <v>506.3</v>
      </c>
      <c r="V14" s="21">
        <v>93106.99</v>
      </c>
      <c r="W14" s="22">
        <v>1576065.37</v>
      </c>
      <c r="X14" s="20"/>
      <c r="Y14" s="21"/>
      <c r="Z14" s="22"/>
      <c r="AA14" s="20"/>
      <c r="AB14" s="21"/>
      <c r="AC14" s="22"/>
      <c r="AD14" s="20"/>
      <c r="AE14" s="21"/>
      <c r="AF14" s="22"/>
      <c r="AG14" s="20"/>
      <c r="AH14" s="21"/>
      <c r="AI14" s="22"/>
      <c r="AJ14" s="20"/>
      <c r="AK14" s="21"/>
      <c r="AL14" s="22"/>
      <c r="AM14" s="20"/>
      <c r="AN14" s="21"/>
      <c r="AO14" s="23"/>
      <c r="AP14" s="20"/>
      <c r="AQ14" s="21"/>
      <c r="AR14" s="23"/>
      <c r="AS14" s="9">
        <v>0</v>
      </c>
      <c r="AT14" s="42"/>
    </row>
    <row r="15" spans="1:46" s="4" customFormat="1" x14ac:dyDescent="0.25">
      <c r="A15" s="8" t="s">
        <v>166</v>
      </c>
      <c r="B15" s="11" t="s">
        <v>167</v>
      </c>
      <c r="C15" s="158"/>
      <c r="D15" s="158"/>
      <c r="E15" s="158"/>
      <c r="F15" s="16">
        <f t="shared" si="0"/>
        <v>0</v>
      </c>
      <c r="G15" s="17">
        <f t="shared" si="1"/>
        <v>0</v>
      </c>
      <c r="H15" s="18">
        <f t="shared" si="2"/>
        <v>0</v>
      </c>
      <c r="I15" s="19"/>
      <c r="J15" s="19"/>
      <c r="K15" s="19"/>
      <c r="L15" s="19"/>
      <c r="M15" s="19"/>
      <c r="N15" s="19"/>
      <c r="O15" s="19"/>
      <c r="P15" s="19"/>
      <c r="Q15" s="19"/>
      <c r="R15" s="20"/>
      <c r="S15" s="21"/>
      <c r="T15" s="19"/>
      <c r="U15" s="20"/>
      <c r="V15" s="21"/>
      <c r="W15" s="22"/>
      <c r="X15" s="20"/>
      <c r="Y15" s="21"/>
      <c r="Z15" s="22"/>
      <c r="AA15" s="20"/>
      <c r="AB15" s="21"/>
      <c r="AC15" s="22"/>
      <c r="AD15" s="20"/>
      <c r="AE15" s="21"/>
      <c r="AF15" s="22"/>
      <c r="AG15" s="20"/>
      <c r="AH15" s="21"/>
      <c r="AI15" s="22"/>
      <c r="AJ15" s="20"/>
      <c r="AK15" s="21"/>
      <c r="AL15" s="22"/>
      <c r="AM15" s="20"/>
      <c r="AN15" s="21"/>
      <c r="AO15" s="23"/>
      <c r="AP15" s="20"/>
      <c r="AQ15" s="21"/>
      <c r="AR15" s="23"/>
      <c r="AS15" s="9">
        <v>0</v>
      </c>
      <c r="AT15" s="42"/>
    </row>
    <row r="16" spans="1:46" s="4" customFormat="1" x14ac:dyDescent="0.25">
      <c r="A16" s="187" t="s">
        <v>168</v>
      </c>
      <c r="B16" s="188" t="s">
        <v>169</v>
      </c>
      <c r="C16" s="189"/>
      <c r="D16" s="189"/>
      <c r="E16" s="189"/>
      <c r="F16" s="190">
        <f t="shared" si="0"/>
        <v>429.3</v>
      </c>
      <c r="G16" s="191">
        <f t="shared" si="1"/>
        <v>75500</v>
      </c>
      <c r="H16" s="192">
        <f t="shared" si="2"/>
        <v>926310.3</v>
      </c>
      <c r="I16" s="193">
        <v>438.1</v>
      </c>
      <c r="J16" s="193">
        <v>80567.91</v>
      </c>
      <c r="K16" s="193">
        <v>957284.14</v>
      </c>
      <c r="L16" s="193">
        <v>439.81</v>
      </c>
      <c r="M16" s="193">
        <v>74006.55</v>
      </c>
      <c r="N16" s="193">
        <v>918259.35</v>
      </c>
      <c r="O16" s="193">
        <v>434.12</v>
      </c>
      <c r="P16" s="193">
        <v>72932.52</v>
      </c>
      <c r="Q16" s="193">
        <v>965684.98</v>
      </c>
      <c r="R16" s="193">
        <v>417.93</v>
      </c>
      <c r="S16" s="193">
        <v>73320.75</v>
      </c>
      <c r="T16" s="193">
        <v>895473.21</v>
      </c>
      <c r="U16" s="193">
        <v>416.52</v>
      </c>
      <c r="V16" s="193">
        <v>76672.25</v>
      </c>
      <c r="W16" s="193">
        <v>894849.83</v>
      </c>
      <c r="X16" s="193"/>
      <c r="Y16" s="193"/>
      <c r="Z16" s="193"/>
      <c r="AA16" s="193"/>
      <c r="AB16" s="193"/>
      <c r="AC16" s="193"/>
      <c r="AD16" s="193"/>
      <c r="AE16" s="193"/>
      <c r="AF16" s="193"/>
      <c r="AG16" s="193"/>
      <c r="AH16" s="193"/>
      <c r="AI16" s="193"/>
      <c r="AJ16" s="193"/>
      <c r="AK16" s="193"/>
      <c r="AL16" s="193"/>
      <c r="AM16" s="193"/>
      <c r="AN16" s="193"/>
      <c r="AO16" s="193"/>
      <c r="AP16" s="193"/>
      <c r="AQ16" s="193"/>
      <c r="AR16" s="193"/>
      <c r="AS16" s="194">
        <v>1</v>
      </c>
      <c r="AT16" s="42"/>
    </row>
    <row r="17" spans="1:46" s="4" customFormat="1" x14ac:dyDescent="0.25">
      <c r="A17" s="8" t="s">
        <v>170</v>
      </c>
      <c r="B17" s="11" t="s">
        <v>171</v>
      </c>
      <c r="C17" s="158"/>
      <c r="D17" s="158"/>
      <c r="E17" s="158"/>
      <c r="F17" s="16">
        <f t="shared" si="0"/>
        <v>424.17</v>
      </c>
      <c r="G17" s="17">
        <f t="shared" si="1"/>
        <v>74603.899999999994</v>
      </c>
      <c r="H17" s="18">
        <f t="shared" si="2"/>
        <v>919752.29</v>
      </c>
      <c r="I17" s="19">
        <v>429.93</v>
      </c>
      <c r="J17" s="19">
        <v>79071.44</v>
      </c>
      <c r="K17" s="19">
        <v>947001.66</v>
      </c>
      <c r="L17" s="19">
        <v>431.38</v>
      </c>
      <c r="M17" s="19">
        <v>72598.55</v>
      </c>
      <c r="N17" s="19">
        <v>907432.88</v>
      </c>
      <c r="O17" s="19">
        <v>430.12</v>
      </c>
      <c r="P17" s="19">
        <v>72260.52</v>
      </c>
      <c r="Q17" s="19">
        <v>960321.83</v>
      </c>
      <c r="R17" s="20">
        <v>414.91</v>
      </c>
      <c r="S17" s="21">
        <v>72792.75</v>
      </c>
      <c r="T17" s="19">
        <v>891828.1</v>
      </c>
      <c r="U17" s="20">
        <v>414.49</v>
      </c>
      <c r="V17" s="21">
        <v>76296.25</v>
      </c>
      <c r="W17" s="22">
        <v>892176.96</v>
      </c>
      <c r="X17" s="20"/>
      <c r="Y17" s="21"/>
      <c r="Z17" s="22"/>
      <c r="AA17" s="20"/>
      <c r="AB17" s="21"/>
      <c r="AC17" s="22"/>
      <c r="AD17" s="20"/>
      <c r="AE17" s="21"/>
      <c r="AF17" s="22"/>
      <c r="AG17" s="20"/>
      <c r="AH17" s="21"/>
      <c r="AI17" s="22"/>
      <c r="AJ17" s="20"/>
      <c r="AK17" s="21"/>
      <c r="AL17" s="22"/>
      <c r="AM17" s="20"/>
      <c r="AN17" s="21"/>
      <c r="AO17" s="23"/>
      <c r="AP17" s="20"/>
      <c r="AQ17" s="21"/>
      <c r="AR17" s="23"/>
      <c r="AS17" s="9">
        <v>0</v>
      </c>
      <c r="AT17" s="42"/>
    </row>
    <row r="18" spans="1:46" s="4" customFormat="1" x14ac:dyDescent="0.25">
      <c r="A18" s="8" t="s">
        <v>172</v>
      </c>
      <c r="B18" s="11" t="s">
        <v>173</v>
      </c>
      <c r="C18" s="158"/>
      <c r="D18" s="158"/>
      <c r="E18" s="158"/>
      <c r="F18" s="16">
        <f t="shared" si="0"/>
        <v>5.13</v>
      </c>
      <c r="G18" s="17">
        <f t="shared" si="1"/>
        <v>896.09</v>
      </c>
      <c r="H18" s="18">
        <f t="shared" si="2"/>
        <v>6558.02</v>
      </c>
      <c r="I18" s="19">
        <v>8.17</v>
      </c>
      <c r="J18" s="19">
        <v>1496.47</v>
      </c>
      <c r="K18" s="19">
        <v>10282.48</v>
      </c>
      <c r="L18" s="19">
        <v>8.43</v>
      </c>
      <c r="M18" s="19">
        <v>1408</v>
      </c>
      <c r="N18" s="19">
        <v>10826.47</v>
      </c>
      <c r="O18" s="19">
        <v>4</v>
      </c>
      <c r="P18" s="19">
        <v>672</v>
      </c>
      <c r="Q18" s="19">
        <v>5363.15</v>
      </c>
      <c r="R18" s="20">
        <v>3.02</v>
      </c>
      <c r="S18" s="21">
        <v>528</v>
      </c>
      <c r="T18" s="19">
        <v>3645.11</v>
      </c>
      <c r="U18" s="20">
        <v>2.0299999999999998</v>
      </c>
      <c r="V18" s="21">
        <v>376</v>
      </c>
      <c r="W18" s="22">
        <v>2672.87</v>
      </c>
      <c r="X18" s="20"/>
      <c r="Y18" s="21"/>
      <c r="Z18" s="22"/>
      <c r="AA18" s="20"/>
      <c r="AB18" s="21"/>
      <c r="AC18" s="22"/>
      <c r="AD18" s="20"/>
      <c r="AE18" s="21"/>
      <c r="AF18" s="22"/>
      <c r="AG18" s="20"/>
      <c r="AH18" s="21"/>
      <c r="AI18" s="22"/>
      <c r="AJ18" s="20"/>
      <c r="AK18" s="21"/>
      <c r="AL18" s="22"/>
      <c r="AM18" s="20"/>
      <c r="AN18" s="21"/>
      <c r="AO18" s="23"/>
      <c r="AP18" s="20"/>
      <c r="AQ18" s="21"/>
      <c r="AR18" s="23"/>
      <c r="AS18" s="9">
        <v>0</v>
      </c>
      <c r="AT18" s="42"/>
    </row>
    <row r="19" spans="1:46" s="4" customFormat="1" x14ac:dyDescent="0.25">
      <c r="A19" s="187" t="s">
        <v>174</v>
      </c>
      <c r="B19" s="188" t="s">
        <v>175</v>
      </c>
      <c r="C19" s="189"/>
      <c r="D19" s="189"/>
      <c r="E19" s="189"/>
      <c r="F19" s="190">
        <f t="shared" si="0"/>
        <v>199.51</v>
      </c>
      <c r="G19" s="191">
        <f t="shared" si="1"/>
        <v>35014.230000000003</v>
      </c>
      <c r="H19" s="192">
        <f t="shared" si="2"/>
        <v>593740.02</v>
      </c>
      <c r="I19" s="193">
        <v>197.6</v>
      </c>
      <c r="J19" s="193">
        <v>36246.75</v>
      </c>
      <c r="K19" s="193">
        <v>583797.09</v>
      </c>
      <c r="L19" s="193">
        <v>199.44</v>
      </c>
      <c r="M19" s="193">
        <v>33423.06</v>
      </c>
      <c r="N19" s="193">
        <v>582057.28</v>
      </c>
      <c r="O19" s="193">
        <v>202.61</v>
      </c>
      <c r="P19" s="193">
        <v>33990.57</v>
      </c>
      <c r="Q19" s="193">
        <v>624583.68000000005</v>
      </c>
      <c r="R19" s="193">
        <v>198.67</v>
      </c>
      <c r="S19" s="193">
        <v>34861.06</v>
      </c>
      <c r="T19" s="193">
        <v>589966.82999999996</v>
      </c>
      <c r="U19" s="193">
        <v>199.23</v>
      </c>
      <c r="V19" s="193">
        <v>36549.71</v>
      </c>
      <c r="W19" s="193">
        <v>588295.23</v>
      </c>
      <c r="X19" s="193"/>
      <c r="Y19" s="193"/>
      <c r="Z19" s="193"/>
      <c r="AA19" s="193"/>
      <c r="AB19" s="193"/>
      <c r="AC19" s="193"/>
      <c r="AD19" s="193"/>
      <c r="AE19" s="193"/>
      <c r="AF19" s="193"/>
      <c r="AG19" s="193"/>
      <c r="AH19" s="193"/>
      <c r="AI19" s="193"/>
      <c r="AJ19" s="193"/>
      <c r="AK19" s="193"/>
      <c r="AL19" s="193"/>
      <c r="AM19" s="193"/>
      <c r="AN19" s="193"/>
      <c r="AO19" s="193"/>
      <c r="AP19" s="193"/>
      <c r="AQ19" s="193"/>
      <c r="AR19" s="193"/>
      <c r="AS19" s="194">
        <v>1</v>
      </c>
      <c r="AT19" s="42"/>
    </row>
    <row r="20" spans="1:46" s="4" customFormat="1" x14ac:dyDescent="0.25">
      <c r="A20" s="8" t="s">
        <v>176</v>
      </c>
      <c r="B20" s="11" t="s">
        <v>177</v>
      </c>
      <c r="C20" s="158"/>
      <c r="D20" s="158"/>
      <c r="E20" s="158"/>
      <c r="F20" s="16">
        <f t="shared" si="0"/>
        <v>194.83</v>
      </c>
      <c r="G20" s="17">
        <f t="shared" si="1"/>
        <v>34190.39</v>
      </c>
      <c r="H20" s="18">
        <f t="shared" si="2"/>
        <v>586545.19999999995</v>
      </c>
      <c r="I20" s="19">
        <v>192.7</v>
      </c>
      <c r="J20" s="19">
        <v>35345.15</v>
      </c>
      <c r="K20" s="19">
        <v>576614.87</v>
      </c>
      <c r="L20" s="19">
        <v>194.73</v>
      </c>
      <c r="M20" s="19">
        <v>32631.06</v>
      </c>
      <c r="N20" s="19">
        <v>574832.18000000005</v>
      </c>
      <c r="O20" s="19">
        <v>197.8</v>
      </c>
      <c r="P20" s="19">
        <v>33184.17</v>
      </c>
      <c r="Q20" s="19">
        <v>616746.63</v>
      </c>
      <c r="R20" s="20">
        <v>194.38</v>
      </c>
      <c r="S20" s="21">
        <v>34103.46</v>
      </c>
      <c r="T20" s="19">
        <v>583335.11</v>
      </c>
      <c r="U20" s="20">
        <v>194.55</v>
      </c>
      <c r="V20" s="21">
        <v>35688.11</v>
      </c>
      <c r="W20" s="22">
        <v>581197.19999999995</v>
      </c>
      <c r="X20" s="20"/>
      <c r="Y20" s="21"/>
      <c r="Z20" s="22"/>
      <c r="AA20" s="20"/>
      <c r="AB20" s="21"/>
      <c r="AC20" s="22"/>
      <c r="AD20" s="20"/>
      <c r="AE20" s="21"/>
      <c r="AF20" s="22"/>
      <c r="AG20" s="20"/>
      <c r="AH20" s="21"/>
      <c r="AI20" s="22"/>
      <c r="AJ20" s="20"/>
      <c r="AK20" s="21"/>
      <c r="AL20" s="22"/>
      <c r="AM20" s="20"/>
      <c r="AN20" s="21"/>
      <c r="AO20" s="23"/>
      <c r="AP20" s="20"/>
      <c r="AQ20" s="21"/>
      <c r="AR20" s="23"/>
      <c r="AS20" s="9">
        <v>0</v>
      </c>
      <c r="AT20" s="42"/>
    </row>
    <row r="21" spans="1:46" s="4" customFormat="1" x14ac:dyDescent="0.25">
      <c r="A21" s="8" t="s">
        <v>178</v>
      </c>
      <c r="B21" s="11" t="s">
        <v>179</v>
      </c>
      <c r="C21" s="158"/>
      <c r="D21" s="158"/>
      <c r="E21" s="158"/>
      <c r="F21" s="16">
        <f t="shared" si="0"/>
        <v>4.68</v>
      </c>
      <c r="G21" s="17">
        <f t="shared" si="1"/>
        <v>823.84</v>
      </c>
      <c r="H21" s="18">
        <f t="shared" si="2"/>
        <v>7194.82</v>
      </c>
      <c r="I21" s="19">
        <v>4.9000000000000004</v>
      </c>
      <c r="J21" s="19">
        <v>901.6</v>
      </c>
      <c r="K21" s="19">
        <v>7182.22</v>
      </c>
      <c r="L21" s="19">
        <v>4.71</v>
      </c>
      <c r="M21" s="19">
        <v>792</v>
      </c>
      <c r="N21" s="19">
        <v>7225.1</v>
      </c>
      <c r="O21" s="19">
        <v>4.8099999999999996</v>
      </c>
      <c r="P21" s="19">
        <v>806.4</v>
      </c>
      <c r="Q21" s="19">
        <v>7837.05</v>
      </c>
      <c r="R21" s="20">
        <v>4.29</v>
      </c>
      <c r="S21" s="21">
        <v>757.6</v>
      </c>
      <c r="T21" s="19">
        <v>6631.72</v>
      </c>
      <c r="U21" s="20">
        <v>4.68</v>
      </c>
      <c r="V21" s="21">
        <v>861.6</v>
      </c>
      <c r="W21" s="22">
        <v>7098.03</v>
      </c>
      <c r="X21" s="20"/>
      <c r="Y21" s="21"/>
      <c r="Z21" s="22"/>
      <c r="AA21" s="20"/>
      <c r="AB21" s="21"/>
      <c r="AC21" s="22"/>
      <c r="AD21" s="20"/>
      <c r="AE21" s="21"/>
      <c r="AF21" s="22"/>
      <c r="AG21" s="20"/>
      <c r="AH21" s="21"/>
      <c r="AI21" s="22"/>
      <c r="AJ21" s="20"/>
      <c r="AK21" s="21"/>
      <c r="AL21" s="22"/>
      <c r="AM21" s="20"/>
      <c r="AN21" s="21"/>
      <c r="AO21" s="23"/>
      <c r="AP21" s="20"/>
      <c r="AQ21" s="21"/>
      <c r="AR21" s="23"/>
      <c r="AS21" s="9">
        <v>0</v>
      </c>
      <c r="AT21" s="42"/>
    </row>
    <row r="22" spans="1:46" s="4" customFormat="1" x14ac:dyDescent="0.25">
      <c r="A22" s="187" t="s">
        <v>180</v>
      </c>
      <c r="B22" s="188" t="s">
        <v>181</v>
      </c>
      <c r="C22" s="189"/>
      <c r="D22" s="189"/>
      <c r="E22" s="189"/>
      <c r="F22" s="190">
        <f t="shared" si="0"/>
        <v>114.43</v>
      </c>
      <c r="G22" s="191">
        <f t="shared" si="1"/>
        <v>20091.59</v>
      </c>
      <c r="H22" s="192">
        <f t="shared" si="2"/>
        <v>192685.99</v>
      </c>
      <c r="I22" s="193">
        <v>117.56</v>
      </c>
      <c r="J22" s="193">
        <v>21605.39</v>
      </c>
      <c r="K22" s="193">
        <v>194699.91</v>
      </c>
      <c r="L22" s="193">
        <v>116.42</v>
      </c>
      <c r="M22" s="193">
        <v>19506.400000000001</v>
      </c>
      <c r="N22" s="193">
        <v>190922.73</v>
      </c>
      <c r="O22" s="193">
        <v>114.12</v>
      </c>
      <c r="P22" s="193">
        <v>19138.740000000002</v>
      </c>
      <c r="Q22" s="193">
        <v>199024.08</v>
      </c>
      <c r="R22" s="193">
        <v>112.84</v>
      </c>
      <c r="S22" s="193">
        <v>19775.419999999998</v>
      </c>
      <c r="T22" s="193">
        <v>190882.78</v>
      </c>
      <c r="U22" s="193">
        <v>111.23</v>
      </c>
      <c r="V22" s="193">
        <v>20432</v>
      </c>
      <c r="W22" s="193">
        <v>187900.45</v>
      </c>
      <c r="X22" s="193"/>
      <c r="Y22" s="193"/>
      <c r="Z22" s="193"/>
      <c r="AA22" s="193"/>
      <c r="AB22" s="193"/>
      <c r="AC22" s="193"/>
      <c r="AD22" s="193"/>
      <c r="AE22" s="193"/>
      <c r="AF22" s="193"/>
      <c r="AG22" s="193"/>
      <c r="AH22" s="193"/>
      <c r="AI22" s="193"/>
      <c r="AJ22" s="193"/>
      <c r="AK22" s="193"/>
      <c r="AL22" s="193"/>
      <c r="AM22" s="193"/>
      <c r="AN22" s="193"/>
      <c r="AO22" s="193"/>
      <c r="AP22" s="193"/>
      <c r="AQ22" s="193"/>
      <c r="AR22" s="193"/>
      <c r="AS22" s="194">
        <v>1</v>
      </c>
      <c r="AT22" s="42"/>
    </row>
    <row r="23" spans="1:46" s="4" customFormat="1" x14ac:dyDescent="0.25">
      <c r="A23" s="187" t="s">
        <v>182</v>
      </c>
      <c r="B23" s="188" t="s">
        <v>183</v>
      </c>
      <c r="C23" s="189"/>
      <c r="D23" s="189"/>
      <c r="E23" s="189"/>
      <c r="F23" s="190">
        <f t="shared" si="0"/>
        <v>315.14999999999998</v>
      </c>
      <c r="G23" s="191">
        <f t="shared" si="1"/>
        <v>55383.56</v>
      </c>
      <c r="H23" s="192">
        <f t="shared" si="2"/>
        <v>637400.46</v>
      </c>
      <c r="I23" s="193">
        <v>327.88</v>
      </c>
      <c r="J23" s="193">
        <v>60289.59</v>
      </c>
      <c r="K23" s="193">
        <v>664986.16</v>
      </c>
      <c r="L23" s="193">
        <v>306.33</v>
      </c>
      <c r="M23" s="193">
        <v>51341.02</v>
      </c>
      <c r="N23" s="193">
        <v>612753.5</v>
      </c>
      <c r="O23" s="193">
        <v>328.68</v>
      </c>
      <c r="P23" s="193">
        <v>55196.84</v>
      </c>
      <c r="Q23" s="193">
        <v>684732.93</v>
      </c>
      <c r="R23" s="193">
        <v>303.66000000000003</v>
      </c>
      <c r="S23" s="193">
        <v>53259.98</v>
      </c>
      <c r="T23" s="193">
        <v>608064.12</v>
      </c>
      <c r="U23" s="193">
        <v>309.19</v>
      </c>
      <c r="V23" s="193">
        <v>56830.36</v>
      </c>
      <c r="W23" s="193">
        <v>616465.61</v>
      </c>
      <c r="X23" s="193"/>
      <c r="Y23" s="193"/>
      <c r="Z23" s="193"/>
      <c r="AA23" s="193"/>
      <c r="AB23" s="193"/>
      <c r="AC23" s="193"/>
      <c r="AD23" s="193"/>
      <c r="AE23" s="193"/>
      <c r="AF23" s="193"/>
      <c r="AG23" s="193"/>
      <c r="AH23" s="193"/>
      <c r="AI23" s="193"/>
      <c r="AJ23" s="193"/>
      <c r="AK23" s="193"/>
      <c r="AL23" s="193"/>
      <c r="AM23" s="193"/>
      <c r="AN23" s="193"/>
      <c r="AO23" s="193"/>
      <c r="AP23" s="193"/>
      <c r="AQ23" s="193"/>
      <c r="AR23" s="193"/>
      <c r="AS23" s="194">
        <v>1</v>
      </c>
      <c r="AT23" s="42"/>
    </row>
    <row r="24" spans="1:46" s="4" customFormat="1" x14ac:dyDescent="0.25">
      <c r="A24" s="187" t="s">
        <v>184</v>
      </c>
      <c r="B24" s="188" t="s">
        <v>185</v>
      </c>
      <c r="C24" s="189"/>
      <c r="D24" s="189"/>
      <c r="E24" s="189"/>
      <c r="F24" s="190">
        <f t="shared" si="0"/>
        <v>85.14</v>
      </c>
      <c r="G24" s="191">
        <f t="shared" si="1"/>
        <v>14965.49</v>
      </c>
      <c r="H24" s="192">
        <f t="shared" si="2"/>
        <v>135714.98000000001</v>
      </c>
      <c r="I24" s="193">
        <v>85.67</v>
      </c>
      <c r="J24" s="193">
        <v>15753.31</v>
      </c>
      <c r="K24" s="193">
        <v>135875.81</v>
      </c>
      <c r="L24" s="193">
        <v>84.63</v>
      </c>
      <c r="M24" s="193">
        <v>14193.34</v>
      </c>
      <c r="N24" s="193">
        <v>132171.72</v>
      </c>
      <c r="O24" s="193">
        <v>86.14</v>
      </c>
      <c r="P24" s="193">
        <v>14453.85</v>
      </c>
      <c r="Q24" s="193">
        <v>141399.09</v>
      </c>
      <c r="R24" s="193">
        <v>84.44</v>
      </c>
      <c r="S24" s="193">
        <v>14822.48</v>
      </c>
      <c r="T24" s="193">
        <v>132814.07</v>
      </c>
      <c r="U24" s="193">
        <v>84.81</v>
      </c>
      <c r="V24" s="193">
        <v>15604.45</v>
      </c>
      <c r="W24" s="193">
        <v>136314.22</v>
      </c>
      <c r="X24" s="193"/>
      <c r="Y24" s="193"/>
      <c r="Z24" s="193"/>
      <c r="AA24" s="193"/>
      <c r="AB24" s="193"/>
      <c r="AC24" s="193"/>
      <c r="AD24" s="193"/>
      <c r="AE24" s="193"/>
      <c r="AF24" s="193"/>
      <c r="AG24" s="193"/>
      <c r="AH24" s="193"/>
      <c r="AI24" s="193"/>
      <c r="AJ24" s="193"/>
      <c r="AK24" s="193"/>
      <c r="AL24" s="193"/>
      <c r="AM24" s="193"/>
      <c r="AN24" s="193"/>
      <c r="AO24" s="193"/>
      <c r="AP24" s="193"/>
      <c r="AQ24" s="193"/>
      <c r="AR24" s="193"/>
      <c r="AS24" s="194">
        <v>1</v>
      </c>
      <c r="AT24" s="42"/>
    </row>
    <row r="25" spans="1:46" x14ac:dyDescent="0.25">
      <c r="A25" s="12"/>
      <c r="B25" s="13" t="s">
        <v>18</v>
      </c>
      <c r="C25" s="25">
        <f t="shared" ref="C25:AR25" si="3">SUMIF($AS8:$AS24,"=1",C8:C24)</f>
        <v>167.5</v>
      </c>
      <c r="D25" s="25">
        <f t="shared" si="3"/>
        <v>351080</v>
      </c>
      <c r="E25" s="26">
        <f t="shared" si="3"/>
        <v>0</v>
      </c>
      <c r="F25" s="27">
        <f t="shared" si="3"/>
        <v>2046.3700000000001</v>
      </c>
      <c r="G25" s="27">
        <f t="shared" si="3"/>
        <v>359471.76</v>
      </c>
      <c r="H25" s="28">
        <f t="shared" si="3"/>
        <v>6008744.7199999997</v>
      </c>
      <c r="I25" s="29">
        <f t="shared" si="3"/>
        <v>2102.71</v>
      </c>
      <c r="J25" s="29">
        <f t="shared" si="3"/>
        <v>386428.05</v>
      </c>
      <c r="K25" s="30">
        <f t="shared" si="3"/>
        <v>6191201.709999999</v>
      </c>
      <c r="L25" s="29">
        <f t="shared" si="3"/>
        <v>2036.8600000000001</v>
      </c>
      <c r="M25" s="29">
        <f t="shared" si="3"/>
        <v>341566.41000000003</v>
      </c>
      <c r="N25" s="30">
        <f t="shared" si="3"/>
        <v>5830303.1299999999</v>
      </c>
      <c r="O25" s="29">
        <f t="shared" si="3"/>
        <v>2097.7000000000003</v>
      </c>
      <c r="P25" s="29">
        <f t="shared" si="3"/>
        <v>352028.18999999994</v>
      </c>
      <c r="Q25" s="30">
        <f t="shared" si="3"/>
        <v>6316625.5599999987</v>
      </c>
      <c r="R25" s="29">
        <f t="shared" si="3"/>
        <v>1998.0900000000001</v>
      </c>
      <c r="S25" s="29">
        <f t="shared" si="3"/>
        <v>350335.2099999999</v>
      </c>
      <c r="T25" s="30">
        <f t="shared" si="3"/>
        <v>5828570.1600000001</v>
      </c>
      <c r="U25" s="29">
        <f t="shared" si="3"/>
        <v>1996.43</v>
      </c>
      <c r="V25" s="29">
        <f t="shared" si="3"/>
        <v>367000.89</v>
      </c>
      <c r="W25" s="30">
        <f t="shared" si="3"/>
        <v>5877023.1200000001</v>
      </c>
      <c r="X25" s="29">
        <f t="shared" si="3"/>
        <v>0</v>
      </c>
      <c r="Y25" s="29">
        <f t="shared" si="3"/>
        <v>0</v>
      </c>
      <c r="Z25" s="30">
        <f t="shared" si="3"/>
        <v>0</v>
      </c>
      <c r="AA25" s="29">
        <f t="shared" si="3"/>
        <v>0</v>
      </c>
      <c r="AB25" s="29">
        <f t="shared" si="3"/>
        <v>0</v>
      </c>
      <c r="AC25" s="30">
        <f t="shared" si="3"/>
        <v>0</v>
      </c>
      <c r="AD25" s="29">
        <f t="shared" si="3"/>
        <v>0</v>
      </c>
      <c r="AE25" s="29">
        <f t="shared" si="3"/>
        <v>0</v>
      </c>
      <c r="AF25" s="30">
        <f t="shared" si="3"/>
        <v>0</v>
      </c>
      <c r="AG25" s="29">
        <f t="shared" si="3"/>
        <v>0</v>
      </c>
      <c r="AH25" s="29">
        <f t="shared" si="3"/>
        <v>0</v>
      </c>
      <c r="AI25" s="30">
        <f t="shared" si="3"/>
        <v>0</v>
      </c>
      <c r="AJ25" s="29">
        <f t="shared" si="3"/>
        <v>0</v>
      </c>
      <c r="AK25" s="29">
        <f t="shared" si="3"/>
        <v>0</v>
      </c>
      <c r="AL25" s="30">
        <f t="shared" si="3"/>
        <v>0</v>
      </c>
      <c r="AM25" s="29">
        <f t="shared" si="3"/>
        <v>0</v>
      </c>
      <c r="AN25" s="29">
        <f t="shared" si="3"/>
        <v>0</v>
      </c>
      <c r="AO25" s="30">
        <f t="shared" si="3"/>
        <v>0</v>
      </c>
      <c r="AP25" s="29">
        <f t="shared" si="3"/>
        <v>0</v>
      </c>
      <c r="AQ25" s="29">
        <f t="shared" si="3"/>
        <v>0</v>
      </c>
      <c r="AR25" s="30">
        <f t="shared" si="3"/>
        <v>0</v>
      </c>
    </row>
  </sheetData>
  <mergeCells count="19">
    <mergeCell ref="AM6:AO6"/>
    <mergeCell ref="AP6:AR6"/>
    <mergeCell ref="R6:T6"/>
    <mergeCell ref="U6:W6"/>
    <mergeCell ref="X6:Z6"/>
    <mergeCell ref="AA6:AC6"/>
    <mergeCell ref="AD6:AF6"/>
    <mergeCell ref="A2:H2"/>
    <mergeCell ref="A1:F1"/>
    <mergeCell ref="G1:H1"/>
    <mergeCell ref="AG6:AI6"/>
    <mergeCell ref="AJ6:AL6"/>
    <mergeCell ref="A4:K4"/>
    <mergeCell ref="O6:Q6"/>
    <mergeCell ref="A6:B7"/>
    <mergeCell ref="C6:E6"/>
    <mergeCell ref="F6:H6"/>
    <mergeCell ref="I6:K6"/>
    <mergeCell ref="L6:N6"/>
  </mergeCells>
  <pageMargins left="0.39370078740157499" right="0.39370078740157499" top="0.78740157480314998" bottom="0.39370078740157499" header="0.31496062992126" footer="0.31496062992126"/>
  <pageSetup paperSize="9" scale="27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21"/>
  <sheetViews>
    <sheetView showGridLines="0" workbookViewId="0">
      <pane xSplit="4" ySplit="7" topLeftCell="E8" activePane="bottomRight" state="frozen"/>
      <selection pane="topRight"/>
      <selection pane="bottomLeft"/>
      <selection pane="bottomRight" activeCell="A3" sqref="A3"/>
    </sheetView>
  </sheetViews>
  <sheetFormatPr defaultColWidth="9.140625" defaultRowHeight="15" x14ac:dyDescent="0.25"/>
  <cols>
    <col min="1" max="1" width="18" style="76" customWidth="1"/>
    <col min="2" max="2" width="11.7109375" style="76" customWidth="1"/>
    <col min="3" max="4" width="12.7109375" style="76" customWidth="1"/>
    <col min="5" max="5" width="11.7109375" style="76" customWidth="1"/>
    <col min="6" max="7" width="12.7109375" style="76" customWidth="1"/>
    <col min="8" max="8" width="11.7109375" style="76" customWidth="1"/>
    <col min="9" max="10" width="12.7109375" style="76" customWidth="1"/>
    <col min="11" max="11" width="11.7109375" style="76" customWidth="1"/>
    <col min="12" max="13" width="12.7109375" style="76" customWidth="1"/>
    <col min="14" max="14" width="11.7109375" style="76" customWidth="1"/>
    <col min="15" max="16" width="12.7109375" style="76" customWidth="1"/>
    <col min="17" max="17" width="11.7109375" style="76" customWidth="1"/>
    <col min="18" max="19" width="12.7109375" style="76" customWidth="1"/>
    <col min="20" max="20" width="11.7109375" style="76" customWidth="1"/>
    <col min="21" max="22" width="12.7109375" style="76" customWidth="1"/>
    <col min="23" max="23" width="11.7109375" style="76" customWidth="1"/>
    <col min="24" max="25" width="12.7109375" style="76" customWidth="1"/>
    <col min="26" max="16384" width="9.140625" style="76"/>
  </cols>
  <sheetData>
    <row r="1" spans="1:25" x14ac:dyDescent="0.25">
      <c r="A1" s="258" t="s">
        <v>33</v>
      </c>
      <c r="B1" s="258"/>
      <c r="C1" s="258"/>
      <c r="D1" s="258"/>
      <c r="E1" s="258"/>
      <c r="F1" s="258"/>
      <c r="G1" s="258"/>
      <c r="H1" s="262">
        <v>45464.470929363422</v>
      </c>
      <c r="I1" s="263"/>
      <c r="J1" s="263"/>
    </row>
    <row r="2" spans="1:25" x14ac:dyDescent="0.25">
      <c r="A2" s="259" t="s">
        <v>18</v>
      </c>
      <c r="B2" s="259"/>
      <c r="C2" s="259"/>
      <c r="D2" s="259"/>
      <c r="E2" s="259"/>
      <c r="F2" s="259"/>
      <c r="G2" s="259"/>
      <c r="H2" s="77"/>
      <c r="I2" s="77"/>
      <c r="J2" s="77"/>
      <c r="K2" s="77"/>
      <c r="L2" s="77"/>
      <c r="M2" s="77"/>
    </row>
    <row r="4" spans="1:25" x14ac:dyDescent="0.25">
      <c r="A4" s="260" t="s">
        <v>186</v>
      </c>
      <c r="B4" s="260"/>
      <c r="C4" s="260"/>
      <c r="D4" s="260"/>
      <c r="E4" s="260"/>
      <c r="F4" s="260"/>
      <c r="G4" s="260"/>
      <c r="H4" s="78"/>
      <c r="I4" s="78"/>
      <c r="J4" s="78"/>
      <c r="K4" s="78"/>
      <c r="L4" s="78"/>
      <c r="M4" s="78"/>
      <c r="Q4" s="78"/>
      <c r="R4" s="78"/>
      <c r="S4" s="78"/>
      <c r="T4" s="78"/>
      <c r="U4" s="78"/>
      <c r="V4" s="78"/>
    </row>
    <row r="5" spans="1:25" x14ac:dyDescent="0.25">
      <c r="A5" s="46">
        <v>5</v>
      </c>
    </row>
    <row r="6" spans="1:25" x14ac:dyDescent="0.25">
      <c r="A6" s="264" t="s">
        <v>27</v>
      </c>
      <c r="B6" s="265" t="s">
        <v>18</v>
      </c>
      <c r="C6" s="265"/>
      <c r="D6" s="265"/>
      <c r="E6" s="261" t="s">
        <v>20</v>
      </c>
      <c r="F6" s="261"/>
      <c r="G6" s="261"/>
      <c r="H6" s="261" t="s">
        <v>21</v>
      </c>
      <c r="I6" s="261"/>
      <c r="J6" s="261"/>
      <c r="K6" s="261" t="s">
        <v>22</v>
      </c>
      <c r="L6" s="261"/>
      <c r="M6" s="261"/>
      <c r="N6" s="261" t="s">
        <v>23</v>
      </c>
      <c r="O6" s="261"/>
      <c r="P6" s="261"/>
      <c r="Q6" s="261" t="s">
        <v>24</v>
      </c>
      <c r="R6" s="261"/>
      <c r="S6" s="261"/>
      <c r="T6" s="261" t="s">
        <v>25</v>
      </c>
      <c r="U6" s="261"/>
      <c r="V6" s="261"/>
      <c r="W6" s="261" t="s">
        <v>26</v>
      </c>
      <c r="X6" s="261"/>
      <c r="Y6" s="261"/>
    </row>
    <row r="7" spans="1:25" x14ac:dyDescent="0.25">
      <c r="A7" s="264"/>
      <c r="B7" s="79" t="s">
        <v>3</v>
      </c>
      <c r="C7" s="79" t="s">
        <v>0</v>
      </c>
      <c r="D7" s="79" t="s">
        <v>1</v>
      </c>
      <c r="E7" s="79" t="s">
        <v>3</v>
      </c>
      <c r="F7" s="79" t="s">
        <v>0</v>
      </c>
      <c r="G7" s="79" t="s">
        <v>1</v>
      </c>
      <c r="H7" s="79" t="s">
        <v>3</v>
      </c>
      <c r="I7" s="79" t="s">
        <v>0</v>
      </c>
      <c r="J7" s="79" t="s">
        <v>1</v>
      </c>
      <c r="K7" s="79" t="s">
        <v>3</v>
      </c>
      <c r="L7" s="79" t="s">
        <v>0</v>
      </c>
      <c r="M7" s="79" t="s">
        <v>1</v>
      </c>
      <c r="N7" s="79" t="s">
        <v>3</v>
      </c>
      <c r="O7" s="79" t="s">
        <v>0</v>
      </c>
      <c r="P7" s="79" t="s">
        <v>1</v>
      </c>
      <c r="Q7" s="79" t="s">
        <v>3</v>
      </c>
      <c r="R7" s="79" t="s">
        <v>0</v>
      </c>
      <c r="S7" s="79" t="s">
        <v>1</v>
      </c>
      <c r="T7" s="79" t="s">
        <v>3</v>
      </c>
      <c r="U7" s="79" t="s">
        <v>0</v>
      </c>
      <c r="V7" s="79" t="s">
        <v>1</v>
      </c>
      <c r="W7" s="79" t="s">
        <v>3</v>
      </c>
      <c r="X7" s="79" t="s">
        <v>0</v>
      </c>
      <c r="Y7" s="79" t="s">
        <v>1</v>
      </c>
    </row>
    <row r="8" spans="1:25" x14ac:dyDescent="0.25">
      <c r="A8" s="80" t="s">
        <v>6</v>
      </c>
      <c r="B8" s="81">
        <f t="shared" ref="B8:B19" si="0">E8+H8+K8+N8+Q8+T8+W8</f>
        <v>189.76000000000002</v>
      </c>
      <c r="C8" s="82">
        <f t="shared" ref="C8:C19" si="1">F8+I8+L8+O8+R8+U8+X8</f>
        <v>34764.559999999998</v>
      </c>
      <c r="D8" s="83">
        <f t="shared" ref="D8:D19" si="2">G8+J8+M8+P8+S8+V8+Y8</f>
        <v>910944.36</v>
      </c>
      <c r="E8" s="84">
        <v>69.989999999999995</v>
      </c>
      <c r="F8" s="82">
        <v>12799.84</v>
      </c>
      <c r="G8" s="85">
        <v>510684.91</v>
      </c>
      <c r="H8" s="86">
        <v>53.31</v>
      </c>
      <c r="I8" s="82">
        <v>9766.16</v>
      </c>
      <c r="J8" s="87">
        <v>207139.9</v>
      </c>
      <c r="K8" s="88">
        <v>23.73</v>
      </c>
      <c r="L8" s="82">
        <v>4367.6899999999996</v>
      </c>
      <c r="M8" s="89">
        <v>59071.05</v>
      </c>
      <c r="N8" s="90">
        <v>14.12</v>
      </c>
      <c r="O8" s="82">
        <v>2571.5500000000002</v>
      </c>
      <c r="P8" s="91">
        <v>67115.64</v>
      </c>
      <c r="Q8" s="92">
        <v>1.73</v>
      </c>
      <c r="R8" s="82">
        <v>318.89</v>
      </c>
      <c r="S8" s="93">
        <v>3254.76</v>
      </c>
      <c r="T8" s="94">
        <v>24.52</v>
      </c>
      <c r="U8" s="82">
        <v>4505.59</v>
      </c>
      <c r="V8" s="95">
        <v>59364.34</v>
      </c>
      <c r="W8" s="96">
        <v>2.36</v>
      </c>
      <c r="X8" s="82">
        <v>434.84</v>
      </c>
      <c r="Y8" s="97">
        <v>4313.76</v>
      </c>
    </row>
    <row r="9" spans="1:25" x14ac:dyDescent="0.25">
      <c r="A9" s="80" t="s">
        <v>7</v>
      </c>
      <c r="B9" s="81">
        <f t="shared" si="0"/>
        <v>107.79</v>
      </c>
      <c r="C9" s="82">
        <f t="shared" si="1"/>
        <v>17866.62</v>
      </c>
      <c r="D9" s="83">
        <f t="shared" si="2"/>
        <v>587903.54</v>
      </c>
      <c r="E9" s="84">
        <v>57.24</v>
      </c>
      <c r="F9" s="82">
        <v>9528.7199999999993</v>
      </c>
      <c r="G9" s="85">
        <v>401093.71</v>
      </c>
      <c r="H9" s="86">
        <v>26.28</v>
      </c>
      <c r="I9" s="82">
        <v>4315.6099999999997</v>
      </c>
      <c r="J9" s="87">
        <v>101893.01</v>
      </c>
      <c r="K9" s="88">
        <v>7.03</v>
      </c>
      <c r="L9" s="82">
        <v>1170.3499999999999</v>
      </c>
      <c r="M9" s="89">
        <v>15586.95</v>
      </c>
      <c r="N9" s="90">
        <v>12.58</v>
      </c>
      <c r="O9" s="82">
        <v>2073.14</v>
      </c>
      <c r="P9" s="91">
        <v>56434.48</v>
      </c>
      <c r="Q9" s="92">
        <v>0.41</v>
      </c>
      <c r="R9" s="82">
        <v>69</v>
      </c>
      <c r="S9" s="93">
        <v>689.54</v>
      </c>
      <c r="T9" s="94">
        <v>3.51</v>
      </c>
      <c r="U9" s="82">
        <v>585.79999999999995</v>
      </c>
      <c r="V9" s="95">
        <v>10916.91</v>
      </c>
      <c r="W9" s="96">
        <v>0.74</v>
      </c>
      <c r="X9" s="82">
        <v>124</v>
      </c>
      <c r="Y9" s="97">
        <v>1288.94</v>
      </c>
    </row>
    <row r="10" spans="1:25" x14ac:dyDescent="0.25">
      <c r="A10" s="80" t="s">
        <v>8</v>
      </c>
      <c r="B10" s="81">
        <f t="shared" si="0"/>
        <v>194.44</v>
      </c>
      <c r="C10" s="82">
        <f t="shared" si="1"/>
        <v>32512.09</v>
      </c>
      <c r="D10" s="83">
        <f t="shared" si="2"/>
        <v>823305.38000000012</v>
      </c>
      <c r="E10" s="84">
        <v>63.99</v>
      </c>
      <c r="F10" s="82">
        <v>10680.29</v>
      </c>
      <c r="G10" s="85">
        <v>422306.24</v>
      </c>
      <c r="H10" s="86">
        <v>57.97</v>
      </c>
      <c r="I10" s="82">
        <v>9663.5499999999993</v>
      </c>
      <c r="J10" s="87">
        <v>203876.99</v>
      </c>
      <c r="K10" s="88">
        <v>25.98</v>
      </c>
      <c r="L10" s="82">
        <v>4387.32</v>
      </c>
      <c r="M10" s="89">
        <v>59231.72</v>
      </c>
      <c r="N10" s="90">
        <v>15.91</v>
      </c>
      <c r="O10" s="82">
        <v>2640.89</v>
      </c>
      <c r="P10" s="91">
        <v>69203.8</v>
      </c>
      <c r="Q10" s="92">
        <v>0.47</v>
      </c>
      <c r="R10" s="82">
        <v>77.739999999999995</v>
      </c>
      <c r="S10" s="93">
        <v>716.15</v>
      </c>
      <c r="T10" s="94">
        <v>26.92</v>
      </c>
      <c r="U10" s="82">
        <v>4527.95</v>
      </c>
      <c r="V10" s="95">
        <v>62691.18</v>
      </c>
      <c r="W10" s="96">
        <v>3.2</v>
      </c>
      <c r="X10" s="82">
        <v>534.35</v>
      </c>
      <c r="Y10" s="97">
        <v>5279.3</v>
      </c>
    </row>
    <row r="11" spans="1:25" x14ac:dyDescent="0.25">
      <c r="A11" s="80" t="s">
        <v>9</v>
      </c>
      <c r="B11" s="81">
        <f t="shared" si="0"/>
        <v>89.889999999999986</v>
      </c>
      <c r="C11" s="82">
        <f t="shared" si="1"/>
        <v>15694.22</v>
      </c>
      <c r="D11" s="83">
        <f t="shared" si="2"/>
        <v>532501.87</v>
      </c>
      <c r="E11" s="84">
        <v>46.05</v>
      </c>
      <c r="F11" s="82">
        <v>8067.63</v>
      </c>
      <c r="G11" s="85">
        <v>357811.38</v>
      </c>
      <c r="H11" s="86">
        <v>22.15</v>
      </c>
      <c r="I11" s="82">
        <v>3844.26</v>
      </c>
      <c r="J11" s="87">
        <v>92176.74</v>
      </c>
      <c r="K11" s="88">
        <v>5.0599999999999996</v>
      </c>
      <c r="L11" s="82">
        <v>882.38</v>
      </c>
      <c r="M11" s="89">
        <v>11829.17</v>
      </c>
      <c r="N11" s="90">
        <v>11.85</v>
      </c>
      <c r="O11" s="82">
        <v>2058.86</v>
      </c>
      <c r="P11" s="91">
        <v>57671.74</v>
      </c>
      <c r="Q11" s="92">
        <v>0.76</v>
      </c>
      <c r="R11" s="82">
        <v>131.91999999999999</v>
      </c>
      <c r="S11" s="93">
        <v>1288.46</v>
      </c>
      <c r="T11" s="94">
        <v>3.42</v>
      </c>
      <c r="U11" s="82">
        <v>603.16999999999996</v>
      </c>
      <c r="V11" s="95">
        <v>10566.34</v>
      </c>
      <c r="W11" s="96">
        <v>0.6</v>
      </c>
      <c r="X11" s="82">
        <v>106</v>
      </c>
      <c r="Y11" s="97">
        <v>1158.04</v>
      </c>
    </row>
    <row r="12" spans="1:25" x14ac:dyDescent="0.25">
      <c r="A12" s="80" t="s">
        <v>10</v>
      </c>
      <c r="B12" s="81">
        <f t="shared" si="0"/>
        <v>92.98</v>
      </c>
      <c r="C12" s="82">
        <f t="shared" si="1"/>
        <v>16982.64</v>
      </c>
      <c r="D12" s="83">
        <f t="shared" si="2"/>
        <v>570562</v>
      </c>
      <c r="E12" s="84">
        <v>48.55</v>
      </c>
      <c r="F12" s="82">
        <v>8868.48</v>
      </c>
      <c r="G12" s="85">
        <v>386415.96</v>
      </c>
      <c r="H12" s="86">
        <v>22.31</v>
      </c>
      <c r="I12" s="82">
        <v>4084.41</v>
      </c>
      <c r="J12" s="87">
        <v>97084.94</v>
      </c>
      <c r="K12" s="88">
        <v>5.64</v>
      </c>
      <c r="L12" s="82">
        <v>1033.6500000000001</v>
      </c>
      <c r="M12" s="89">
        <v>13627.49</v>
      </c>
      <c r="N12" s="90">
        <v>12.15</v>
      </c>
      <c r="O12" s="82">
        <v>2203.14</v>
      </c>
      <c r="P12" s="91">
        <v>61058.35</v>
      </c>
      <c r="Q12" s="92">
        <v>0.27</v>
      </c>
      <c r="R12" s="82">
        <v>51</v>
      </c>
      <c r="S12" s="93">
        <v>459.16</v>
      </c>
      <c r="T12" s="94">
        <v>3.9</v>
      </c>
      <c r="U12" s="82">
        <v>711.96</v>
      </c>
      <c r="V12" s="95">
        <v>11648.61</v>
      </c>
      <c r="W12" s="96">
        <v>0.16</v>
      </c>
      <c r="X12" s="82">
        <v>30</v>
      </c>
      <c r="Y12" s="97">
        <v>267.49</v>
      </c>
    </row>
    <row r="13" spans="1:25" x14ac:dyDescent="0.25">
      <c r="A13" s="80" t="s">
        <v>11</v>
      </c>
      <c r="B13" s="81">
        <f t="shared" si="0"/>
        <v>0</v>
      </c>
      <c r="C13" s="82">
        <f t="shared" si="1"/>
        <v>0</v>
      </c>
      <c r="D13" s="83">
        <f t="shared" si="2"/>
        <v>0</v>
      </c>
      <c r="E13" s="84"/>
      <c r="F13" s="82"/>
      <c r="G13" s="85"/>
      <c r="H13" s="86"/>
      <c r="I13" s="82"/>
      <c r="J13" s="87"/>
      <c r="K13" s="88"/>
      <c r="L13" s="82"/>
      <c r="M13" s="89"/>
      <c r="N13" s="90"/>
      <c r="O13" s="82"/>
      <c r="P13" s="91"/>
      <c r="Q13" s="92"/>
      <c r="R13" s="82"/>
      <c r="S13" s="93"/>
      <c r="T13" s="94"/>
      <c r="U13" s="82"/>
      <c r="V13" s="95"/>
      <c r="W13" s="96"/>
      <c r="X13" s="82"/>
      <c r="Y13" s="97"/>
    </row>
    <row r="14" spans="1:25" x14ac:dyDescent="0.25">
      <c r="A14" s="80" t="s">
        <v>12</v>
      </c>
      <c r="B14" s="81">
        <f t="shared" si="0"/>
        <v>0</v>
      </c>
      <c r="C14" s="82">
        <f t="shared" si="1"/>
        <v>0</v>
      </c>
      <c r="D14" s="83">
        <f t="shared" si="2"/>
        <v>0</v>
      </c>
      <c r="E14" s="84"/>
      <c r="F14" s="82"/>
      <c r="G14" s="85"/>
      <c r="H14" s="86"/>
      <c r="I14" s="82"/>
      <c r="J14" s="87"/>
      <c r="K14" s="88"/>
      <c r="L14" s="82"/>
      <c r="M14" s="89"/>
      <c r="N14" s="90"/>
      <c r="O14" s="82"/>
      <c r="P14" s="91"/>
      <c r="Q14" s="92"/>
      <c r="R14" s="82"/>
      <c r="S14" s="93"/>
      <c r="T14" s="94"/>
      <c r="U14" s="82"/>
      <c r="V14" s="95"/>
      <c r="W14" s="96"/>
      <c r="X14" s="82"/>
      <c r="Y14" s="97"/>
    </row>
    <row r="15" spans="1:25" x14ac:dyDescent="0.25">
      <c r="A15" s="80" t="s">
        <v>13</v>
      </c>
      <c r="B15" s="81">
        <f t="shared" si="0"/>
        <v>0</v>
      </c>
      <c r="C15" s="82">
        <f t="shared" si="1"/>
        <v>0</v>
      </c>
      <c r="D15" s="83">
        <f t="shared" si="2"/>
        <v>0</v>
      </c>
      <c r="E15" s="84"/>
      <c r="F15" s="82"/>
      <c r="G15" s="85"/>
      <c r="H15" s="86"/>
      <c r="I15" s="82"/>
      <c r="J15" s="87"/>
      <c r="K15" s="88"/>
      <c r="L15" s="82"/>
      <c r="M15" s="89"/>
      <c r="N15" s="90"/>
      <c r="O15" s="82"/>
      <c r="P15" s="91"/>
      <c r="Q15" s="92"/>
      <c r="R15" s="82"/>
      <c r="S15" s="93"/>
      <c r="T15" s="94"/>
      <c r="U15" s="82"/>
      <c r="V15" s="95"/>
      <c r="W15" s="96"/>
      <c r="X15" s="82"/>
      <c r="Y15" s="97"/>
    </row>
    <row r="16" spans="1:25" x14ac:dyDescent="0.25">
      <c r="A16" s="80" t="s">
        <v>14</v>
      </c>
      <c r="B16" s="81">
        <f t="shared" si="0"/>
        <v>0</v>
      </c>
      <c r="C16" s="82">
        <f t="shared" si="1"/>
        <v>0</v>
      </c>
      <c r="D16" s="83">
        <f t="shared" si="2"/>
        <v>0</v>
      </c>
      <c r="E16" s="84"/>
      <c r="F16" s="82"/>
      <c r="G16" s="85"/>
      <c r="H16" s="86"/>
      <c r="I16" s="82"/>
      <c r="J16" s="87"/>
      <c r="K16" s="88"/>
      <c r="L16" s="82"/>
      <c r="M16" s="89"/>
      <c r="N16" s="90"/>
      <c r="O16" s="82"/>
      <c r="P16" s="91"/>
      <c r="Q16" s="92"/>
      <c r="R16" s="82"/>
      <c r="S16" s="93"/>
      <c r="T16" s="94"/>
      <c r="U16" s="82"/>
      <c r="V16" s="95"/>
      <c r="W16" s="96"/>
      <c r="X16" s="82"/>
      <c r="Y16" s="97"/>
    </row>
    <row r="17" spans="1:25" x14ac:dyDescent="0.25">
      <c r="A17" s="80" t="s">
        <v>15</v>
      </c>
      <c r="B17" s="81">
        <f t="shared" si="0"/>
        <v>0</v>
      </c>
      <c r="C17" s="82">
        <f t="shared" si="1"/>
        <v>0</v>
      </c>
      <c r="D17" s="83">
        <f t="shared" si="2"/>
        <v>0</v>
      </c>
      <c r="E17" s="84"/>
      <c r="F17" s="82"/>
      <c r="G17" s="85"/>
      <c r="H17" s="86"/>
      <c r="I17" s="82"/>
      <c r="J17" s="87"/>
      <c r="K17" s="88"/>
      <c r="L17" s="82"/>
      <c r="M17" s="89"/>
      <c r="N17" s="90"/>
      <c r="O17" s="82"/>
      <c r="P17" s="91"/>
      <c r="Q17" s="92"/>
      <c r="R17" s="82"/>
      <c r="S17" s="93"/>
      <c r="T17" s="94"/>
      <c r="U17" s="82"/>
      <c r="V17" s="95"/>
      <c r="W17" s="96"/>
      <c r="X17" s="82"/>
      <c r="Y17" s="97"/>
    </row>
    <row r="18" spans="1:25" x14ac:dyDescent="0.25">
      <c r="A18" s="80" t="s">
        <v>16</v>
      </c>
      <c r="B18" s="81">
        <f t="shared" si="0"/>
        <v>0</v>
      </c>
      <c r="C18" s="82">
        <f t="shared" si="1"/>
        <v>0</v>
      </c>
      <c r="D18" s="83">
        <f t="shared" si="2"/>
        <v>0</v>
      </c>
      <c r="E18" s="84"/>
      <c r="F18" s="82"/>
      <c r="G18" s="85"/>
      <c r="H18" s="86"/>
      <c r="I18" s="82"/>
      <c r="J18" s="87"/>
      <c r="K18" s="88"/>
      <c r="L18" s="82"/>
      <c r="M18" s="89"/>
      <c r="N18" s="90"/>
      <c r="O18" s="82"/>
      <c r="P18" s="91"/>
      <c r="Q18" s="92"/>
      <c r="R18" s="82"/>
      <c r="S18" s="93"/>
      <c r="T18" s="94"/>
      <c r="U18" s="82"/>
      <c r="V18" s="95"/>
      <c r="W18" s="96"/>
      <c r="X18" s="82"/>
      <c r="Y18" s="97"/>
    </row>
    <row r="19" spans="1:25" x14ac:dyDescent="0.25">
      <c r="A19" s="80" t="s">
        <v>17</v>
      </c>
      <c r="B19" s="81">
        <f t="shared" si="0"/>
        <v>0</v>
      </c>
      <c r="C19" s="82">
        <f t="shared" si="1"/>
        <v>0</v>
      </c>
      <c r="D19" s="83">
        <f t="shared" si="2"/>
        <v>0</v>
      </c>
      <c r="E19" s="84"/>
      <c r="F19" s="82"/>
      <c r="G19" s="85"/>
      <c r="H19" s="86"/>
      <c r="I19" s="82"/>
      <c r="J19" s="87"/>
      <c r="K19" s="88"/>
      <c r="L19" s="82"/>
      <c r="M19" s="89"/>
      <c r="N19" s="90"/>
      <c r="O19" s="82"/>
      <c r="P19" s="91"/>
      <c r="Q19" s="92"/>
      <c r="R19" s="82"/>
      <c r="S19" s="93"/>
      <c r="T19" s="94"/>
      <c r="U19" s="82"/>
      <c r="V19" s="95"/>
      <c r="W19" s="96"/>
      <c r="X19" s="82"/>
      <c r="Y19" s="97"/>
    </row>
    <row r="20" spans="1:25" x14ac:dyDescent="0.25">
      <c r="A20" s="51" t="s">
        <v>18</v>
      </c>
      <c r="B20" s="52">
        <f t="shared" ref="B20:Y20" si="3">SUM(B8:B19)</f>
        <v>674.86</v>
      </c>
      <c r="C20" s="53">
        <f t="shared" si="3"/>
        <v>117820.12999999999</v>
      </c>
      <c r="D20" s="54">
        <f t="shared" si="3"/>
        <v>3425217.1500000004</v>
      </c>
      <c r="E20" s="52">
        <f t="shared" si="3"/>
        <v>285.82</v>
      </c>
      <c r="F20" s="53">
        <f t="shared" si="3"/>
        <v>49944.959999999992</v>
      </c>
      <c r="G20" s="54">
        <f t="shared" si="3"/>
        <v>2078312.1999999997</v>
      </c>
      <c r="H20" s="52">
        <f t="shared" si="3"/>
        <v>182.02</v>
      </c>
      <c r="I20" s="53">
        <f t="shared" si="3"/>
        <v>31673.99</v>
      </c>
      <c r="J20" s="54">
        <f t="shared" si="3"/>
        <v>702171.58000000007</v>
      </c>
      <c r="K20" s="52">
        <f t="shared" si="3"/>
        <v>67.44</v>
      </c>
      <c r="L20" s="53">
        <f t="shared" si="3"/>
        <v>11841.389999999998</v>
      </c>
      <c r="M20" s="54">
        <f t="shared" si="3"/>
        <v>159346.38</v>
      </c>
      <c r="N20" s="52">
        <f t="shared" si="3"/>
        <v>66.61</v>
      </c>
      <c r="O20" s="53">
        <f t="shared" si="3"/>
        <v>11547.58</v>
      </c>
      <c r="P20" s="54">
        <f t="shared" si="3"/>
        <v>311484.00999999995</v>
      </c>
      <c r="Q20" s="52">
        <f t="shared" si="3"/>
        <v>3.64</v>
      </c>
      <c r="R20" s="53">
        <f t="shared" si="3"/>
        <v>648.54999999999995</v>
      </c>
      <c r="S20" s="54">
        <f t="shared" si="3"/>
        <v>6408.07</v>
      </c>
      <c r="T20" s="52">
        <f t="shared" si="3"/>
        <v>62.27</v>
      </c>
      <c r="U20" s="53">
        <f t="shared" si="3"/>
        <v>10934.470000000001</v>
      </c>
      <c r="V20" s="54">
        <f t="shared" si="3"/>
        <v>155187.38</v>
      </c>
      <c r="W20" s="52">
        <f t="shared" si="3"/>
        <v>7.06</v>
      </c>
      <c r="X20" s="53">
        <f t="shared" si="3"/>
        <v>1229.19</v>
      </c>
      <c r="Y20" s="54">
        <f t="shared" si="3"/>
        <v>12307.53</v>
      </c>
    </row>
    <row r="21" spans="1:25" x14ac:dyDescent="0.25">
      <c r="A21" s="47" t="s">
        <v>5</v>
      </c>
      <c r="B21" s="48">
        <f t="shared" ref="B21:Y21" si="4">ROUND(B20/$A$5,2)</f>
        <v>134.97</v>
      </c>
      <c r="C21" s="49">
        <f t="shared" si="4"/>
        <v>23564.03</v>
      </c>
      <c r="D21" s="50">
        <f t="shared" si="4"/>
        <v>685043.43</v>
      </c>
      <c r="E21" s="48">
        <f t="shared" si="4"/>
        <v>57.16</v>
      </c>
      <c r="F21" s="49">
        <f t="shared" si="4"/>
        <v>9988.99</v>
      </c>
      <c r="G21" s="50">
        <f t="shared" si="4"/>
        <v>415662.44</v>
      </c>
      <c r="H21" s="48">
        <f t="shared" si="4"/>
        <v>36.4</v>
      </c>
      <c r="I21" s="49">
        <f t="shared" si="4"/>
        <v>6334.8</v>
      </c>
      <c r="J21" s="50">
        <f t="shared" si="4"/>
        <v>140434.32</v>
      </c>
      <c r="K21" s="48">
        <f t="shared" si="4"/>
        <v>13.49</v>
      </c>
      <c r="L21" s="49">
        <f t="shared" si="4"/>
        <v>2368.2800000000002</v>
      </c>
      <c r="M21" s="50">
        <f t="shared" si="4"/>
        <v>31869.279999999999</v>
      </c>
      <c r="N21" s="48">
        <f t="shared" si="4"/>
        <v>13.32</v>
      </c>
      <c r="O21" s="49">
        <f t="shared" si="4"/>
        <v>2309.52</v>
      </c>
      <c r="P21" s="50">
        <f t="shared" si="4"/>
        <v>62296.800000000003</v>
      </c>
      <c r="Q21" s="48">
        <f t="shared" si="4"/>
        <v>0.73</v>
      </c>
      <c r="R21" s="49">
        <f t="shared" si="4"/>
        <v>129.71</v>
      </c>
      <c r="S21" s="50">
        <f t="shared" si="4"/>
        <v>1281.6099999999999</v>
      </c>
      <c r="T21" s="48">
        <f t="shared" si="4"/>
        <v>12.45</v>
      </c>
      <c r="U21" s="49">
        <f t="shared" si="4"/>
        <v>2186.89</v>
      </c>
      <c r="V21" s="50">
        <f t="shared" si="4"/>
        <v>31037.48</v>
      </c>
      <c r="W21" s="48">
        <f t="shared" si="4"/>
        <v>1.41</v>
      </c>
      <c r="X21" s="49">
        <f t="shared" si="4"/>
        <v>245.84</v>
      </c>
      <c r="Y21" s="50">
        <f t="shared" si="4"/>
        <v>2461.5100000000002</v>
      </c>
    </row>
  </sheetData>
  <mergeCells count="13">
    <mergeCell ref="T6:V6"/>
    <mergeCell ref="W6:Y6"/>
    <mergeCell ref="A6:A7"/>
    <mergeCell ref="B6:D6"/>
    <mergeCell ref="E6:G6"/>
    <mergeCell ref="H6:J6"/>
    <mergeCell ref="K6:M6"/>
    <mergeCell ref="A1:G1"/>
    <mergeCell ref="A2:G2"/>
    <mergeCell ref="A4:G4"/>
    <mergeCell ref="N6:P6"/>
    <mergeCell ref="Q6:S6"/>
    <mergeCell ref="H1:J1"/>
  </mergeCells>
  <pageMargins left="0.39370078740157499" right="0.39370078740157499" top="0.78740157480314998" bottom="0.39370078740157499" header="0.31496062992126" footer="0.31496062992126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21"/>
  <sheetViews>
    <sheetView showGridLines="0" workbookViewId="0">
      <pane xSplit="4" ySplit="7" topLeftCell="E8" activePane="bottomRight" state="frozen"/>
      <selection pane="topRight"/>
      <selection pane="bottomLeft"/>
      <selection pane="bottomRight" activeCell="A3" sqref="A3"/>
    </sheetView>
  </sheetViews>
  <sheetFormatPr defaultColWidth="9.140625" defaultRowHeight="15" x14ac:dyDescent="0.25"/>
  <cols>
    <col min="1" max="1" width="18" style="45" customWidth="1"/>
    <col min="2" max="2" width="11.7109375" style="45" customWidth="1"/>
    <col min="3" max="4" width="12.7109375" style="45" customWidth="1"/>
    <col min="5" max="5" width="11.7109375" style="45" customWidth="1"/>
    <col min="6" max="7" width="12.7109375" style="45" customWidth="1"/>
    <col min="8" max="8" width="11.7109375" style="45" customWidth="1"/>
    <col min="9" max="10" width="12.7109375" style="45" customWidth="1"/>
    <col min="11" max="11" width="11.7109375" style="45" customWidth="1"/>
    <col min="12" max="13" width="12.7109375" style="45" customWidth="1"/>
    <col min="14" max="14" width="11.7109375" style="45" customWidth="1"/>
    <col min="15" max="16" width="12.7109375" style="45" customWidth="1"/>
    <col min="17" max="17" width="11.7109375" style="45" customWidth="1"/>
    <col min="18" max="19" width="12.7109375" style="45" customWidth="1"/>
    <col min="20" max="20" width="11.7109375" style="45" customWidth="1"/>
    <col min="21" max="22" width="12.7109375" style="45" customWidth="1"/>
    <col min="23" max="23" width="11.7109375" style="45" customWidth="1"/>
    <col min="24" max="25" width="12.7109375" style="45" customWidth="1"/>
    <col min="26" max="16384" width="9.140625" style="45"/>
  </cols>
  <sheetData>
    <row r="1" spans="1:25" s="55" customFormat="1" x14ac:dyDescent="0.25">
      <c r="A1" s="258" t="s">
        <v>33</v>
      </c>
      <c r="B1" s="258"/>
      <c r="C1" s="258"/>
      <c r="D1" s="258"/>
      <c r="E1" s="258"/>
      <c r="F1" s="258"/>
      <c r="G1" s="258"/>
      <c r="H1" s="262">
        <v>45464.470929363422</v>
      </c>
      <c r="I1" s="263"/>
      <c r="J1" s="263"/>
    </row>
    <row r="2" spans="1:25" s="55" customFormat="1" x14ac:dyDescent="0.25">
      <c r="A2" s="266" t="s">
        <v>18</v>
      </c>
      <c r="B2" s="266"/>
      <c r="C2" s="266"/>
      <c r="D2" s="266"/>
      <c r="E2" s="266"/>
      <c r="F2" s="266"/>
      <c r="G2" s="266"/>
      <c r="H2" s="56"/>
      <c r="I2" s="56"/>
      <c r="J2" s="56"/>
      <c r="K2" s="56"/>
      <c r="L2" s="56"/>
      <c r="M2" s="56"/>
    </row>
    <row r="3" spans="1:25" s="55" customFormat="1" x14ac:dyDescent="0.25"/>
    <row r="4" spans="1:25" s="55" customFormat="1" x14ac:dyDescent="0.25">
      <c r="A4" s="239" t="s">
        <v>187</v>
      </c>
      <c r="B4" s="239"/>
      <c r="C4" s="239"/>
      <c r="D4" s="239"/>
      <c r="E4" s="239"/>
      <c r="F4" s="239"/>
      <c r="G4" s="239"/>
      <c r="H4" s="43"/>
      <c r="I4" s="43"/>
      <c r="J4" s="43"/>
      <c r="K4" s="43"/>
      <c r="L4" s="43"/>
      <c r="M4" s="43"/>
      <c r="Q4" s="43"/>
      <c r="R4" s="43"/>
      <c r="S4" s="43"/>
      <c r="T4" s="43"/>
      <c r="U4" s="43"/>
      <c r="V4" s="43"/>
    </row>
    <row r="5" spans="1:25" s="55" customFormat="1" x14ac:dyDescent="0.25">
      <c r="A5" s="46">
        <v>5</v>
      </c>
    </row>
    <row r="6" spans="1:25" s="55" customFormat="1" x14ac:dyDescent="0.25">
      <c r="A6" s="268" t="s">
        <v>27</v>
      </c>
      <c r="B6" s="265" t="s">
        <v>18</v>
      </c>
      <c r="C6" s="265"/>
      <c r="D6" s="265"/>
      <c r="E6" s="267" t="s">
        <v>20</v>
      </c>
      <c r="F6" s="267"/>
      <c r="G6" s="267"/>
      <c r="H6" s="267" t="s">
        <v>21</v>
      </c>
      <c r="I6" s="267"/>
      <c r="J6" s="267"/>
      <c r="K6" s="267" t="s">
        <v>22</v>
      </c>
      <c r="L6" s="267"/>
      <c r="M6" s="267"/>
      <c r="N6" s="267" t="s">
        <v>23</v>
      </c>
      <c r="O6" s="267"/>
      <c r="P6" s="267"/>
      <c r="Q6" s="267" t="s">
        <v>24</v>
      </c>
      <c r="R6" s="267"/>
      <c r="S6" s="267"/>
      <c r="T6" s="267" t="s">
        <v>25</v>
      </c>
      <c r="U6" s="267"/>
      <c r="V6" s="267"/>
      <c r="W6" s="267" t="s">
        <v>26</v>
      </c>
      <c r="X6" s="267"/>
      <c r="Y6" s="267"/>
    </row>
    <row r="7" spans="1:25" s="55" customFormat="1" x14ac:dyDescent="0.25">
      <c r="A7" s="268"/>
      <c r="B7" s="57" t="s">
        <v>3</v>
      </c>
      <c r="C7" s="57" t="s">
        <v>0</v>
      </c>
      <c r="D7" s="57" t="s">
        <v>1</v>
      </c>
      <c r="E7" s="57" t="s">
        <v>3</v>
      </c>
      <c r="F7" s="57" t="s">
        <v>0</v>
      </c>
      <c r="G7" s="57" t="s">
        <v>1</v>
      </c>
      <c r="H7" s="57" t="s">
        <v>3</v>
      </c>
      <c r="I7" s="57" t="s">
        <v>0</v>
      </c>
      <c r="J7" s="57" t="s">
        <v>1</v>
      </c>
      <c r="K7" s="57" t="s">
        <v>3</v>
      </c>
      <c r="L7" s="57" t="s">
        <v>0</v>
      </c>
      <c r="M7" s="57" t="s">
        <v>1</v>
      </c>
      <c r="N7" s="57" t="s">
        <v>3</v>
      </c>
      <c r="O7" s="57" t="s">
        <v>0</v>
      </c>
      <c r="P7" s="57" t="s">
        <v>1</v>
      </c>
      <c r="Q7" s="57" t="s">
        <v>3</v>
      </c>
      <c r="R7" s="57" t="s">
        <v>0</v>
      </c>
      <c r="S7" s="57" t="s">
        <v>1</v>
      </c>
      <c r="T7" s="57" t="s">
        <v>3</v>
      </c>
      <c r="U7" s="57" t="s">
        <v>0</v>
      </c>
      <c r="V7" s="57" t="s">
        <v>1</v>
      </c>
      <c r="W7" s="57" t="s">
        <v>3</v>
      </c>
      <c r="X7" s="57" t="s">
        <v>0</v>
      </c>
      <c r="Y7" s="57" t="s">
        <v>1</v>
      </c>
    </row>
    <row r="8" spans="1:25" s="55" customFormat="1" x14ac:dyDescent="0.25">
      <c r="A8" s="58" t="s">
        <v>6</v>
      </c>
      <c r="B8" s="59">
        <f t="shared" ref="B8:B19" si="0">E8+H8+K8+N8+Q8+T8+W8</f>
        <v>77.680000000000007</v>
      </c>
      <c r="C8" s="60">
        <f t="shared" ref="C8:C19" si="1">F8+I8+L8+O8+R8+U8+X8</f>
        <v>14167.45</v>
      </c>
      <c r="D8" s="61">
        <f t="shared" ref="D8:D19" si="2">G8+J8+M8+P8+S8+V8+Y8</f>
        <v>530369.42999999993</v>
      </c>
      <c r="E8" s="62">
        <v>51.92</v>
      </c>
      <c r="F8" s="60">
        <v>9478.56</v>
      </c>
      <c r="G8" s="63">
        <v>402469.1</v>
      </c>
      <c r="H8" s="64">
        <v>14.28</v>
      </c>
      <c r="I8" s="60">
        <v>2603.2600000000002</v>
      </c>
      <c r="J8" s="65">
        <v>70344.789999999994</v>
      </c>
      <c r="K8" s="66"/>
      <c r="L8" s="60"/>
      <c r="M8" s="67"/>
      <c r="N8" s="68">
        <v>11.39</v>
      </c>
      <c r="O8" s="60">
        <v>2069.63</v>
      </c>
      <c r="P8" s="69">
        <v>56784.3</v>
      </c>
      <c r="Q8" s="70"/>
      <c r="R8" s="60"/>
      <c r="S8" s="71"/>
      <c r="T8" s="72">
        <v>0.09</v>
      </c>
      <c r="U8" s="60">
        <v>16</v>
      </c>
      <c r="V8" s="73">
        <v>771.24</v>
      </c>
      <c r="W8" s="74"/>
      <c r="X8" s="60"/>
      <c r="Y8" s="75"/>
    </row>
    <row r="9" spans="1:25" s="55" customFormat="1" x14ac:dyDescent="0.25">
      <c r="A9" s="58" t="s">
        <v>7</v>
      </c>
      <c r="B9" s="59">
        <f t="shared" si="0"/>
        <v>80.179999999999993</v>
      </c>
      <c r="C9" s="60">
        <f t="shared" si="1"/>
        <v>13274.74</v>
      </c>
      <c r="D9" s="61">
        <f t="shared" si="2"/>
        <v>496516.99</v>
      </c>
      <c r="E9" s="62">
        <v>53.16</v>
      </c>
      <c r="F9" s="60">
        <v>8849.2800000000007</v>
      </c>
      <c r="G9" s="63">
        <v>376134.38</v>
      </c>
      <c r="H9" s="64">
        <v>15.13</v>
      </c>
      <c r="I9" s="60">
        <v>2467.1999999999998</v>
      </c>
      <c r="J9" s="65">
        <v>66189.61</v>
      </c>
      <c r="K9" s="66"/>
      <c r="L9" s="60"/>
      <c r="M9" s="67"/>
      <c r="N9" s="68">
        <v>11.8</v>
      </c>
      <c r="O9" s="60">
        <v>1942.26</v>
      </c>
      <c r="P9" s="69">
        <v>53421.760000000002</v>
      </c>
      <c r="Q9" s="70"/>
      <c r="R9" s="60"/>
      <c r="S9" s="71"/>
      <c r="T9" s="72">
        <v>0.09</v>
      </c>
      <c r="U9" s="60">
        <v>16</v>
      </c>
      <c r="V9" s="73">
        <v>771.24</v>
      </c>
      <c r="W9" s="74"/>
      <c r="X9" s="60"/>
      <c r="Y9" s="75"/>
    </row>
    <row r="10" spans="1:25" s="55" customFormat="1" x14ac:dyDescent="0.25">
      <c r="A10" s="58" t="s">
        <v>8</v>
      </c>
      <c r="B10" s="59">
        <f t="shared" si="0"/>
        <v>74.140000000000015</v>
      </c>
      <c r="C10" s="60">
        <f t="shared" si="1"/>
        <v>12300.220000000001</v>
      </c>
      <c r="D10" s="61">
        <f t="shared" si="2"/>
        <v>451578.14</v>
      </c>
      <c r="E10" s="62">
        <v>45.67</v>
      </c>
      <c r="F10" s="60">
        <v>7607</v>
      </c>
      <c r="G10" s="63">
        <v>323376.98</v>
      </c>
      <c r="H10" s="64">
        <v>15.34</v>
      </c>
      <c r="I10" s="60">
        <v>2519.04</v>
      </c>
      <c r="J10" s="65">
        <v>67690.080000000002</v>
      </c>
      <c r="K10" s="66"/>
      <c r="L10" s="60"/>
      <c r="M10" s="67"/>
      <c r="N10" s="68">
        <v>13.01</v>
      </c>
      <c r="O10" s="60">
        <v>2154.1999999999998</v>
      </c>
      <c r="P10" s="69">
        <v>59647.07</v>
      </c>
      <c r="Q10" s="70"/>
      <c r="R10" s="60"/>
      <c r="S10" s="71"/>
      <c r="T10" s="72">
        <v>0.12</v>
      </c>
      <c r="U10" s="60">
        <v>19.98</v>
      </c>
      <c r="V10" s="73">
        <v>864.01</v>
      </c>
      <c r="W10" s="74"/>
      <c r="X10" s="60"/>
      <c r="Y10" s="75"/>
    </row>
    <row r="11" spans="1:25" s="55" customFormat="1" x14ac:dyDescent="0.25">
      <c r="A11" s="58" t="s">
        <v>9</v>
      </c>
      <c r="B11" s="59">
        <f t="shared" si="0"/>
        <v>67.44</v>
      </c>
      <c r="C11" s="60">
        <f t="shared" si="1"/>
        <v>11756.91</v>
      </c>
      <c r="D11" s="61">
        <f t="shared" si="2"/>
        <v>456319.74</v>
      </c>
      <c r="E11" s="62">
        <v>42.76</v>
      </c>
      <c r="F11" s="60">
        <v>7493.99</v>
      </c>
      <c r="G11" s="63">
        <v>336616.7</v>
      </c>
      <c r="H11" s="64">
        <v>13.32</v>
      </c>
      <c r="I11" s="60">
        <v>2290.06</v>
      </c>
      <c r="J11" s="65">
        <v>63456.93</v>
      </c>
      <c r="K11" s="66"/>
      <c r="L11" s="60"/>
      <c r="M11" s="67"/>
      <c r="N11" s="68">
        <v>11.27</v>
      </c>
      <c r="O11" s="60">
        <v>1956.86</v>
      </c>
      <c r="P11" s="69">
        <v>55474.87</v>
      </c>
      <c r="Q11" s="70"/>
      <c r="R11" s="60"/>
      <c r="S11" s="71"/>
      <c r="T11" s="72">
        <v>0.09</v>
      </c>
      <c r="U11" s="60">
        <v>16</v>
      </c>
      <c r="V11" s="73">
        <v>771.24</v>
      </c>
      <c r="W11" s="74"/>
      <c r="X11" s="60"/>
      <c r="Y11" s="75"/>
    </row>
    <row r="12" spans="1:25" s="55" customFormat="1" x14ac:dyDescent="0.25">
      <c r="A12" s="58" t="s">
        <v>10</v>
      </c>
      <c r="B12" s="59">
        <f t="shared" si="0"/>
        <v>69.890000000000015</v>
      </c>
      <c r="C12" s="60">
        <f t="shared" si="1"/>
        <v>12728.930000000002</v>
      </c>
      <c r="D12" s="61">
        <f t="shared" si="2"/>
        <v>486037.94</v>
      </c>
      <c r="E12" s="62">
        <v>44.89</v>
      </c>
      <c r="F12" s="60">
        <v>8195.9500000000007</v>
      </c>
      <c r="G12" s="63">
        <v>360316.41</v>
      </c>
      <c r="H12" s="64">
        <v>13.45</v>
      </c>
      <c r="I12" s="60">
        <v>2443.54</v>
      </c>
      <c r="J12" s="65">
        <v>66467.350000000006</v>
      </c>
      <c r="K12" s="66"/>
      <c r="L12" s="60"/>
      <c r="M12" s="67"/>
      <c r="N12" s="68">
        <v>11.46</v>
      </c>
      <c r="O12" s="60">
        <v>2073.44</v>
      </c>
      <c r="P12" s="69">
        <v>58482.94</v>
      </c>
      <c r="Q12" s="70"/>
      <c r="R12" s="60"/>
      <c r="S12" s="71"/>
      <c r="T12" s="72">
        <v>0.09</v>
      </c>
      <c r="U12" s="60">
        <v>16</v>
      </c>
      <c r="V12" s="73">
        <v>771.24</v>
      </c>
      <c r="W12" s="74"/>
      <c r="X12" s="60"/>
      <c r="Y12" s="75"/>
    </row>
    <row r="13" spans="1:25" s="55" customFormat="1" x14ac:dyDescent="0.25">
      <c r="A13" s="58" t="s">
        <v>11</v>
      </c>
      <c r="B13" s="59">
        <f t="shared" si="0"/>
        <v>0</v>
      </c>
      <c r="C13" s="60">
        <f t="shared" si="1"/>
        <v>0</v>
      </c>
      <c r="D13" s="61">
        <f t="shared" si="2"/>
        <v>0</v>
      </c>
      <c r="E13" s="62"/>
      <c r="F13" s="60"/>
      <c r="G13" s="63"/>
      <c r="H13" s="64"/>
      <c r="I13" s="60"/>
      <c r="J13" s="65"/>
      <c r="K13" s="66"/>
      <c r="L13" s="60"/>
      <c r="M13" s="67"/>
      <c r="N13" s="68"/>
      <c r="O13" s="60"/>
      <c r="P13" s="69"/>
      <c r="Q13" s="70"/>
      <c r="R13" s="60"/>
      <c r="S13" s="71"/>
      <c r="T13" s="72"/>
      <c r="U13" s="60"/>
      <c r="V13" s="73"/>
      <c r="W13" s="74"/>
      <c r="X13" s="60"/>
      <c r="Y13" s="75"/>
    </row>
    <row r="14" spans="1:25" s="55" customFormat="1" x14ac:dyDescent="0.25">
      <c r="A14" s="58" t="s">
        <v>12</v>
      </c>
      <c r="B14" s="59">
        <f t="shared" si="0"/>
        <v>0</v>
      </c>
      <c r="C14" s="60">
        <f t="shared" si="1"/>
        <v>0</v>
      </c>
      <c r="D14" s="61">
        <f t="shared" si="2"/>
        <v>0</v>
      </c>
      <c r="E14" s="62"/>
      <c r="F14" s="60"/>
      <c r="G14" s="63"/>
      <c r="H14" s="64"/>
      <c r="I14" s="60"/>
      <c r="J14" s="65"/>
      <c r="K14" s="66"/>
      <c r="L14" s="60"/>
      <c r="M14" s="67"/>
      <c r="N14" s="68"/>
      <c r="O14" s="60"/>
      <c r="P14" s="69"/>
      <c r="Q14" s="70"/>
      <c r="R14" s="60"/>
      <c r="S14" s="71"/>
      <c r="T14" s="72"/>
      <c r="U14" s="60"/>
      <c r="V14" s="73"/>
      <c r="W14" s="74"/>
      <c r="X14" s="60"/>
      <c r="Y14" s="75"/>
    </row>
    <row r="15" spans="1:25" s="55" customFormat="1" x14ac:dyDescent="0.25">
      <c r="A15" s="58" t="s">
        <v>13</v>
      </c>
      <c r="B15" s="59">
        <f t="shared" si="0"/>
        <v>0</v>
      </c>
      <c r="C15" s="60">
        <f t="shared" si="1"/>
        <v>0</v>
      </c>
      <c r="D15" s="61">
        <f t="shared" si="2"/>
        <v>0</v>
      </c>
      <c r="E15" s="62"/>
      <c r="F15" s="60"/>
      <c r="G15" s="63"/>
      <c r="H15" s="64"/>
      <c r="I15" s="60"/>
      <c r="J15" s="65"/>
      <c r="K15" s="66"/>
      <c r="L15" s="60"/>
      <c r="M15" s="67"/>
      <c r="N15" s="68"/>
      <c r="O15" s="60"/>
      <c r="P15" s="69"/>
      <c r="Q15" s="70"/>
      <c r="R15" s="60"/>
      <c r="S15" s="71"/>
      <c r="T15" s="72"/>
      <c r="U15" s="60"/>
      <c r="V15" s="73"/>
      <c r="W15" s="74"/>
      <c r="X15" s="60"/>
      <c r="Y15" s="75"/>
    </row>
    <row r="16" spans="1:25" s="55" customFormat="1" x14ac:dyDescent="0.25">
      <c r="A16" s="58" t="s">
        <v>14</v>
      </c>
      <c r="B16" s="59">
        <f t="shared" si="0"/>
        <v>0</v>
      </c>
      <c r="C16" s="60">
        <f t="shared" si="1"/>
        <v>0</v>
      </c>
      <c r="D16" s="61">
        <f t="shared" si="2"/>
        <v>0</v>
      </c>
      <c r="E16" s="62"/>
      <c r="F16" s="60"/>
      <c r="G16" s="63"/>
      <c r="H16" s="64"/>
      <c r="I16" s="60"/>
      <c r="J16" s="65"/>
      <c r="K16" s="66"/>
      <c r="L16" s="60"/>
      <c r="M16" s="67"/>
      <c r="N16" s="68"/>
      <c r="O16" s="60"/>
      <c r="P16" s="69"/>
      <c r="Q16" s="70"/>
      <c r="R16" s="60"/>
      <c r="S16" s="71"/>
      <c r="T16" s="72"/>
      <c r="U16" s="60"/>
      <c r="V16" s="73"/>
      <c r="W16" s="74"/>
      <c r="X16" s="60"/>
      <c r="Y16" s="75"/>
    </row>
    <row r="17" spans="1:25" s="55" customFormat="1" x14ac:dyDescent="0.25">
      <c r="A17" s="58" t="s">
        <v>15</v>
      </c>
      <c r="B17" s="59">
        <f t="shared" si="0"/>
        <v>0</v>
      </c>
      <c r="C17" s="60">
        <f t="shared" si="1"/>
        <v>0</v>
      </c>
      <c r="D17" s="61">
        <f t="shared" si="2"/>
        <v>0</v>
      </c>
      <c r="E17" s="62"/>
      <c r="F17" s="60"/>
      <c r="G17" s="63"/>
      <c r="H17" s="64"/>
      <c r="I17" s="60"/>
      <c r="J17" s="65"/>
      <c r="K17" s="66"/>
      <c r="L17" s="60"/>
      <c r="M17" s="67"/>
      <c r="N17" s="68"/>
      <c r="O17" s="60"/>
      <c r="P17" s="69"/>
      <c r="Q17" s="70"/>
      <c r="R17" s="60"/>
      <c r="S17" s="71"/>
      <c r="T17" s="72"/>
      <c r="U17" s="60"/>
      <c r="V17" s="73"/>
      <c r="W17" s="74"/>
      <c r="X17" s="60"/>
      <c r="Y17" s="75"/>
    </row>
    <row r="18" spans="1:25" s="55" customFormat="1" x14ac:dyDescent="0.25">
      <c r="A18" s="58" t="s">
        <v>16</v>
      </c>
      <c r="B18" s="59">
        <f t="shared" si="0"/>
        <v>0</v>
      </c>
      <c r="C18" s="60">
        <f t="shared" si="1"/>
        <v>0</v>
      </c>
      <c r="D18" s="61">
        <f t="shared" si="2"/>
        <v>0</v>
      </c>
      <c r="E18" s="62"/>
      <c r="F18" s="60"/>
      <c r="G18" s="63"/>
      <c r="H18" s="64"/>
      <c r="I18" s="60"/>
      <c r="J18" s="65"/>
      <c r="K18" s="66"/>
      <c r="L18" s="60"/>
      <c r="M18" s="67"/>
      <c r="N18" s="68"/>
      <c r="O18" s="60"/>
      <c r="P18" s="69"/>
      <c r="Q18" s="70"/>
      <c r="R18" s="60"/>
      <c r="S18" s="71"/>
      <c r="T18" s="72"/>
      <c r="U18" s="60"/>
      <c r="V18" s="73"/>
      <c r="W18" s="74"/>
      <c r="X18" s="60"/>
      <c r="Y18" s="75"/>
    </row>
    <row r="19" spans="1:25" s="55" customFormat="1" x14ac:dyDescent="0.25">
      <c r="A19" s="58" t="s">
        <v>17</v>
      </c>
      <c r="B19" s="59">
        <f t="shared" si="0"/>
        <v>0</v>
      </c>
      <c r="C19" s="60">
        <f t="shared" si="1"/>
        <v>0</v>
      </c>
      <c r="D19" s="61">
        <f t="shared" si="2"/>
        <v>0</v>
      </c>
      <c r="E19" s="62"/>
      <c r="F19" s="60"/>
      <c r="G19" s="63"/>
      <c r="H19" s="64"/>
      <c r="I19" s="60"/>
      <c r="J19" s="65"/>
      <c r="K19" s="66"/>
      <c r="L19" s="60"/>
      <c r="M19" s="67"/>
      <c r="N19" s="68"/>
      <c r="O19" s="60"/>
      <c r="P19" s="69"/>
      <c r="Q19" s="70"/>
      <c r="R19" s="60"/>
      <c r="S19" s="71"/>
      <c r="T19" s="72"/>
      <c r="U19" s="60"/>
      <c r="V19" s="73"/>
      <c r="W19" s="74"/>
      <c r="X19" s="60"/>
      <c r="Y19" s="75"/>
    </row>
    <row r="20" spans="1:25" s="55" customFormat="1" x14ac:dyDescent="0.25">
      <c r="A20" s="51" t="s">
        <v>18</v>
      </c>
      <c r="B20" s="52">
        <f t="shared" ref="B20:Y20" si="3">SUM(B8:B19)</f>
        <v>369.33000000000004</v>
      </c>
      <c r="C20" s="53">
        <f t="shared" si="3"/>
        <v>64228.250000000007</v>
      </c>
      <c r="D20" s="54">
        <f t="shared" si="3"/>
        <v>2420822.2400000002</v>
      </c>
      <c r="E20" s="52">
        <f t="shared" si="3"/>
        <v>238.39999999999998</v>
      </c>
      <c r="F20" s="53">
        <f t="shared" si="3"/>
        <v>41624.78</v>
      </c>
      <c r="G20" s="54">
        <f t="shared" si="3"/>
        <v>1798913.5699999998</v>
      </c>
      <c r="H20" s="52">
        <f t="shared" si="3"/>
        <v>71.52</v>
      </c>
      <c r="I20" s="53">
        <f t="shared" si="3"/>
        <v>12323.099999999999</v>
      </c>
      <c r="J20" s="54">
        <f t="shared" si="3"/>
        <v>334148.76</v>
      </c>
      <c r="K20" s="52">
        <f t="shared" si="3"/>
        <v>0</v>
      </c>
      <c r="L20" s="53">
        <f t="shared" si="3"/>
        <v>0</v>
      </c>
      <c r="M20" s="54">
        <f t="shared" si="3"/>
        <v>0</v>
      </c>
      <c r="N20" s="52">
        <f t="shared" si="3"/>
        <v>58.93</v>
      </c>
      <c r="O20" s="53">
        <f t="shared" si="3"/>
        <v>10196.39</v>
      </c>
      <c r="P20" s="54">
        <f t="shared" si="3"/>
        <v>283810.94</v>
      </c>
      <c r="Q20" s="52">
        <f t="shared" si="3"/>
        <v>0</v>
      </c>
      <c r="R20" s="53">
        <f t="shared" si="3"/>
        <v>0</v>
      </c>
      <c r="S20" s="54">
        <f t="shared" si="3"/>
        <v>0</v>
      </c>
      <c r="T20" s="52">
        <f t="shared" si="3"/>
        <v>0.48</v>
      </c>
      <c r="U20" s="53">
        <f t="shared" si="3"/>
        <v>83.98</v>
      </c>
      <c r="V20" s="54">
        <f t="shared" si="3"/>
        <v>3948.9699999999993</v>
      </c>
      <c r="W20" s="52">
        <f t="shared" si="3"/>
        <v>0</v>
      </c>
      <c r="X20" s="53">
        <f t="shared" si="3"/>
        <v>0</v>
      </c>
      <c r="Y20" s="54">
        <f t="shared" si="3"/>
        <v>0</v>
      </c>
    </row>
    <row r="21" spans="1:25" s="55" customFormat="1" x14ac:dyDescent="0.25">
      <c r="A21" s="47" t="s">
        <v>5</v>
      </c>
      <c r="B21" s="48">
        <f t="shared" ref="B21:Y21" si="4">ROUND(B20/$A$5,2)</f>
        <v>73.87</v>
      </c>
      <c r="C21" s="49">
        <f t="shared" si="4"/>
        <v>12845.65</v>
      </c>
      <c r="D21" s="50">
        <f t="shared" si="4"/>
        <v>484164.45</v>
      </c>
      <c r="E21" s="48">
        <f t="shared" si="4"/>
        <v>47.68</v>
      </c>
      <c r="F21" s="49">
        <f t="shared" si="4"/>
        <v>8324.9599999999991</v>
      </c>
      <c r="G21" s="50">
        <f t="shared" si="4"/>
        <v>359782.71</v>
      </c>
      <c r="H21" s="48">
        <f t="shared" si="4"/>
        <v>14.3</v>
      </c>
      <c r="I21" s="49">
        <f t="shared" si="4"/>
        <v>2464.62</v>
      </c>
      <c r="J21" s="50">
        <f t="shared" si="4"/>
        <v>66829.75</v>
      </c>
      <c r="K21" s="48">
        <f t="shared" si="4"/>
        <v>0</v>
      </c>
      <c r="L21" s="49">
        <f t="shared" si="4"/>
        <v>0</v>
      </c>
      <c r="M21" s="50">
        <f t="shared" si="4"/>
        <v>0</v>
      </c>
      <c r="N21" s="48">
        <f t="shared" si="4"/>
        <v>11.79</v>
      </c>
      <c r="O21" s="49">
        <f t="shared" si="4"/>
        <v>2039.28</v>
      </c>
      <c r="P21" s="50">
        <f t="shared" si="4"/>
        <v>56762.19</v>
      </c>
      <c r="Q21" s="48">
        <f t="shared" si="4"/>
        <v>0</v>
      </c>
      <c r="R21" s="49">
        <f t="shared" si="4"/>
        <v>0</v>
      </c>
      <c r="S21" s="50">
        <f t="shared" si="4"/>
        <v>0</v>
      </c>
      <c r="T21" s="48">
        <f t="shared" si="4"/>
        <v>0.1</v>
      </c>
      <c r="U21" s="49">
        <f t="shared" si="4"/>
        <v>16.8</v>
      </c>
      <c r="V21" s="50">
        <f t="shared" si="4"/>
        <v>789.79</v>
      </c>
      <c r="W21" s="48">
        <f t="shared" si="4"/>
        <v>0</v>
      </c>
      <c r="X21" s="49">
        <f t="shared" si="4"/>
        <v>0</v>
      </c>
      <c r="Y21" s="50">
        <f t="shared" si="4"/>
        <v>0</v>
      </c>
    </row>
  </sheetData>
  <mergeCells count="13">
    <mergeCell ref="T6:V6"/>
    <mergeCell ref="W6:Y6"/>
    <mergeCell ref="A6:A7"/>
    <mergeCell ref="B6:D6"/>
    <mergeCell ref="E6:G6"/>
    <mergeCell ref="H6:J6"/>
    <mergeCell ref="K6:M6"/>
    <mergeCell ref="A1:G1"/>
    <mergeCell ref="A2:G2"/>
    <mergeCell ref="A4:G4"/>
    <mergeCell ref="N6:P6"/>
    <mergeCell ref="Q6:S6"/>
    <mergeCell ref="H1:J1"/>
  </mergeCells>
  <pageMargins left="0.39370078740157499" right="0.39370078740157499" top="0.78740157480314998" bottom="0.39370078740157499" header="0.31496062992126" footer="0.31496062992126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21"/>
  <sheetViews>
    <sheetView showGridLines="0" workbookViewId="0">
      <pane xSplit="4" ySplit="7" topLeftCell="E8" activePane="bottomRight" state="frozen"/>
      <selection pane="topRight"/>
      <selection pane="bottomLeft"/>
      <selection pane="bottomRight" activeCell="A3" sqref="A3"/>
    </sheetView>
  </sheetViews>
  <sheetFormatPr defaultColWidth="9.140625" defaultRowHeight="15" x14ac:dyDescent="0.25"/>
  <cols>
    <col min="1" max="1" width="18" style="45" customWidth="1"/>
    <col min="2" max="2" width="11.7109375" style="45" customWidth="1"/>
    <col min="3" max="4" width="12.7109375" style="45" customWidth="1"/>
    <col min="5" max="5" width="11.7109375" style="45" customWidth="1"/>
    <col min="6" max="7" width="12.7109375" style="45" customWidth="1"/>
    <col min="8" max="8" width="11.7109375" style="45" customWidth="1"/>
    <col min="9" max="10" width="12.7109375" style="45" customWidth="1"/>
    <col min="11" max="11" width="11.7109375" style="45" customWidth="1"/>
    <col min="12" max="13" width="12.7109375" style="45" customWidth="1"/>
    <col min="14" max="14" width="11.7109375" style="45" customWidth="1"/>
    <col min="15" max="16" width="12.7109375" style="45" customWidth="1"/>
    <col min="17" max="17" width="11.7109375" style="45" customWidth="1"/>
    <col min="18" max="19" width="12.7109375" style="45" customWidth="1"/>
    <col min="20" max="20" width="11.7109375" style="45" customWidth="1"/>
    <col min="21" max="22" width="12.7109375" style="45" customWidth="1"/>
    <col min="23" max="23" width="11.7109375" style="45" customWidth="1"/>
    <col min="24" max="25" width="12.7109375" style="45" customWidth="1"/>
    <col min="26" max="16384" width="9.140625" style="45"/>
  </cols>
  <sheetData>
    <row r="1" spans="1:25" s="55" customFormat="1" x14ac:dyDescent="0.25">
      <c r="A1" s="258" t="s">
        <v>33</v>
      </c>
      <c r="B1" s="258"/>
      <c r="C1" s="258"/>
      <c r="D1" s="258"/>
      <c r="E1" s="258"/>
      <c r="F1" s="258"/>
      <c r="G1" s="258"/>
      <c r="H1" s="262">
        <v>45464.470929363422</v>
      </c>
      <c r="I1" s="263"/>
      <c r="J1" s="263"/>
    </row>
    <row r="2" spans="1:25" s="55" customFormat="1" x14ac:dyDescent="0.25">
      <c r="A2" s="266" t="s">
        <v>18</v>
      </c>
      <c r="B2" s="266"/>
      <c r="C2" s="266"/>
      <c r="D2" s="266"/>
      <c r="E2" s="266"/>
      <c r="F2" s="266"/>
      <c r="G2" s="266"/>
      <c r="H2" s="56"/>
      <c r="I2" s="56"/>
      <c r="J2" s="56"/>
      <c r="K2" s="56"/>
      <c r="L2" s="56"/>
      <c r="M2" s="56"/>
    </row>
    <row r="3" spans="1:25" s="55" customFormat="1" x14ac:dyDescent="0.25"/>
    <row r="4" spans="1:25" s="55" customFormat="1" x14ac:dyDescent="0.25">
      <c r="A4" s="239" t="s">
        <v>188</v>
      </c>
      <c r="B4" s="239"/>
      <c r="C4" s="239"/>
      <c r="D4" s="239"/>
      <c r="E4" s="239"/>
      <c r="F4" s="239"/>
      <c r="G4" s="239"/>
      <c r="H4" s="43"/>
      <c r="I4" s="43"/>
      <c r="J4" s="43"/>
      <c r="K4" s="43"/>
      <c r="L4" s="43"/>
      <c r="M4" s="43"/>
      <c r="Q4" s="43"/>
      <c r="R4" s="43"/>
      <c r="S4" s="43"/>
      <c r="T4" s="43"/>
      <c r="U4" s="43"/>
      <c r="V4" s="43"/>
    </row>
    <row r="5" spans="1:25" s="55" customFormat="1" x14ac:dyDescent="0.25">
      <c r="A5" s="46">
        <v>5</v>
      </c>
    </row>
    <row r="6" spans="1:25" s="55" customFormat="1" x14ac:dyDescent="0.25">
      <c r="A6" s="268" t="s">
        <v>27</v>
      </c>
      <c r="B6" s="265" t="s">
        <v>18</v>
      </c>
      <c r="C6" s="265"/>
      <c r="D6" s="265"/>
      <c r="E6" s="267" t="s">
        <v>20</v>
      </c>
      <c r="F6" s="267"/>
      <c r="G6" s="267"/>
      <c r="H6" s="267" t="s">
        <v>21</v>
      </c>
      <c r="I6" s="267"/>
      <c r="J6" s="267"/>
      <c r="K6" s="267" t="s">
        <v>22</v>
      </c>
      <c r="L6" s="267"/>
      <c r="M6" s="267"/>
      <c r="N6" s="267" t="s">
        <v>23</v>
      </c>
      <c r="O6" s="267"/>
      <c r="P6" s="267"/>
      <c r="Q6" s="267" t="s">
        <v>24</v>
      </c>
      <c r="R6" s="267"/>
      <c r="S6" s="267"/>
      <c r="T6" s="267" t="s">
        <v>25</v>
      </c>
      <c r="U6" s="267"/>
      <c r="V6" s="267"/>
      <c r="W6" s="267" t="s">
        <v>26</v>
      </c>
      <c r="X6" s="267"/>
      <c r="Y6" s="267"/>
    </row>
    <row r="7" spans="1:25" s="55" customFormat="1" x14ac:dyDescent="0.25">
      <c r="A7" s="268"/>
      <c r="B7" s="57" t="s">
        <v>3</v>
      </c>
      <c r="C7" s="57" t="s">
        <v>0</v>
      </c>
      <c r="D7" s="57" t="s">
        <v>1</v>
      </c>
      <c r="E7" s="57" t="s">
        <v>3</v>
      </c>
      <c r="F7" s="57" t="s">
        <v>0</v>
      </c>
      <c r="G7" s="57" t="s">
        <v>1</v>
      </c>
      <c r="H7" s="57" t="s">
        <v>3</v>
      </c>
      <c r="I7" s="57" t="s">
        <v>0</v>
      </c>
      <c r="J7" s="57" t="s">
        <v>1</v>
      </c>
      <c r="K7" s="57" t="s">
        <v>3</v>
      </c>
      <c r="L7" s="57" t="s">
        <v>0</v>
      </c>
      <c r="M7" s="57" t="s">
        <v>1</v>
      </c>
      <c r="N7" s="57" t="s">
        <v>3</v>
      </c>
      <c r="O7" s="57" t="s">
        <v>0</v>
      </c>
      <c r="P7" s="57" t="s">
        <v>1</v>
      </c>
      <c r="Q7" s="57" t="s">
        <v>3</v>
      </c>
      <c r="R7" s="57" t="s">
        <v>0</v>
      </c>
      <c r="S7" s="57" t="s">
        <v>1</v>
      </c>
      <c r="T7" s="57" t="s">
        <v>3</v>
      </c>
      <c r="U7" s="57" t="s">
        <v>0</v>
      </c>
      <c r="V7" s="57" t="s">
        <v>1</v>
      </c>
      <c r="W7" s="57" t="s">
        <v>3</v>
      </c>
      <c r="X7" s="57" t="s">
        <v>0</v>
      </c>
      <c r="Y7" s="57" t="s">
        <v>1</v>
      </c>
    </row>
    <row r="8" spans="1:25" s="55" customFormat="1" x14ac:dyDescent="0.25">
      <c r="A8" s="58" t="s">
        <v>6</v>
      </c>
      <c r="B8" s="59">
        <f t="shared" ref="B8:B19" si="0">E8+H8+K8+N8+Q8+T8+W8</f>
        <v>25.529999999999994</v>
      </c>
      <c r="C8" s="60">
        <f t="shared" ref="C8:C19" si="1">F8+I8+L8+O8+R8+U8+X8</f>
        <v>4656.24</v>
      </c>
      <c r="D8" s="61">
        <f t="shared" ref="D8:D19" si="2">G8+J8+M8+P8+S8+V8+Y8</f>
        <v>83357.900000000023</v>
      </c>
      <c r="E8" s="62">
        <v>3.04</v>
      </c>
      <c r="F8" s="60">
        <v>555.6</v>
      </c>
      <c r="G8" s="63">
        <v>18851.830000000002</v>
      </c>
      <c r="H8" s="64">
        <v>10.02</v>
      </c>
      <c r="I8" s="60">
        <v>1827.59</v>
      </c>
      <c r="J8" s="65">
        <v>33920.57</v>
      </c>
      <c r="K8" s="66">
        <v>7.74</v>
      </c>
      <c r="L8" s="60">
        <v>1407.86</v>
      </c>
      <c r="M8" s="67">
        <v>18622.11</v>
      </c>
      <c r="N8" s="68">
        <v>0.71</v>
      </c>
      <c r="O8" s="60">
        <v>127.7</v>
      </c>
      <c r="P8" s="69">
        <v>2736.83</v>
      </c>
      <c r="Q8" s="70">
        <v>1.56</v>
      </c>
      <c r="R8" s="60">
        <v>287</v>
      </c>
      <c r="S8" s="71">
        <v>2940.8</v>
      </c>
      <c r="T8" s="72">
        <v>1.99</v>
      </c>
      <c r="U8" s="60">
        <v>363</v>
      </c>
      <c r="V8" s="73">
        <v>5325.55</v>
      </c>
      <c r="W8" s="74">
        <v>0.47</v>
      </c>
      <c r="X8" s="60">
        <v>87.49</v>
      </c>
      <c r="Y8" s="75">
        <v>960.21</v>
      </c>
    </row>
    <row r="9" spans="1:25" s="55" customFormat="1" x14ac:dyDescent="0.25">
      <c r="A9" s="58" t="s">
        <v>7</v>
      </c>
      <c r="B9" s="59">
        <f t="shared" si="0"/>
        <v>23.79</v>
      </c>
      <c r="C9" s="60">
        <f t="shared" si="1"/>
        <v>3961.64</v>
      </c>
      <c r="D9" s="61">
        <f t="shared" si="2"/>
        <v>73250.929999999993</v>
      </c>
      <c r="E9" s="62">
        <v>2.76</v>
      </c>
      <c r="F9" s="60">
        <v>462.53</v>
      </c>
      <c r="G9" s="63">
        <v>15428.94</v>
      </c>
      <c r="H9" s="64">
        <v>10.72</v>
      </c>
      <c r="I9" s="60">
        <v>1780.56</v>
      </c>
      <c r="J9" s="65">
        <v>33714.31</v>
      </c>
      <c r="K9" s="66">
        <v>7.03</v>
      </c>
      <c r="L9" s="60">
        <v>1170.3499999999999</v>
      </c>
      <c r="M9" s="67">
        <v>15586.95</v>
      </c>
      <c r="N9" s="68">
        <v>0.7</v>
      </c>
      <c r="O9" s="60">
        <v>118</v>
      </c>
      <c r="P9" s="69">
        <v>2465.0500000000002</v>
      </c>
      <c r="Q9" s="70">
        <v>0.41</v>
      </c>
      <c r="R9" s="60">
        <v>69</v>
      </c>
      <c r="S9" s="71">
        <v>689.54</v>
      </c>
      <c r="T9" s="72">
        <v>1.43</v>
      </c>
      <c r="U9" s="60">
        <v>237.2</v>
      </c>
      <c r="V9" s="73">
        <v>4077.2</v>
      </c>
      <c r="W9" s="74">
        <v>0.74</v>
      </c>
      <c r="X9" s="60">
        <v>124</v>
      </c>
      <c r="Y9" s="75">
        <v>1288.94</v>
      </c>
    </row>
    <row r="10" spans="1:25" s="55" customFormat="1" x14ac:dyDescent="0.25">
      <c r="A10" s="58" t="s">
        <v>8</v>
      </c>
      <c r="B10" s="59">
        <f t="shared" si="0"/>
        <v>27.04</v>
      </c>
      <c r="C10" s="60">
        <f t="shared" si="1"/>
        <v>4515.7700000000004</v>
      </c>
      <c r="D10" s="61">
        <f t="shared" si="2"/>
        <v>75171.030000000013</v>
      </c>
      <c r="E10" s="62">
        <v>2.2200000000000002</v>
      </c>
      <c r="F10" s="60">
        <v>368.17</v>
      </c>
      <c r="G10" s="63">
        <v>11005.67</v>
      </c>
      <c r="H10" s="64">
        <v>11.83</v>
      </c>
      <c r="I10" s="60">
        <v>1973.1</v>
      </c>
      <c r="J10" s="65">
        <v>36215.51</v>
      </c>
      <c r="K10" s="66">
        <v>8.66</v>
      </c>
      <c r="L10" s="60">
        <v>1453</v>
      </c>
      <c r="M10" s="67">
        <v>19117.349999999999</v>
      </c>
      <c r="N10" s="68">
        <v>0.83</v>
      </c>
      <c r="O10" s="60">
        <v>136</v>
      </c>
      <c r="P10" s="69">
        <v>2636.07</v>
      </c>
      <c r="Q10" s="70">
        <v>0.28999999999999998</v>
      </c>
      <c r="R10" s="60">
        <v>48</v>
      </c>
      <c r="S10" s="71">
        <v>417.5</v>
      </c>
      <c r="T10" s="72">
        <v>2.09</v>
      </c>
      <c r="U10" s="60">
        <v>350.5</v>
      </c>
      <c r="V10" s="73">
        <v>3854.08</v>
      </c>
      <c r="W10" s="74">
        <v>1.1200000000000001</v>
      </c>
      <c r="X10" s="60">
        <v>187</v>
      </c>
      <c r="Y10" s="75">
        <v>1924.85</v>
      </c>
    </row>
    <row r="11" spans="1:25" s="55" customFormat="1" x14ac:dyDescent="0.25">
      <c r="A11" s="58" t="s">
        <v>9</v>
      </c>
      <c r="B11" s="59">
        <f t="shared" si="0"/>
        <v>18.940000000000001</v>
      </c>
      <c r="C11" s="60">
        <f t="shared" si="1"/>
        <v>3332.08</v>
      </c>
      <c r="D11" s="61">
        <f t="shared" si="2"/>
        <v>58581.920000000006</v>
      </c>
      <c r="E11" s="62">
        <v>2.09</v>
      </c>
      <c r="F11" s="60">
        <v>367.43</v>
      </c>
      <c r="G11" s="63">
        <v>11680.63</v>
      </c>
      <c r="H11" s="64">
        <v>8.5299999999999994</v>
      </c>
      <c r="I11" s="60">
        <v>1505.35</v>
      </c>
      <c r="J11" s="65">
        <v>27438.84</v>
      </c>
      <c r="K11" s="66">
        <v>5.0599999999999996</v>
      </c>
      <c r="L11" s="60">
        <v>882.38</v>
      </c>
      <c r="M11" s="67">
        <v>11829.17</v>
      </c>
      <c r="N11" s="68">
        <v>0.57999999999999996</v>
      </c>
      <c r="O11" s="60">
        <v>102</v>
      </c>
      <c r="P11" s="69">
        <v>2196.87</v>
      </c>
      <c r="Q11" s="70">
        <v>0.76</v>
      </c>
      <c r="R11" s="60">
        <v>131.91999999999999</v>
      </c>
      <c r="S11" s="71">
        <v>1288.46</v>
      </c>
      <c r="T11" s="72">
        <v>1.32</v>
      </c>
      <c r="U11" s="60">
        <v>237</v>
      </c>
      <c r="V11" s="73">
        <v>2989.91</v>
      </c>
      <c r="W11" s="74">
        <v>0.6</v>
      </c>
      <c r="X11" s="60">
        <v>106</v>
      </c>
      <c r="Y11" s="75">
        <v>1158.04</v>
      </c>
    </row>
    <row r="12" spans="1:25" s="55" customFormat="1" x14ac:dyDescent="0.25">
      <c r="A12" s="58" t="s">
        <v>10</v>
      </c>
      <c r="B12" s="59">
        <f t="shared" si="0"/>
        <v>19.939999999999998</v>
      </c>
      <c r="C12" s="60">
        <f t="shared" si="1"/>
        <v>3675.35</v>
      </c>
      <c r="D12" s="61">
        <f t="shared" si="2"/>
        <v>67054.410000000018</v>
      </c>
      <c r="E12" s="62">
        <v>2.52</v>
      </c>
      <c r="F12" s="60">
        <v>465.43</v>
      </c>
      <c r="G12" s="63">
        <v>16394.490000000002</v>
      </c>
      <c r="H12" s="64">
        <v>8.69</v>
      </c>
      <c r="I12" s="60">
        <v>1608.66</v>
      </c>
      <c r="J12" s="65">
        <v>29654.799999999999</v>
      </c>
      <c r="K12" s="66">
        <v>5.64</v>
      </c>
      <c r="L12" s="60">
        <v>1033.6500000000001</v>
      </c>
      <c r="M12" s="67">
        <v>13627.49</v>
      </c>
      <c r="N12" s="68">
        <v>0.69</v>
      </c>
      <c r="O12" s="60">
        <v>129.69999999999999</v>
      </c>
      <c r="P12" s="69">
        <v>2575.41</v>
      </c>
      <c r="Q12" s="70">
        <v>0.27</v>
      </c>
      <c r="R12" s="60">
        <v>51</v>
      </c>
      <c r="S12" s="71">
        <v>459.16</v>
      </c>
      <c r="T12" s="72">
        <v>1.97</v>
      </c>
      <c r="U12" s="60">
        <v>356.91</v>
      </c>
      <c r="V12" s="73">
        <v>4075.57</v>
      </c>
      <c r="W12" s="74">
        <v>0.16</v>
      </c>
      <c r="X12" s="60">
        <v>30</v>
      </c>
      <c r="Y12" s="75">
        <v>267.49</v>
      </c>
    </row>
    <row r="13" spans="1:25" s="55" customFormat="1" x14ac:dyDescent="0.25">
      <c r="A13" s="58" t="s">
        <v>11</v>
      </c>
      <c r="B13" s="59">
        <f t="shared" si="0"/>
        <v>0</v>
      </c>
      <c r="C13" s="60">
        <f t="shared" si="1"/>
        <v>0</v>
      </c>
      <c r="D13" s="61">
        <f t="shared" si="2"/>
        <v>0</v>
      </c>
      <c r="E13" s="62"/>
      <c r="F13" s="60"/>
      <c r="G13" s="63"/>
      <c r="H13" s="64"/>
      <c r="I13" s="60"/>
      <c r="J13" s="65"/>
      <c r="K13" s="66"/>
      <c r="L13" s="60"/>
      <c r="M13" s="67"/>
      <c r="N13" s="68"/>
      <c r="O13" s="60"/>
      <c r="P13" s="69"/>
      <c r="Q13" s="70"/>
      <c r="R13" s="60"/>
      <c r="S13" s="71"/>
      <c r="T13" s="72"/>
      <c r="U13" s="60"/>
      <c r="V13" s="73"/>
      <c r="W13" s="74"/>
      <c r="X13" s="60"/>
      <c r="Y13" s="75"/>
    </row>
    <row r="14" spans="1:25" s="55" customFormat="1" x14ac:dyDescent="0.25">
      <c r="A14" s="58" t="s">
        <v>12</v>
      </c>
      <c r="B14" s="59">
        <f t="shared" si="0"/>
        <v>0</v>
      </c>
      <c r="C14" s="60">
        <f t="shared" si="1"/>
        <v>0</v>
      </c>
      <c r="D14" s="61">
        <f t="shared" si="2"/>
        <v>0</v>
      </c>
      <c r="E14" s="62"/>
      <c r="F14" s="60"/>
      <c r="G14" s="63"/>
      <c r="H14" s="64"/>
      <c r="I14" s="60"/>
      <c r="J14" s="65"/>
      <c r="K14" s="66"/>
      <c r="L14" s="60"/>
      <c r="M14" s="67"/>
      <c r="N14" s="68"/>
      <c r="O14" s="60"/>
      <c r="P14" s="69"/>
      <c r="Q14" s="70"/>
      <c r="R14" s="60"/>
      <c r="S14" s="71"/>
      <c r="T14" s="72"/>
      <c r="U14" s="60"/>
      <c r="V14" s="73"/>
      <c r="W14" s="74"/>
      <c r="X14" s="60"/>
      <c r="Y14" s="75"/>
    </row>
    <row r="15" spans="1:25" s="55" customFormat="1" x14ac:dyDescent="0.25">
      <c r="A15" s="58" t="s">
        <v>13</v>
      </c>
      <c r="B15" s="59">
        <f t="shared" si="0"/>
        <v>0</v>
      </c>
      <c r="C15" s="60">
        <f t="shared" si="1"/>
        <v>0</v>
      </c>
      <c r="D15" s="61">
        <f t="shared" si="2"/>
        <v>0</v>
      </c>
      <c r="E15" s="62"/>
      <c r="F15" s="60"/>
      <c r="G15" s="63"/>
      <c r="H15" s="64"/>
      <c r="I15" s="60"/>
      <c r="J15" s="65"/>
      <c r="K15" s="66"/>
      <c r="L15" s="60"/>
      <c r="M15" s="67"/>
      <c r="N15" s="68"/>
      <c r="O15" s="60"/>
      <c r="P15" s="69"/>
      <c r="Q15" s="70"/>
      <c r="R15" s="60"/>
      <c r="S15" s="71"/>
      <c r="T15" s="72"/>
      <c r="U15" s="60"/>
      <c r="V15" s="73"/>
      <c r="W15" s="74"/>
      <c r="X15" s="60"/>
      <c r="Y15" s="75"/>
    </row>
    <row r="16" spans="1:25" s="55" customFormat="1" x14ac:dyDescent="0.25">
      <c r="A16" s="58" t="s">
        <v>14</v>
      </c>
      <c r="B16" s="59">
        <f t="shared" si="0"/>
        <v>0</v>
      </c>
      <c r="C16" s="60">
        <f t="shared" si="1"/>
        <v>0</v>
      </c>
      <c r="D16" s="61">
        <f t="shared" si="2"/>
        <v>0</v>
      </c>
      <c r="E16" s="62"/>
      <c r="F16" s="60"/>
      <c r="G16" s="63"/>
      <c r="H16" s="64"/>
      <c r="I16" s="60"/>
      <c r="J16" s="65"/>
      <c r="K16" s="66"/>
      <c r="L16" s="60"/>
      <c r="M16" s="67"/>
      <c r="N16" s="68"/>
      <c r="O16" s="60"/>
      <c r="P16" s="69"/>
      <c r="Q16" s="70"/>
      <c r="R16" s="60"/>
      <c r="S16" s="71"/>
      <c r="T16" s="72"/>
      <c r="U16" s="60"/>
      <c r="V16" s="73"/>
      <c r="W16" s="74"/>
      <c r="X16" s="60"/>
      <c r="Y16" s="75"/>
    </row>
    <row r="17" spans="1:25" s="55" customFormat="1" x14ac:dyDescent="0.25">
      <c r="A17" s="58" t="s">
        <v>15</v>
      </c>
      <c r="B17" s="59">
        <f t="shared" si="0"/>
        <v>0</v>
      </c>
      <c r="C17" s="60">
        <f t="shared" si="1"/>
        <v>0</v>
      </c>
      <c r="D17" s="61">
        <f t="shared" si="2"/>
        <v>0</v>
      </c>
      <c r="E17" s="62"/>
      <c r="F17" s="60"/>
      <c r="G17" s="63"/>
      <c r="H17" s="64"/>
      <c r="I17" s="60"/>
      <c r="J17" s="65"/>
      <c r="K17" s="66"/>
      <c r="L17" s="60"/>
      <c r="M17" s="67"/>
      <c r="N17" s="68"/>
      <c r="O17" s="60"/>
      <c r="P17" s="69"/>
      <c r="Q17" s="70"/>
      <c r="R17" s="60"/>
      <c r="S17" s="71"/>
      <c r="T17" s="72"/>
      <c r="U17" s="60"/>
      <c r="V17" s="73"/>
      <c r="W17" s="74"/>
      <c r="X17" s="60"/>
      <c r="Y17" s="75"/>
    </row>
    <row r="18" spans="1:25" s="55" customFormat="1" x14ac:dyDescent="0.25">
      <c r="A18" s="58" t="s">
        <v>16</v>
      </c>
      <c r="B18" s="59">
        <f t="shared" si="0"/>
        <v>0</v>
      </c>
      <c r="C18" s="60">
        <f t="shared" si="1"/>
        <v>0</v>
      </c>
      <c r="D18" s="61">
        <f t="shared" si="2"/>
        <v>0</v>
      </c>
      <c r="E18" s="62"/>
      <c r="F18" s="60"/>
      <c r="G18" s="63"/>
      <c r="H18" s="64"/>
      <c r="I18" s="60"/>
      <c r="J18" s="65"/>
      <c r="K18" s="66"/>
      <c r="L18" s="60"/>
      <c r="M18" s="67"/>
      <c r="N18" s="68"/>
      <c r="O18" s="60"/>
      <c r="P18" s="69"/>
      <c r="Q18" s="70"/>
      <c r="R18" s="60"/>
      <c r="S18" s="71"/>
      <c r="T18" s="72"/>
      <c r="U18" s="60"/>
      <c r="V18" s="73"/>
      <c r="W18" s="74"/>
      <c r="X18" s="60"/>
      <c r="Y18" s="75"/>
    </row>
    <row r="19" spans="1:25" s="55" customFormat="1" x14ac:dyDescent="0.25">
      <c r="A19" s="58" t="s">
        <v>17</v>
      </c>
      <c r="B19" s="59">
        <f t="shared" si="0"/>
        <v>0</v>
      </c>
      <c r="C19" s="60">
        <f t="shared" si="1"/>
        <v>0</v>
      </c>
      <c r="D19" s="61">
        <f t="shared" si="2"/>
        <v>0</v>
      </c>
      <c r="E19" s="62"/>
      <c r="F19" s="60"/>
      <c r="G19" s="63"/>
      <c r="H19" s="64"/>
      <c r="I19" s="60"/>
      <c r="J19" s="65"/>
      <c r="K19" s="66"/>
      <c r="L19" s="60"/>
      <c r="M19" s="67"/>
      <c r="N19" s="68"/>
      <c r="O19" s="60"/>
      <c r="P19" s="69"/>
      <c r="Q19" s="70"/>
      <c r="R19" s="60"/>
      <c r="S19" s="71"/>
      <c r="T19" s="72"/>
      <c r="U19" s="60"/>
      <c r="V19" s="73"/>
      <c r="W19" s="74"/>
      <c r="X19" s="60"/>
      <c r="Y19" s="75"/>
    </row>
    <row r="20" spans="1:25" s="55" customFormat="1" x14ac:dyDescent="0.25">
      <c r="A20" s="51" t="s">
        <v>18</v>
      </c>
      <c r="B20" s="52">
        <f t="shared" ref="B20:Y20" si="3">SUM(B8:B19)</f>
        <v>115.23999999999998</v>
      </c>
      <c r="C20" s="53">
        <f t="shared" si="3"/>
        <v>20141.079999999998</v>
      </c>
      <c r="D20" s="54">
        <f t="shared" si="3"/>
        <v>357416.19000000006</v>
      </c>
      <c r="E20" s="52">
        <f t="shared" si="3"/>
        <v>12.629999999999999</v>
      </c>
      <c r="F20" s="53">
        <f t="shared" si="3"/>
        <v>2219.16</v>
      </c>
      <c r="G20" s="54">
        <f t="shared" si="3"/>
        <v>73361.56</v>
      </c>
      <c r="H20" s="52">
        <f t="shared" si="3"/>
        <v>49.79</v>
      </c>
      <c r="I20" s="53">
        <f t="shared" si="3"/>
        <v>8695.26</v>
      </c>
      <c r="J20" s="54">
        <f t="shared" si="3"/>
        <v>160944.03</v>
      </c>
      <c r="K20" s="52">
        <f t="shared" si="3"/>
        <v>34.129999999999995</v>
      </c>
      <c r="L20" s="53">
        <f t="shared" si="3"/>
        <v>5947.24</v>
      </c>
      <c r="M20" s="54">
        <f t="shared" si="3"/>
        <v>78783.069999999992</v>
      </c>
      <c r="N20" s="52">
        <f t="shared" si="3"/>
        <v>3.51</v>
      </c>
      <c r="O20" s="53">
        <f t="shared" si="3"/>
        <v>613.4</v>
      </c>
      <c r="P20" s="54">
        <f t="shared" si="3"/>
        <v>12610.23</v>
      </c>
      <c r="Q20" s="52">
        <f t="shared" si="3"/>
        <v>3.2899999999999996</v>
      </c>
      <c r="R20" s="53">
        <f t="shared" si="3"/>
        <v>586.91999999999996</v>
      </c>
      <c r="S20" s="54">
        <f t="shared" si="3"/>
        <v>5795.46</v>
      </c>
      <c r="T20" s="52">
        <f t="shared" si="3"/>
        <v>8.8000000000000007</v>
      </c>
      <c r="U20" s="53">
        <f t="shared" si="3"/>
        <v>1544.6100000000001</v>
      </c>
      <c r="V20" s="54">
        <f t="shared" si="3"/>
        <v>20322.310000000001</v>
      </c>
      <c r="W20" s="52">
        <f t="shared" si="3"/>
        <v>3.0900000000000003</v>
      </c>
      <c r="X20" s="53">
        <f t="shared" si="3"/>
        <v>534.49</v>
      </c>
      <c r="Y20" s="54">
        <f t="shared" si="3"/>
        <v>5599.53</v>
      </c>
    </row>
    <row r="21" spans="1:25" s="55" customFormat="1" x14ac:dyDescent="0.25">
      <c r="A21" s="47" t="s">
        <v>5</v>
      </c>
      <c r="B21" s="48">
        <f t="shared" ref="B21:Y21" si="4">ROUND(B20/$A$5,2)</f>
        <v>23.05</v>
      </c>
      <c r="C21" s="49">
        <f t="shared" si="4"/>
        <v>4028.22</v>
      </c>
      <c r="D21" s="50">
        <f t="shared" si="4"/>
        <v>71483.240000000005</v>
      </c>
      <c r="E21" s="48">
        <f t="shared" si="4"/>
        <v>2.5299999999999998</v>
      </c>
      <c r="F21" s="49">
        <f t="shared" si="4"/>
        <v>443.83</v>
      </c>
      <c r="G21" s="50">
        <f t="shared" si="4"/>
        <v>14672.31</v>
      </c>
      <c r="H21" s="48">
        <f t="shared" si="4"/>
        <v>9.9600000000000009</v>
      </c>
      <c r="I21" s="49">
        <f t="shared" si="4"/>
        <v>1739.05</v>
      </c>
      <c r="J21" s="50">
        <f t="shared" si="4"/>
        <v>32188.81</v>
      </c>
      <c r="K21" s="48">
        <f t="shared" si="4"/>
        <v>6.83</v>
      </c>
      <c r="L21" s="49">
        <f t="shared" si="4"/>
        <v>1189.45</v>
      </c>
      <c r="M21" s="50">
        <f t="shared" si="4"/>
        <v>15756.61</v>
      </c>
      <c r="N21" s="48">
        <f t="shared" si="4"/>
        <v>0.7</v>
      </c>
      <c r="O21" s="49">
        <f t="shared" si="4"/>
        <v>122.68</v>
      </c>
      <c r="P21" s="50">
        <f t="shared" si="4"/>
        <v>2522.0500000000002</v>
      </c>
      <c r="Q21" s="48">
        <f t="shared" si="4"/>
        <v>0.66</v>
      </c>
      <c r="R21" s="49">
        <f t="shared" si="4"/>
        <v>117.38</v>
      </c>
      <c r="S21" s="50">
        <f t="shared" si="4"/>
        <v>1159.0899999999999</v>
      </c>
      <c r="T21" s="48">
        <f t="shared" si="4"/>
        <v>1.76</v>
      </c>
      <c r="U21" s="49">
        <f t="shared" si="4"/>
        <v>308.92</v>
      </c>
      <c r="V21" s="50">
        <f t="shared" si="4"/>
        <v>4064.46</v>
      </c>
      <c r="W21" s="48">
        <f t="shared" si="4"/>
        <v>0.62</v>
      </c>
      <c r="X21" s="49">
        <f t="shared" si="4"/>
        <v>106.9</v>
      </c>
      <c r="Y21" s="50">
        <f t="shared" si="4"/>
        <v>1119.9100000000001</v>
      </c>
    </row>
  </sheetData>
  <mergeCells count="13">
    <mergeCell ref="T6:V6"/>
    <mergeCell ref="W6:Y6"/>
    <mergeCell ref="A6:A7"/>
    <mergeCell ref="B6:D6"/>
    <mergeCell ref="E6:G6"/>
    <mergeCell ref="H6:J6"/>
    <mergeCell ref="K6:M6"/>
    <mergeCell ref="A1:G1"/>
    <mergeCell ref="A2:G2"/>
    <mergeCell ref="A4:G4"/>
    <mergeCell ref="N6:P6"/>
    <mergeCell ref="Q6:S6"/>
    <mergeCell ref="H1:J1"/>
  </mergeCells>
  <pageMargins left="0.39370078740157499" right="0.39370078740157499" top="0.78740157480314998" bottom="0.39370078740157499" header="0.31496062992126" footer="0.31496062992126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Y21"/>
  <sheetViews>
    <sheetView showGridLines="0" workbookViewId="0">
      <pane xSplit="4" ySplit="7" topLeftCell="E8" activePane="bottomRight" state="frozen"/>
      <selection pane="topRight"/>
      <selection pane="bottomLeft"/>
      <selection pane="bottomRight" activeCell="A3" sqref="A3"/>
    </sheetView>
  </sheetViews>
  <sheetFormatPr defaultColWidth="9.140625" defaultRowHeight="15" x14ac:dyDescent="0.25"/>
  <cols>
    <col min="1" max="1" width="18" style="45" customWidth="1"/>
    <col min="2" max="2" width="11.7109375" style="45" customWidth="1"/>
    <col min="3" max="4" width="12.7109375" style="45" customWidth="1"/>
    <col min="5" max="5" width="11.7109375" style="45" customWidth="1"/>
    <col min="6" max="7" width="12.7109375" style="45" customWidth="1"/>
    <col min="8" max="8" width="11.7109375" style="45" customWidth="1"/>
    <col min="9" max="10" width="12.7109375" style="45" customWidth="1"/>
    <col min="11" max="11" width="11.7109375" style="45" customWidth="1"/>
    <col min="12" max="13" width="12.7109375" style="45" customWidth="1"/>
    <col min="14" max="14" width="11.7109375" style="45" customWidth="1"/>
    <col min="15" max="16" width="12.7109375" style="45" customWidth="1"/>
    <col min="17" max="17" width="11.7109375" style="45" customWidth="1"/>
    <col min="18" max="19" width="12.7109375" style="45" customWidth="1"/>
    <col min="20" max="20" width="11.7109375" style="45" customWidth="1"/>
    <col min="21" max="22" width="12.7109375" style="45" customWidth="1"/>
    <col min="23" max="23" width="11.7109375" style="45" customWidth="1"/>
    <col min="24" max="25" width="12.7109375" style="45" customWidth="1"/>
    <col min="26" max="16384" width="9.140625" style="45"/>
  </cols>
  <sheetData>
    <row r="1" spans="1:25" s="55" customFormat="1" x14ac:dyDescent="0.25">
      <c r="A1" s="258" t="s">
        <v>33</v>
      </c>
      <c r="B1" s="258"/>
      <c r="C1" s="258"/>
      <c r="D1" s="258"/>
      <c r="E1" s="258"/>
      <c r="F1" s="258"/>
      <c r="G1" s="258"/>
      <c r="H1" s="262">
        <v>45464.470929363422</v>
      </c>
      <c r="I1" s="263"/>
      <c r="J1" s="263"/>
    </row>
    <row r="2" spans="1:25" s="55" customFormat="1" x14ac:dyDescent="0.25">
      <c r="A2" s="266" t="s">
        <v>18</v>
      </c>
      <c r="B2" s="266"/>
      <c r="C2" s="266"/>
      <c r="D2" s="266"/>
      <c r="E2" s="266"/>
      <c r="F2" s="266"/>
      <c r="G2" s="266"/>
      <c r="H2" s="56"/>
      <c r="I2" s="56"/>
      <c r="J2" s="56"/>
      <c r="K2" s="56"/>
      <c r="L2" s="56"/>
      <c r="M2" s="56"/>
    </row>
    <row r="3" spans="1:25" s="55" customFormat="1" x14ac:dyDescent="0.25"/>
    <row r="4" spans="1:25" s="55" customFormat="1" x14ac:dyDescent="0.25">
      <c r="A4" s="239" t="s">
        <v>189</v>
      </c>
      <c r="B4" s="239"/>
      <c r="C4" s="239"/>
      <c r="D4" s="239"/>
      <c r="E4" s="239"/>
      <c r="F4" s="239"/>
      <c r="G4" s="239"/>
      <c r="H4" s="43"/>
      <c r="I4" s="43"/>
      <c r="J4" s="43"/>
      <c r="K4" s="43"/>
      <c r="L4" s="43"/>
      <c r="M4" s="43"/>
      <c r="Q4" s="43"/>
      <c r="R4" s="43"/>
      <c r="S4" s="43"/>
      <c r="T4" s="43"/>
      <c r="U4" s="43"/>
      <c r="V4" s="43"/>
    </row>
    <row r="5" spans="1:25" s="55" customFormat="1" x14ac:dyDescent="0.25">
      <c r="A5" s="46">
        <v>5</v>
      </c>
    </row>
    <row r="6" spans="1:25" s="55" customFormat="1" x14ac:dyDescent="0.25">
      <c r="A6" s="268" t="s">
        <v>27</v>
      </c>
      <c r="B6" s="265" t="s">
        <v>18</v>
      </c>
      <c r="C6" s="265"/>
      <c r="D6" s="265"/>
      <c r="E6" s="267" t="s">
        <v>20</v>
      </c>
      <c r="F6" s="267"/>
      <c r="G6" s="267"/>
      <c r="H6" s="267" t="s">
        <v>21</v>
      </c>
      <c r="I6" s="267"/>
      <c r="J6" s="267"/>
      <c r="K6" s="267" t="s">
        <v>22</v>
      </c>
      <c r="L6" s="267"/>
      <c r="M6" s="267"/>
      <c r="N6" s="267" t="s">
        <v>23</v>
      </c>
      <c r="O6" s="267"/>
      <c r="P6" s="267"/>
      <c r="Q6" s="267" t="s">
        <v>24</v>
      </c>
      <c r="R6" s="267"/>
      <c r="S6" s="267"/>
      <c r="T6" s="267" t="s">
        <v>25</v>
      </c>
      <c r="U6" s="267"/>
      <c r="V6" s="267"/>
      <c r="W6" s="267" t="s">
        <v>26</v>
      </c>
      <c r="X6" s="267"/>
      <c r="Y6" s="267"/>
    </row>
    <row r="7" spans="1:25" s="55" customFormat="1" x14ac:dyDescent="0.25">
      <c r="A7" s="268"/>
      <c r="B7" s="57" t="s">
        <v>3</v>
      </c>
      <c r="C7" s="57" t="s">
        <v>0</v>
      </c>
      <c r="D7" s="57" t="s">
        <v>1</v>
      </c>
      <c r="E7" s="57" t="s">
        <v>3</v>
      </c>
      <c r="F7" s="57" t="s">
        <v>0</v>
      </c>
      <c r="G7" s="57" t="s">
        <v>1</v>
      </c>
      <c r="H7" s="57" t="s">
        <v>3</v>
      </c>
      <c r="I7" s="57" t="s">
        <v>0</v>
      </c>
      <c r="J7" s="57" t="s">
        <v>1</v>
      </c>
      <c r="K7" s="57" t="s">
        <v>3</v>
      </c>
      <c r="L7" s="57" t="s">
        <v>0</v>
      </c>
      <c r="M7" s="57" t="s">
        <v>1</v>
      </c>
      <c r="N7" s="57" t="s">
        <v>3</v>
      </c>
      <c r="O7" s="57" t="s">
        <v>0</v>
      </c>
      <c r="P7" s="57" t="s">
        <v>1</v>
      </c>
      <c r="Q7" s="57" t="s">
        <v>3</v>
      </c>
      <c r="R7" s="57" t="s">
        <v>0</v>
      </c>
      <c r="S7" s="57" t="s">
        <v>1</v>
      </c>
      <c r="T7" s="57" t="s">
        <v>3</v>
      </c>
      <c r="U7" s="57" t="s">
        <v>0</v>
      </c>
      <c r="V7" s="57" t="s">
        <v>1</v>
      </c>
      <c r="W7" s="57" t="s">
        <v>3</v>
      </c>
      <c r="X7" s="57" t="s">
        <v>0</v>
      </c>
      <c r="Y7" s="57" t="s">
        <v>1</v>
      </c>
    </row>
    <row r="8" spans="1:25" s="55" customFormat="1" x14ac:dyDescent="0.25">
      <c r="A8" s="58" t="s">
        <v>6</v>
      </c>
      <c r="B8" s="59">
        <f t="shared" ref="B8:B19" si="0">E8+H8+K8+N8+Q8+T8+W8</f>
        <v>83.070000000000007</v>
      </c>
      <c r="C8" s="60">
        <f t="shared" ref="C8:C19" si="1">F8+I8+L8+O8+R8+U8+X8</f>
        <v>15312.349999999999</v>
      </c>
      <c r="D8" s="61">
        <f t="shared" ref="D8:D19" si="2">G8+J8+M8+P8+S8+V8+Y8</f>
        <v>278686.11</v>
      </c>
      <c r="E8" s="62">
        <v>13.72</v>
      </c>
      <c r="F8" s="60">
        <v>2530.02</v>
      </c>
      <c r="G8" s="63">
        <v>78693.279999999999</v>
      </c>
      <c r="H8" s="64">
        <v>28.63</v>
      </c>
      <c r="I8" s="60">
        <v>5269.03</v>
      </c>
      <c r="J8" s="65">
        <v>100803.19</v>
      </c>
      <c r="K8" s="66">
        <v>15.96</v>
      </c>
      <c r="L8" s="60">
        <v>2954.45</v>
      </c>
      <c r="M8" s="67">
        <v>40268.980000000003</v>
      </c>
      <c r="N8" s="68">
        <v>2.02</v>
      </c>
      <c r="O8" s="60">
        <v>374.22</v>
      </c>
      <c r="P8" s="69">
        <v>7594.51</v>
      </c>
      <c r="Q8" s="70">
        <v>0.17</v>
      </c>
      <c r="R8" s="60">
        <v>31.89</v>
      </c>
      <c r="S8" s="71">
        <v>313.95999999999998</v>
      </c>
      <c r="T8" s="72">
        <v>20.68</v>
      </c>
      <c r="U8" s="60">
        <v>3805.39</v>
      </c>
      <c r="V8" s="73">
        <v>47658.64</v>
      </c>
      <c r="W8" s="74">
        <v>1.89</v>
      </c>
      <c r="X8" s="60">
        <v>347.35</v>
      </c>
      <c r="Y8" s="75">
        <v>3353.55</v>
      </c>
    </row>
    <row r="9" spans="1:25" s="55" customFormat="1" x14ac:dyDescent="0.25">
      <c r="A9" s="58" t="s">
        <v>7</v>
      </c>
      <c r="B9" s="59">
        <f t="shared" si="0"/>
        <v>0</v>
      </c>
      <c r="C9" s="60">
        <f t="shared" si="1"/>
        <v>0</v>
      </c>
      <c r="D9" s="61">
        <f t="shared" si="2"/>
        <v>0</v>
      </c>
      <c r="E9" s="62"/>
      <c r="F9" s="60"/>
      <c r="G9" s="63"/>
      <c r="H9" s="64"/>
      <c r="I9" s="60"/>
      <c r="J9" s="65"/>
      <c r="K9" s="66"/>
      <c r="L9" s="60"/>
      <c r="M9" s="67"/>
      <c r="N9" s="68"/>
      <c r="O9" s="60"/>
      <c r="P9" s="69"/>
      <c r="Q9" s="70"/>
      <c r="R9" s="60"/>
      <c r="S9" s="71"/>
      <c r="T9" s="72"/>
      <c r="U9" s="60"/>
      <c r="V9" s="73"/>
      <c r="W9" s="74"/>
      <c r="X9" s="60"/>
      <c r="Y9" s="75"/>
    </row>
    <row r="10" spans="1:25" s="55" customFormat="1" x14ac:dyDescent="0.25">
      <c r="A10" s="58" t="s">
        <v>8</v>
      </c>
      <c r="B10" s="59">
        <f t="shared" si="0"/>
        <v>89.38000000000001</v>
      </c>
      <c r="C10" s="60">
        <f t="shared" si="1"/>
        <v>15044.75</v>
      </c>
      <c r="D10" s="61">
        <f t="shared" si="2"/>
        <v>278503.21999999997</v>
      </c>
      <c r="E10" s="62">
        <v>14.47</v>
      </c>
      <c r="F10" s="60">
        <v>2432.54</v>
      </c>
      <c r="G10" s="63">
        <v>76829.100000000006</v>
      </c>
      <c r="H10" s="64">
        <v>30.54</v>
      </c>
      <c r="I10" s="60">
        <v>5127.34</v>
      </c>
      <c r="J10" s="65">
        <v>98578.12</v>
      </c>
      <c r="K10" s="66">
        <v>17.32</v>
      </c>
      <c r="L10" s="60">
        <v>2934.32</v>
      </c>
      <c r="M10" s="67">
        <v>40114.370000000003</v>
      </c>
      <c r="N10" s="68">
        <v>2.15</v>
      </c>
      <c r="O10" s="60">
        <v>363.57</v>
      </c>
      <c r="P10" s="69">
        <v>7468.33</v>
      </c>
      <c r="Q10" s="70">
        <v>0.18</v>
      </c>
      <c r="R10" s="60">
        <v>29.74</v>
      </c>
      <c r="S10" s="71">
        <v>298.64999999999998</v>
      </c>
      <c r="T10" s="72">
        <v>22.64</v>
      </c>
      <c r="U10" s="60">
        <v>3809.89</v>
      </c>
      <c r="V10" s="73">
        <v>51860.2</v>
      </c>
      <c r="W10" s="74">
        <v>2.08</v>
      </c>
      <c r="X10" s="60">
        <v>347.35</v>
      </c>
      <c r="Y10" s="75">
        <v>3354.45</v>
      </c>
    </row>
    <row r="11" spans="1:25" s="55" customFormat="1" x14ac:dyDescent="0.25">
      <c r="A11" s="58" t="s">
        <v>9</v>
      </c>
      <c r="B11" s="59">
        <f t="shared" si="0"/>
        <v>0</v>
      </c>
      <c r="C11" s="60">
        <f t="shared" si="1"/>
        <v>0</v>
      </c>
      <c r="D11" s="61">
        <f t="shared" si="2"/>
        <v>0</v>
      </c>
      <c r="E11" s="62"/>
      <c r="F11" s="60"/>
      <c r="G11" s="63"/>
      <c r="H11" s="64"/>
      <c r="I11" s="60"/>
      <c r="J11" s="65"/>
      <c r="K11" s="66"/>
      <c r="L11" s="60"/>
      <c r="M11" s="67"/>
      <c r="N11" s="68"/>
      <c r="O11" s="60"/>
      <c r="P11" s="69"/>
      <c r="Q11" s="70"/>
      <c r="R11" s="60"/>
      <c r="S11" s="71"/>
      <c r="T11" s="72"/>
      <c r="U11" s="60"/>
      <c r="V11" s="73"/>
      <c r="W11" s="74"/>
      <c r="X11" s="60"/>
      <c r="Y11" s="75"/>
    </row>
    <row r="12" spans="1:25" s="55" customFormat="1" x14ac:dyDescent="0.25">
      <c r="A12" s="58" t="s">
        <v>10</v>
      </c>
      <c r="B12" s="59">
        <f t="shared" si="0"/>
        <v>0</v>
      </c>
      <c r="C12" s="60">
        <f t="shared" si="1"/>
        <v>0</v>
      </c>
      <c r="D12" s="61">
        <f t="shared" si="2"/>
        <v>0</v>
      </c>
      <c r="E12" s="62"/>
      <c r="F12" s="60"/>
      <c r="G12" s="63"/>
      <c r="H12" s="64"/>
      <c r="I12" s="60"/>
      <c r="J12" s="65"/>
      <c r="K12" s="66"/>
      <c r="L12" s="60"/>
      <c r="M12" s="67"/>
      <c r="N12" s="68"/>
      <c r="O12" s="60"/>
      <c r="P12" s="69"/>
      <c r="Q12" s="70"/>
      <c r="R12" s="60"/>
      <c r="S12" s="71"/>
      <c r="T12" s="72"/>
      <c r="U12" s="60"/>
      <c r="V12" s="73"/>
      <c r="W12" s="74"/>
      <c r="X12" s="60"/>
      <c r="Y12" s="75"/>
    </row>
    <row r="13" spans="1:25" s="55" customFormat="1" x14ac:dyDescent="0.25">
      <c r="A13" s="58" t="s">
        <v>11</v>
      </c>
      <c r="B13" s="59">
        <f t="shared" si="0"/>
        <v>0</v>
      </c>
      <c r="C13" s="60">
        <f t="shared" si="1"/>
        <v>0</v>
      </c>
      <c r="D13" s="61">
        <f t="shared" si="2"/>
        <v>0</v>
      </c>
      <c r="E13" s="62"/>
      <c r="F13" s="60"/>
      <c r="G13" s="63"/>
      <c r="H13" s="64"/>
      <c r="I13" s="60"/>
      <c r="J13" s="65"/>
      <c r="K13" s="66"/>
      <c r="L13" s="60"/>
      <c r="M13" s="67"/>
      <c r="N13" s="68"/>
      <c r="O13" s="60"/>
      <c r="P13" s="69"/>
      <c r="Q13" s="70"/>
      <c r="R13" s="60"/>
      <c r="S13" s="71"/>
      <c r="T13" s="72"/>
      <c r="U13" s="60"/>
      <c r="V13" s="73"/>
      <c r="W13" s="74"/>
      <c r="X13" s="60"/>
      <c r="Y13" s="75"/>
    </row>
    <row r="14" spans="1:25" s="55" customFormat="1" x14ac:dyDescent="0.25">
      <c r="A14" s="58" t="s">
        <v>12</v>
      </c>
      <c r="B14" s="59">
        <f t="shared" si="0"/>
        <v>0</v>
      </c>
      <c r="C14" s="60">
        <f t="shared" si="1"/>
        <v>0</v>
      </c>
      <c r="D14" s="61">
        <f t="shared" si="2"/>
        <v>0</v>
      </c>
      <c r="E14" s="62"/>
      <c r="F14" s="60"/>
      <c r="G14" s="63"/>
      <c r="H14" s="64"/>
      <c r="I14" s="60"/>
      <c r="J14" s="65"/>
      <c r="K14" s="66"/>
      <c r="L14" s="60"/>
      <c r="M14" s="67"/>
      <c r="N14" s="68"/>
      <c r="O14" s="60"/>
      <c r="P14" s="69"/>
      <c r="Q14" s="70"/>
      <c r="R14" s="60"/>
      <c r="S14" s="71"/>
      <c r="T14" s="72"/>
      <c r="U14" s="60"/>
      <c r="V14" s="73"/>
      <c r="W14" s="74"/>
      <c r="X14" s="60"/>
      <c r="Y14" s="75"/>
    </row>
    <row r="15" spans="1:25" s="55" customFormat="1" x14ac:dyDescent="0.25">
      <c r="A15" s="58" t="s">
        <v>13</v>
      </c>
      <c r="B15" s="59">
        <f t="shared" si="0"/>
        <v>0</v>
      </c>
      <c r="C15" s="60">
        <f t="shared" si="1"/>
        <v>0</v>
      </c>
      <c r="D15" s="61">
        <f t="shared" si="2"/>
        <v>0</v>
      </c>
      <c r="E15" s="62"/>
      <c r="F15" s="60"/>
      <c r="G15" s="63"/>
      <c r="H15" s="64"/>
      <c r="I15" s="60"/>
      <c r="J15" s="65"/>
      <c r="K15" s="66"/>
      <c r="L15" s="60"/>
      <c r="M15" s="67"/>
      <c r="N15" s="68"/>
      <c r="O15" s="60"/>
      <c r="P15" s="69"/>
      <c r="Q15" s="70"/>
      <c r="R15" s="60"/>
      <c r="S15" s="71"/>
      <c r="T15" s="72"/>
      <c r="U15" s="60"/>
      <c r="V15" s="73"/>
      <c r="W15" s="74"/>
      <c r="X15" s="60"/>
      <c r="Y15" s="75"/>
    </row>
    <row r="16" spans="1:25" s="55" customFormat="1" x14ac:dyDescent="0.25">
      <c r="A16" s="58" t="s">
        <v>14</v>
      </c>
      <c r="B16" s="59">
        <f t="shared" si="0"/>
        <v>0</v>
      </c>
      <c r="C16" s="60">
        <f t="shared" si="1"/>
        <v>0</v>
      </c>
      <c r="D16" s="61">
        <f t="shared" si="2"/>
        <v>0</v>
      </c>
      <c r="E16" s="62"/>
      <c r="F16" s="60"/>
      <c r="G16" s="63"/>
      <c r="H16" s="64"/>
      <c r="I16" s="60"/>
      <c r="J16" s="65"/>
      <c r="K16" s="66"/>
      <c r="L16" s="60"/>
      <c r="M16" s="67"/>
      <c r="N16" s="68"/>
      <c r="O16" s="60"/>
      <c r="P16" s="69"/>
      <c r="Q16" s="70"/>
      <c r="R16" s="60"/>
      <c r="S16" s="71"/>
      <c r="T16" s="72"/>
      <c r="U16" s="60"/>
      <c r="V16" s="73"/>
      <c r="W16" s="74"/>
      <c r="X16" s="60"/>
      <c r="Y16" s="75"/>
    </row>
    <row r="17" spans="1:25" s="55" customFormat="1" x14ac:dyDescent="0.25">
      <c r="A17" s="58" t="s">
        <v>15</v>
      </c>
      <c r="B17" s="59">
        <f t="shared" si="0"/>
        <v>0</v>
      </c>
      <c r="C17" s="60">
        <f t="shared" si="1"/>
        <v>0</v>
      </c>
      <c r="D17" s="61">
        <f t="shared" si="2"/>
        <v>0</v>
      </c>
      <c r="E17" s="62"/>
      <c r="F17" s="60"/>
      <c r="G17" s="63"/>
      <c r="H17" s="64"/>
      <c r="I17" s="60"/>
      <c r="J17" s="65"/>
      <c r="K17" s="66"/>
      <c r="L17" s="60"/>
      <c r="M17" s="67"/>
      <c r="N17" s="68"/>
      <c r="O17" s="60"/>
      <c r="P17" s="69"/>
      <c r="Q17" s="70"/>
      <c r="R17" s="60"/>
      <c r="S17" s="71"/>
      <c r="T17" s="72"/>
      <c r="U17" s="60"/>
      <c r="V17" s="73"/>
      <c r="W17" s="74"/>
      <c r="X17" s="60"/>
      <c r="Y17" s="75"/>
    </row>
    <row r="18" spans="1:25" s="55" customFormat="1" x14ac:dyDescent="0.25">
      <c r="A18" s="58" t="s">
        <v>16</v>
      </c>
      <c r="B18" s="59">
        <f t="shared" si="0"/>
        <v>0</v>
      </c>
      <c r="C18" s="60">
        <f t="shared" si="1"/>
        <v>0</v>
      </c>
      <c r="D18" s="61">
        <f t="shared" si="2"/>
        <v>0</v>
      </c>
      <c r="E18" s="62"/>
      <c r="F18" s="60"/>
      <c r="G18" s="63"/>
      <c r="H18" s="64"/>
      <c r="I18" s="60"/>
      <c r="J18" s="65"/>
      <c r="K18" s="66"/>
      <c r="L18" s="60"/>
      <c r="M18" s="67"/>
      <c r="N18" s="68"/>
      <c r="O18" s="60"/>
      <c r="P18" s="69"/>
      <c r="Q18" s="70"/>
      <c r="R18" s="60"/>
      <c r="S18" s="71"/>
      <c r="T18" s="72"/>
      <c r="U18" s="60"/>
      <c r="V18" s="73"/>
      <c r="W18" s="74"/>
      <c r="X18" s="60"/>
      <c r="Y18" s="75"/>
    </row>
    <row r="19" spans="1:25" s="55" customFormat="1" x14ac:dyDescent="0.25">
      <c r="A19" s="58" t="s">
        <v>17</v>
      </c>
      <c r="B19" s="59">
        <f t="shared" si="0"/>
        <v>0</v>
      </c>
      <c r="C19" s="60">
        <f t="shared" si="1"/>
        <v>0</v>
      </c>
      <c r="D19" s="61">
        <f t="shared" si="2"/>
        <v>0</v>
      </c>
      <c r="E19" s="62"/>
      <c r="F19" s="60"/>
      <c r="G19" s="63"/>
      <c r="H19" s="64"/>
      <c r="I19" s="60"/>
      <c r="J19" s="65"/>
      <c r="K19" s="66"/>
      <c r="L19" s="60"/>
      <c r="M19" s="67"/>
      <c r="N19" s="68"/>
      <c r="O19" s="60"/>
      <c r="P19" s="69"/>
      <c r="Q19" s="70"/>
      <c r="R19" s="60"/>
      <c r="S19" s="71"/>
      <c r="T19" s="72"/>
      <c r="U19" s="60"/>
      <c r="V19" s="73"/>
      <c r="W19" s="74"/>
      <c r="X19" s="60"/>
      <c r="Y19" s="75"/>
    </row>
    <row r="20" spans="1:25" s="55" customFormat="1" x14ac:dyDescent="0.25">
      <c r="A20" s="51" t="s">
        <v>18</v>
      </c>
      <c r="B20" s="52">
        <f t="shared" ref="B20:Y20" si="3">SUM(B8:B19)</f>
        <v>172.45000000000002</v>
      </c>
      <c r="C20" s="53">
        <f t="shared" si="3"/>
        <v>30357.1</v>
      </c>
      <c r="D20" s="54">
        <f t="shared" si="3"/>
        <v>557189.32999999996</v>
      </c>
      <c r="E20" s="52">
        <f t="shared" si="3"/>
        <v>28.19</v>
      </c>
      <c r="F20" s="53">
        <f t="shared" si="3"/>
        <v>4962.5599999999995</v>
      </c>
      <c r="G20" s="54">
        <f t="shared" si="3"/>
        <v>155522.38</v>
      </c>
      <c r="H20" s="52">
        <f t="shared" si="3"/>
        <v>59.17</v>
      </c>
      <c r="I20" s="53">
        <f t="shared" si="3"/>
        <v>10396.369999999999</v>
      </c>
      <c r="J20" s="54">
        <f t="shared" si="3"/>
        <v>199381.31</v>
      </c>
      <c r="K20" s="52">
        <f t="shared" si="3"/>
        <v>33.28</v>
      </c>
      <c r="L20" s="53">
        <f t="shared" si="3"/>
        <v>5888.77</v>
      </c>
      <c r="M20" s="54">
        <f t="shared" si="3"/>
        <v>80383.350000000006</v>
      </c>
      <c r="N20" s="52">
        <f t="shared" si="3"/>
        <v>4.17</v>
      </c>
      <c r="O20" s="53">
        <f t="shared" si="3"/>
        <v>737.79</v>
      </c>
      <c r="P20" s="54">
        <f t="shared" si="3"/>
        <v>15062.84</v>
      </c>
      <c r="Q20" s="52">
        <f t="shared" si="3"/>
        <v>0.35</v>
      </c>
      <c r="R20" s="53">
        <f t="shared" si="3"/>
        <v>61.629999999999995</v>
      </c>
      <c r="S20" s="54">
        <f t="shared" si="3"/>
        <v>612.6099999999999</v>
      </c>
      <c r="T20" s="52">
        <f t="shared" si="3"/>
        <v>43.32</v>
      </c>
      <c r="U20" s="53">
        <f t="shared" si="3"/>
        <v>7615.28</v>
      </c>
      <c r="V20" s="54">
        <f t="shared" si="3"/>
        <v>99518.84</v>
      </c>
      <c r="W20" s="52">
        <f t="shared" si="3"/>
        <v>3.9699999999999998</v>
      </c>
      <c r="X20" s="53">
        <f t="shared" si="3"/>
        <v>694.7</v>
      </c>
      <c r="Y20" s="54">
        <f t="shared" si="3"/>
        <v>6708</v>
      </c>
    </row>
    <row r="21" spans="1:25" s="55" customFormat="1" x14ac:dyDescent="0.25">
      <c r="A21" s="47" t="s">
        <v>5</v>
      </c>
      <c r="B21" s="48">
        <f t="shared" ref="B21:Y21" si="4">ROUND(B20/$A$5,2)</f>
        <v>34.49</v>
      </c>
      <c r="C21" s="49">
        <f t="shared" si="4"/>
        <v>6071.42</v>
      </c>
      <c r="D21" s="50">
        <f t="shared" si="4"/>
        <v>111437.87</v>
      </c>
      <c r="E21" s="48">
        <f t="shared" si="4"/>
        <v>5.64</v>
      </c>
      <c r="F21" s="49">
        <f t="shared" si="4"/>
        <v>992.51</v>
      </c>
      <c r="G21" s="50">
        <f t="shared" si="4"/>
        <v>31104.48</v>
      </c>
      <c r="H21" s="48">
        <f t="shared" si="4"/>
        <v>11.83</v>
      </c>
      <c r="I21" s="49">
        <f t="shared" si="4"/>
        <v>2079.27</v>
      </c>
      <c r="J21" s="50">
        <f t="shared" si="4"/>
        <v>39876.26</v>
      </c>
      <c r="K21" s="48">
        <f t="shared" si="4"/>
        <v>6.66</v>
      </c>
      <c r="L21" s="49">
        <f t="shared" si="4"/>
        <v>1177.75</v>
      </c>
      <c r="M21" s="50">
        <f t="shared" si="4"/>
        <v>16076.67</v>
      </c>
      <c r="N21" s="48">
        <f t="shared" si="4"/>
        <v>0.83</v>
      </c>
      <c r="O21" s="49">
        <f t="shared" si="4"/>
        <v>147.56</v>
      </c>
      <c r="P21" s="50">
        <f t="shared" si="4"/>
        <v>3012.57</v>
      </c>
      <c r="Q21" s="48">
        <f t="shared" si="4"/>
        <v>7.0000000000000007E-2</v>
      </c>
      <c r="R21" s="49">
        <f t="shared" si="4"/>
        <v>12.33</v>
      </c>
      <c r="S21" s="50">
        <f t="shared" si="4"/>
        <v>122.52</v>
      </c>
      <c r="T21" s="48">
        <f t="shared" si="4"/>
        <v>8.66</v>
      </c>
      <c r="U21" s="49">
        <f t="shared" si="4"/>
        <v>1523.06</v>
      </c>
      <c r="V21" s="50">
        <f t="shared" si="4"/>
        <v>19903.77</v>
      </c>
      <c r="W21" s="48">
        <f t="shared" si="4"/>
        <v>0.79</v>
      </c>
      <c r="X21" s="49">
        <f t="shared" si="4"/>
        <v>138.94</v>
      </c>
      <c r="Y21" s="50">
        <f t="shared" si="4"/>
        <v>1341.6</v>
      </c>
    </row>
  </sheetData>
  <mergeCells count="13">
    <mergeCell ref="T6:V6"/>
    <mergeCell ref="W6:Y6"/>
    <mergeCell ref="A6:A7"/>
    <mergeCell ref="B6:D6"/>
    <mergeCell ref="E6:G6"/>
    <mergeCell ref="H6:J6"/>
    <mergeCell ref="K6:M6"/>
    <mergeCell ref="A1:G1"/>
    <mergeCell ref="A2:G2"/>
    <mergeCell ref="A4:G4"/>
    <mergeCell ref="N6:P6"/>
    <mergeCell ref="Q6:S6"/>
    <mergeCell ref="H1:J1"/>
  </mergeCells>
  <pageMargins left="0.39370078740157499" right="0.39370078740157499" top="0.78740157480314998" bottom="0.39370078740157499" header="0.31496062992126" footer="0.31496062992126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Y21"/>
  <sheetViews>
    <sheetView showGridLines="0" workbookViewId="0">
      <pane xSplit="4" ySplit="7" topLeftCell="E8" activePane="bottomRight" state="frozen"/>
      <selection pane="topRight"/>
      <selection pane="bottomLeft"/>
      <selection pane="bottomRight" activeCell="A3" sqref="A3"/>
    </sheetView>
  </sheetViews>
  <sheetFormatPr defaultColWidth="9.140625" defaultRowHeight="15" x14ac:dyDescent="0.25"/>
  <cols>
    <col min="1" max="1" width="18" style="45" customWidth="1"/>
    <col min="2" max="2" width="11.7109375" style="45" customWidth="1"/>
    <col min="3" max="4" width="12.7109375" style="45" customWidth="1"/>
    <col min="5" max="5" width="11.7109375" style="45" customWidth="1"/>
    <col min="6" max="7" width="12.7109375" style="45" customWidth="1"/>
    <col min="8" max="8" width="11.7109375" style="45" customWidth="1"/>
    <col min="9" max="10" width="12.7109375" style="45" customWidth="1"/>
    <col min="11" max="11" width="11.7109375" style="45" customWidth="1"/>
    <col min="12" max="13" width="12.7109375" style="45" customWidth="1"/>
    <col min="14" max="14" width="11.7109375" style="45" customWidth="1"/>
    <col min="15" max="16" width="12.7109375" style="45" customWidth="1"/>
    <col min="17" max="17" width="11.7109375" style="45" customWidth="1"/>
    <col min="18" max="19" width="12.7109375" style="45" customWidth="1"/>
    <col min="20" max="20" width="11.7109375" style="45" customWidth="1"/>
    <col min="21" max="22" width="12.7109375" style="45" customWidth="1"/>
    <col min="23" max="23" width="11.7109375" style="45" customWidth="1"/>
    <col min="24" max="25" width="12.7109375" style="45" customWidth="1"/>
    <col min="26" max="16384" width="9.140625" style="45"/>
  </cols>
  <sheetData>
    <row r="1" spans="1:25" s="55" customFormat="1" x14ac:dyDescent="0.25">
      <c r="A1" s="258" t="s">
        <v>33</v>
      </c>
      <c r="B1" s="258"/>
      <c r="C1" s="258"/>
      <c r="D1" s="258"/>
      <c r="E1" s="258"/>
      <c r="F1" s="258"/>
      <c r="G1" s="258"/>
      <c r="H1" s="262">
        <v>45464.470929363422</v>
      </c>
      <c r="I1" s="263"/>
      <c r="J1" s="263"/>
    </row>
    <row r="2" spans="1:25" s="55" customFormat="1" x14ac:dyDescent="0.25">
      <c r="A2" s="266" t="s">
        <v>18</v>
      </c>
      <c r="B2" s="266"/>
      <c r="C2" s="266"/>
      <c r="D2" s="266"/>
      <c r="E2" s="266"/>
      <c r="F2" s="266"/>
      <c r="G2" s="266"/>
      <c r="H2" s="56"/>
      <c r="I2" s="56"/>
      <c r="J2" s="56"/>
      <c r="K2" s="56"/>
      <c r="L2" s="56"/>
      <c r="M2" s="56"/>
    </row>
    <row r="3" spans="1:25" s="55" customFormat="1" x14ac:dyDescent="0.25"/>
    <row r="4" spans="1:25" s="55" customFormat="1" x14ac:dyDescent="0.25">
      <c r="A4" s="239" t="s">
        <v>187</v>
      </c>
      <c r="B4" s="239"/>
      <c r="C4" s="239"/>
      <c r="D4" s="239"/>
      <c r="E4" s="239"/>
      <c r="F4" s="239"/>
      <c r="G4" s="239"/>
      <c r="H4" s="43"/>
      <c r="I4" s="43"/>
      <c r="J4" s="43"/>
      <c r="K4" s="43"/>
      <c r="L4" s="43"/>
      <c r="M4" s="43"/>
      <c r="Q4" s="43"/>
      <c r="R4" s="43"/>
      <c r="S4" s="43"/>
      <c r="T4" s="43"/>
      <c r="U4" s="43"/>
      <c r="V4" s="43"/>
    </row>
    <row r="5" spans="1:25" s="55" customFormat="1" x14ac:dyDescent="0.25">
      <c r="A5" s="46">
        <v>5</v>
      </c>
    </row>
    <row r="6" spans="1:25" s="55" customFormat="1" x14ac:dyDescent="0.25">
      <c r="A6" s="268" t="s">
        <v>27</v>
      </c>
      <c r="B6" s="265" t="s">
        <v>18</v>
      </c>
      <c r="C6" s="265"/>
      <c r="D6" s="265"/>
      <c r="E6" s="267" t="s">
        <v>20</v>
      </c>
      <c r="F6" s="267"/>
      <c r="G6" s="267"/>
      <c r="H6" s="267" t="s">
        <v>21</v>
      </c>
      <c r="I6" s="267"/>
      <c r="J6" s="267"/>
      <c r="K6" s="267" t="s">
        <v>22</v>
      </c>
      <c r="L6" s="267"/>
      <c r="M6" s="267"/>
      <c r="N6" s="267" t="s">
        <v>23</v>
      </c>
      <c r="O6" s="267"/>
      <c r="P6" s="267"/>
      <c r="Q6" s="267" t="s">
        <v>24</v>
      </c>
      <c r="R6" s="267"/>
      <c r="S6" s="267"/>
      <c r="T6" s="267" t="s">
        <v>25</v>
      </c>
      <c r="U6" s="267"/>
      <c r="V6" s="267"/>
      <c r="W6" s="267" t="s">
        <v>26</v>
      </c>
      <c r="X6" s="267"/>
      <c r="Y6" s="267"/>
    </row>
    <row r="7" spans="1:25" s="55" customFormat="1" x14ac:dyDescent="0.25">
      <c r="A7" s="268"/>
      <c r="B7" s="57" t="s">
        <v>3</v>
      </c>
      <c r="C7" s="57" t="s">
        <v>0</v>
      </c>
      <c r="D7" s="57" t="s">
        <v>1</v>
      </c>
      <c r="E7" s="57" t="s">
        <v>3</v>
      </c>
      <c r="F7" s="57" t="s">
        <v>0</v>
      </c>
      <c r="G7" s="57" t="s">
        <v>1</v>
      </c>
      <c r="H7" s="57" t="s">
        <v>3</v>
      </c>
      <c r="I7" s="57" t="s">
        <v>0</v>
      </c>
      <c r="J7" s="57" t="s">
        <v>1</v>
      </c>
      <c r="K7" s="57" t="s">
        <v>3</v>
      </c>
      <c r="L7" s="57" t="s">
        <v>0</v>
      </c>
      <c r="M7" s="57" t="s">
        <v>1</v>
      </c>
      <c r="N7" s="57" t="s">
        <v>3</v>
      </c>
      <c r="O7" s="57" t="s">
        <v>0</v>
      </c>
      <c r="P7" s="57" t="s">
        <v>1</v>
      </c>
      <c r="Q7" s="57" t="s">
        <v>3</v>
      </c>
      <c r="R7" s="57" t="s">
        <v>0</v>
      </c>
      <c r="S7" s="57" t="s">
        <v>1</v>
      </c>
      <c r="T7" s="57" t="s">
        <v>3</v>
      </c>
      <c r="U7" s="57" t="s">
        <v>0</v>
      </c>
      <c r="V7" s="57" t="s">
        <v>1</v>
      </c>
      <c r="W7" s="57" t="s">
        <v>3</v>
      </c>
      <c r="X7" s="57" t="s">
        <v>0</v>
      </c>
      <c r="Y7" s="57" t="s">
        <v>1</v>
      </c>
    </row>
    <row r="8" spans="1:25" s="55" customFormat="1" x14ac:dyDescent="0.25">
      <c r="A8" s="58" t="s">
        <v>6</v>
      </c>
      <c r="B8" s="59">
        <f t="shared" ref="B8:B19" si="0">E8+H8+K8+N8+Q8+T8+W8</f>
        <v>3.48</v>
      </c>
      <c r="C8" s="60">
        <f t="shared" ref="C8:C19" si="1">F8+I8+L8+O8+R8+U8+X8</f>
        <v>628.52</v>
      </c>
      <c r="D8" s="61">
        <f t="shared" ref="D8:D19" si="2">G8+J8+M8+P8+S8+V8+Y8</f>
        <v>18530.919999999998</v>
      </c>
      <c r="E8" s="62">
        <v>1.31</v>
      </c>
      <c r="F8" s="60">
        <v>235.66</v>
      </c>
      <c r="G8" s="63">
        <v>10670.7</v>
      </c>
      <c r="H8" s="64">
        <v>0.38</v>
      </c>
      <c r="I8" s="60">
        <v>66.28</v>
      </c>
      <c r="J8" s="65">
        <v>2071.35</v>
      </c>
      <c r="K8" s="66">
        <v>0.03</v>
      </c>
      <c r="L8" s="60">
        <v>5.38</v>
      </c>
      <c r="M8" s="67">
        <v>179.96</v>
      </c>
      <c r="N8" s="68"/>
      <c r="O8" s="60"/>
      <c r="P8" s="69"/>
      <c r="Q8" s="70"/>
      <c r="R8" s="60"/>
      <c r="S8" s="71"/>
      <c r="T8" s="72">
        <v>1.76</v>
      </c>
      <c r="U8" s="60">
        <v>321.2</v>
      </c>
      <c r="V8" s="73">
        <v>5608.91</v>
      </c>
      <c r="W8" s="74"/>
      <c r="X8" s="60"/>
      <c r="Y8" s="75"/>
    </row>
    <row r="9" spans="1:25" s="55" customFormat="1" x14ac:dyDescent="0.25">
      <c r="A9" s="58" t="s">
        <v>7</v>
      </c>
      <c r="B9" s="59">
        <f t="shared" si="0"/>
        <v>3.8200000000000003</v>
      </c>
      <c r="C9" s="60">
        <f t="shared" si="1"/>
        <v>630.24</v>
      </c>
      <c r="D9" s="61">
        <f t="shared" si="2"/>
        <v>18135.62</v>
      </c>
      <c r="E9" s="62">
        <v>1.32</v>
      </c>
      <c r="F9" s="60">
        <v>216.91</v>
      </c>
      <c r="G9" s="63">
        <v>9530.39</v>
      </c>
      <c r="H9" s="64">
        <v>0.43</v>
      </c>
      <c r="I9" s="60">
        <v>67.849999999999994</v>
      </c>
      <c r="J9" s="65">
        <v>1989.09</v>
      </c>
      <c r="K9" s="66"/>
      <c r="L9" s="60"/>
      <c r="M9" s="67"/>
      <c r="N9" s="68">
        <v>0.08</v>
      </c>
      <c r="O9" s="60">
        <v>12.88</v>
      </c>
      <c r="P9" s="69">
        <v>547.66999999999996</v>
      </c>
      <c r="Q9" s="70"/>
      <c r="R9" s="60"/>
      <c r="S9" s="71"/>
      <c r="T9" s="72">
        <v>1.99</v>
      </c>
      <c r="U9" s="60">
        <v>332.6</v>
      </c>
      <c r="V9" s="73">
        <v>6068.47</v>
      </c>
      <c r="W9" s="74"/>
      <c r="X9" s="60"/>
      <c r="Y9" s="75"/>
    </row>
    <row r="10" spans="1:25" s="55" customFormat="1" x14ac:dyDescent="0.25">
      <c r="A10" s="58" t="s">
        <v>8</v>
      </c>
      <c r="B10" s="59">
        <f t="shared" si="0"/>
        <v>3.88</v>
      </c>
      <c r="C10" s="60">
        <f t="shared" si="1"/>
        <v>651.34999999999991</v>
      </c>
      <c r="D10" s="61">
        <f t="shared" si="2"/>
        <v>18052.990000000002</v>
      </c>
      <c r="E10" s="62">
        <v>1.63</v>
      </c>
      <c r="F10" s="60">
        <v>272.58</v>
      </c>
      <c r="G10" s="63">
        <v>11094.49</v>
      </c>
      <c r="H10" s="64">
        <v>0.26</v>
      </c>
      <c r="I10" s="60">
        <v>44.07</v>
      </c>
      <c r="J10" s="65">
        <v>1393.28</v>
      </c>
      <c r="K10" s="66"/>
      <c r="L10" s="60"/>
      <c r="M10" s="67"/>
      <c r="N10" s="68">
        <v>-0.08</v>
      </c>
      <c r="O10" s="60">
        <v>-12.88</v>
      </c>
      <c r="P10" s="69">
        <v>-547.66999999999996</v>
      </c>
      <c r="Q10" s="70"/>
      <c r="R10" s="60"/>
      <c r="S10" s="71"/>
      <c r="T10" s="72">
        <v>2.0699999999999998</v>
      </c>
      <c r="U10" s="60">
        <v>347.58</v>
      </c>
      <c r="V10" s="73">
        <v>6112.89</v>
      </c>
      <c r="W10" s="74"/>
      <c r="X10" s="60"/>
      <c r="Y10" s="75"/>
    </row>
    <row r="11" spans="1:25" s="55" customFormat="1" x14ac:dyDescent="0.25">
      <c r="A11" s="58" t="s">
        <v>9</v>
      </c>
      <c r="B11" s="59">
        <f t="shared" si="0"/>
        <v>3.51</v>
      </c>
      <c r="C11" s="60">
        <f t="shared" si="1"/>
        <v>605.23</v>
      </c>
      <c r="D11" s="61">
        <f t="shared" si="2"/>
        <v>17600.21</v>
      </c>
      <c r="E11" s="62">
        <v>1.2</v>
      </c>
      <c r="F11" s="60">
        <v>206.21</v>
      </c>
      <c r="G11" s="63">
        <v>9514.0499999999993</v>
      </c>
      <c r="H11" s="64">
        <v>0.3</v>
      </c>
      <c r="I11" s="60">
        <v>48.85</v>
      </c>
      <c r="J11" s="65">
        <v>1280.97</v>
      </c>
      <c r="K11" s="66"/>
      <c r="L11" s="60"/>
      <c r="M11" s="67"/>
      <c r="N11" s="68"/>
      <c r="O11" s="60"/>
      <c r="P11" s="69"/>
      <c r="Q11" s="70"/>
      <c r="R11" s="60"/>
      <c r="S11" s="71"/>
      <c r="T11" s="72">
        <v>2.0099999999999998</v>
      </c>
      <c r="U11" s="60">
        <v>350.17</v>
      </c>
      <c r="V11" s="73">
        <v>6805.19</v>
      </c>
      <c r="W11" s="74"/>
      <c r="X11" s="60"/>
      <c r="Y11" s="75"/>
    </row>
    <row r="12" spans="1:25" s="55" customFormat="1" x14ac:dyDescent="0.25">
      <c r="A12" s="58" t="s">
        <v>10</v>
      </c>
      <c r="B12" s="59">
        <f t="shared" si="0"/>
        <v>3.15</v>
      </c>
      <c r="C12" s="60">
        <f t="shared" si="1"/>
        <v>578.36</v>
      </c>
      <c r="D12" s="61">
        <f t="shared" si="2"/>
        <v>17469.649999999998</v>
      </c>
      <c r="E12" s="62">
        <v>1.1399999999999999</v>
      </c>
      <c r="F12" s="60">
        <v>207.1</v>
      </c>
      <c r="G12" s="63">
        <v>9705.06</v>
      </c>
      <c r="H12" s="64">
        <v>0.17</v>
      </c>
      <c r="I12" s="60">
        <v>32.21</v>
      </c>
      <c r="J12" s="65">
        <v>962.79</v>
      </c>
      <c r="K12" s="66"/>
      <c r="L12" s="60"/>
      <c r="M12" s="67"/>
      <c r="N12" s="68"/>
      <c r="O12" s="60"/>
      <c r="P12" s="69"/>
      <c r="Q12" s="70"/>
      <c r="R12" s="60"/>
      <c r="S12" s="71"/>
      <c r="T12" s="72">
        <v>1.84</v>
      </c>
      <c r="U12" s="60">
        <v>339.05</v>
      </c>
      <c r="V12" s="73">
        <v>6801.8</v>
      </c>
      <c r="W12" s="74"/>
      <c r="X12" s="60"/>
      <c r="Y12" s="75"/>
    </row>
    <row r="13" spans="1:25" s="55" customFormat="1" x14ac:dyDescent="0.25">
      <c r="A13" s="58" t="s">
        <v>11</v>
      </c>
      <c r="B13" s="59">
        <f t="shared" si="0"/>
        <v>0</v>
      </c>
      <c r="C13" s="60">
        <f t="shared" si="1"/>
        <v>0</v>
      </c>
      <c r="D13" s="61">
        <f t="shared" si="2"/>
        <v>0</v>
      </c>
      <c r="E13" s="62"/>
      <c r="F13" s="60"/>
      <c r="G13" s="63"/>
      <c r="H13" s="64"/>
      <c r="I13" s="60"/>
      <c r="J13" s="65"/>
      <c r="K13" s="66"/>
      <c r="L13" s="60"/>
      <c r="M13" s="67"/>
      <c r="N13" s="68"/>
      <c r="O13" s="60"/>
      <c r="P13" s="69"/>
      <c r="Q13" s="70"/>
      <c r="R13" s="60"/>
      <c r="S13" s="71"/>
      <c r="T13" s="72"/>
      <c r="U13" s="60"/>
      <c r="V13" s="73"/>
      <c r="W13" s="74"/>
      <c r="X13" s="60"/>
      <c r="Y13" s="75"/>
    </row>
    <row r="14" spans="1:25" s="55" customFormat="1" x14ac:dyDescent="0.25">
      <c r="A14" s="58" t="s">
        <v>12</v>
      </c>
      <c r="B14" s="59">
        <f t="shared" si="0"/>
        <v>0</v>
      </c>
      <c r="C14" s="60">
        <f t="shared" si="1"/>
        <v>0</v>
      </c>
      <c r="D14" s="61">
        <f t="shared" si="2"/>
        <v>0</v>
      </c>
      <c r="E14" s="62"/>
      <c r="F14" s="60"/>
      <c r="G14" s="63"/>
      <c r="H14" s="64"/>
      <c r="I14" s="60"/>
      <c r="J14" s="65"/>
      <c r="K14" s="66"/>
      <c r="L14" s="60"/>
      <c r="M14" s="67"/>
      <c r="N14" s="68"/>
      <c r="O14" s="60"/>
      <c r="P14" s="69"/>
      <c r="Q14" s="70"/>
      <c r="R14" s="60"/>
      <c r="S14" s="71"/>
      <c r="T14" s="72"/>
      <c r="U14" s="60"/>
      <c r="V14" s="73"/>
      <c r="W14" s="74"/>
      <c r="X14" s="60"/>
      <c r="Y14" s="75"/>
    </row>
    <row r="15" spans="1:25" s="55" customFormat="1" x14ac:dyDescent="0.25">
      <c r="A15" s="58" t="s">
        <v>13</v>
      </c>
      <c r="B15" s="59">
        <f t="shared" si="0"/>
        <v>0</v>
      </c>
      <c r="C15" s="60">
        <f t="shared" si="1"/>
        <v>0</v>
      </c>
      <c r="D15" s="61">
        <f t="shared" si="2"/>
        <v>0</v>
      </c>
      <c r="E15" s="62"/>
      <c r="F15" s="60"/>
      <c r="G15" s="63"/>
      <c r="H15" s="64"/>
      <c r="I15" s="60"/>
      <c r="J15" s="65"/>
      <c r="K15" s="66"/>
      <c r="L15" s="60"/>
      <c r="M15" s="67"/>
      <c r="N15" s="68"/>
      <c r="O15" s="60"/>
      <c r="P15" s="69"/>
      <c r="Q15" s="70"/>
      <c r="R15" s="60"/>
      <c r="S15" s="71"/>
      <c r="T15" s="72"/>
      <c r="U15" s="60"/>
      <c r="V15" s="73"/>
      <c r="W15" s="74"/>
      <c r="X15" s="60"/>
      <c r="Y15" s="75"/>
    </row>
    <row r="16" spans="1:25" s="55" customFormat="1" x14ac:dyDescent="0.25">
      <c r="A16" s="58" t="s">
        <v>14</v>
      </c>
      <c r="B16" s="59">
        <f t="shared" si="0"/>
        <v>0</v>
      </c>
      <c r="C16" s="60">
        <f t="shared" si="1"/>
        <v>0</v>
      </c>
      <c r="D16" s="61">
        <f t="shared" si="2"/>
        <v>0</v>
      </c>
      <c r="E16" s="62"/>
      <c r="F16" s="60"/>
      <c r="G16" s="63"/>
      <c r="H16" s="64"/>
      <c r="I16" s="60"/>
      <c r="J16" s="65"/>
      <c r="K16" s="66"/>
      <c r="L16" s="60"/>
      <c r="M16" s="67"/>
      <c r="N16" s="68"/>
      <c r="O16" s="60"/>
      <c r="P16" s="69"/>
      <c r="Q16" s="70"/>
      <c r="R16" s="60"/>
      <c r="S16" s="71"/>
      <c r="T16" s="72"/>
      <c r="U16" s="60"/>
      <c r="V16" s="73"/>
      <c r="W16" s="74"/>
      <c r="X16" s="60"/>
      <c r="Y16" s="75"/>
    </row>
    <row r="17" spans="1:25" s="55" customFormat="1" x14ac:dyDescent="0.25">
      <c r="A17" s="58" t="s">
        <v>15</v>
      </c>
      <c r="B17" s="59">
        <f t="shared" si="0"/>
        <v>0</v>
      </c>
      <c r="C17" s="60">
        <f t="shared" si="1"/>
        <v>0</v>
      </c>
      <c r="D17" s="61">
        <f t="shared" si="2"/>
        <v>0</v>
      </c>
      <c r="E17" s="62"/>
      <c r="F17" s="60"/>
      <c r="G17" s="63"/>
      <c r="H17" s="64"/>
      <c r="I17" s="60"/>
      <c r="J17" s="65"/>
      <c r="K17" s="66"/>
      <c r="L17" s="60"/>
      <c r="M17" s="67"/>
      <c r="N17" s="68"/>
      <c r="O17" s="60"/>
      <c r="P17" s="69"/>
      <c r="Q17" s="70"/>
      <c r="R17" s="60"/>
      <c r="S17" s="71"/>
      <c r="T17" s="72"/>
      <c r="U17" s="60"/>
      <c r="V17" s="73"/>
      <c r="W17" s="74"/>
      <c r="X17" s="60"/>
      <c r="Y17" s="75"/>
    </row>
    <row r="18" spans="1:25" s="55" customFormat="1" x14ac:dyDescent="0.25">
      <c r="A18" s="58" t="s">
        <v>16</v>
      </c>
      <c r="B18" s="59">
        <f t="shared" si="0"/>
        <v>0</v>
      </c>
      <c r="C18" s="60">
        <f t="shared" si="1"/>
        <v>0</v>
      </c>
      <c r="D18" s="61">
        <f t="shared" si="2"/>
        <v>0</v>
      </c>
      <c r="E18" s="62"/>
      <c r="F18" s="60"/>
      <c r="G18" s="63"/>
      <c r="H18" s="64"/>
      <c r="I18" s="60"/>
      <c r="J18" s="65"/>
      <c r="K18" s="66"/>
      <c r="L18" s="60"/>
      <c r="M18" s="67"/>
      <c r="N18" s="68"/>
      <c r="O18" s="60"/>
      <c r="P18" s="69"/>
      <c r="Q18" s="70"/>
      <c r="R18" s="60"/>
      <c r="S18" s="71"/>
      <c r="T18" s="72"/>
      <c r="U18" s="60"/>
      <c r="V18" s="73"/>
      <c r="W18" s="74"/>
      <c r="X18" s="60"/>
      <c r="Y18" s="75"/>
    </row>
    <row r="19" spans="1:25" s="55" customFormat="1" x14ac:dyDescent="0.25">
      <c r="A19" s="58" t="s">
        <v>17</v>
      </c>
      <c r="B19" s="59">
        <f t="shared" si="0"/>
        <v>0</v>
      </c>
      <c r="C19" s="60">
        <f t="shared" si="1"/>
        <v>0</v>
      </c>
      <c r="D19" s="61">
        <f t="shared" si="2"/>
        <v>0</v>
      </c>
      <c r="E19" s="62"/>
      <c r="F19" s="60"/>
      <c r="G19" s="63"/>
      <c r="H19" s="64"/>
      <c r="I19" s="60"/>
      <c r="J19" s="65"/>
      <c r="K19" s="66"/>
      <c r="L19" s="60"/>
      <c r="M19" s="67"/>
      <c r="N19" s="68"/>
      <c r="O19" s="60"/>
      <c r="P19" s="69"/>
      <c r="Q19" s="70"/>
      <c r="R19" s="60"/>
      <c r="S19" s="71"/>
      <c r="T19" s="72"/>
      <c r="U19" s="60"/>
      <c r="V19" s="73"/>
      <c r="W19" s="74"/>
      <c r="X19" s="60"/>
      <c r="Y19" s="75"/>
    </row>
    <row r="20" spans="1:25" s="55" customFormat="1" x14ac:dyDescent="0.25">
      <c r="A20" s="51" t="s">
        <v>18</v>
      </c>
      <c r="B20" s="52">
        <f t="shared" ref="B20:Y20" si="3">SUM(B8:B19)</f>
        <v>17.84</v>
      </c>
      <c r="C20" s="53">
        <f t="shared" si="3"/>
        <v>3093.7000000000003</v>
      </c>
      <c r="D20" s="54">
        <f t="shared" si="3"/>
        <v>89789.389999999985</v>
      </c>
      <c r="E20" s="52">
        <f t="shared" si="3"/>
        <v>6.6</v>
      </c>
      <c r="F20" s="53">
        <f t="shared" si="3"/>
        <v>1138.46</v>
      </c>
      <c r="G20" s="54">
        <f t="shared" si="3"/>
        <v>50514.69</v>
      </c>
      <c r="H20" s="52">
        <f t="shared" si="3"/>
        <v>1.54</v>
      </c>
      <c r="I20" s="53">
        <f t="shared" si="3"/>
        <v>259.26</v>
      </c>
      <c r="J20" s="54">
        <f t="shared" si="3"/>
        <v>7697.48</v>
      </c>
      <c r="K20" s="52">
        <f t="shared" si="3"/>
        <v>0.03</v>
      </c>
      <c r="L20" s="53">
        <f t="shared" si="3"/>
        <v>5.38</v>
      </c>
      <c r="M20" s="54">
        <f t="shared" si="3"/>
        <v>179.96</v>
      </c>
      <c r="N20" s="52">
        <f t="shared" si="3"/>
        <v>0</v>
      </c>
      <c r="O20" s="53">
        <f t="shared" si="3"/>
        <v>0</v>
      </c>
      <c r="P20" s="54">
        <f t="shared" si="3"/>
        <v>0</v>
      </c>
      <c r="Q20" s="52">
        <f t="shared" si="3"/>
        <v>0</v>
      </c>
      <c r="R20" s="53">
        <f t="shared" si="3"/>
        <v>0</v>
      </c>
      <c r="S20" s="54">
        <f t="shared" si="3"/>
        <v>0</v>
      </c>
      <c r="T20" s="52">
        <f t="shared" si="3"/>
        <v>9.67</v>
      </c>
      <c r="U20" s="53">
        <f t="shared" si="3"/>
        <v>1690.6</v>
      </c>
      <c r="V20" s="54">
        <f t="shared" si="3"/>
        <v>31397.26</v>
      </c>
      <c r="W20" s="52">
        <f t="shared" si="3"/>
        <v>0</v>
      </c>
      <c r="X20" s="53">
        <f t="shared" si="3"/>
        <v>0</v>
      </c>
      <c r="Y20" s="54">
        <f t="shared" si="3"/>
        <v>0</v>
      </c>
    </row>
    <row r="21" spans="1:25" s="55" customFormat="1" x14ac:dyDescent="0.25">
      <c r="A21" s="47" t="s">
        <v>5</v>
      </c>
      <c r="B21" s="48">
        <f t="shared" ref="B21:Y21" si="4">ROUND(B20/$A$5,2)</f>
        <v>3.57</v>
      </c>
      <c r="C21" s="49">
        <f t="shared" si="4"/>
        <v>618.74</v>
      </c>
      <c r="D21" s="50">
        <f t="shared" si="4"/>
        <v>17957.88</v>
      </c>
      <c r="E21" s="48">
        <f t="shared" si="4"/>
        <v>1.32</v>
      </c>
      <c r="F21" s="49">
        <f t="shared" si="4"/>
        <v>227.69</v>
      </c>
      <c r="G21" s="50">
        <f t="shared" si="4"/>
        <v>10102.94</v>
      </c>
      <c r="H21" s="48">
        <f t="shared" si="4"/>
        <v>0.31</v>
      </c>
      <c r="I21" s="49">
        <f t="shared" si="4"/>
        <v>51.85</v>
      </c>
      <c r="J21" s="50">
        <f t="shared" si="4"/>
        <v>1539.5</v>
      </c>
      <c r="K21" s="48">
        <f t="shared" si="4"/>
        <v>0.01</v>
      </c>
      <c r="L21" s="49">
        <f t="shared" si="4"/>
        <v>1.08</v>
      </c>
      <c r="M21" s="50">
        <f t="shared" si="4"/>
        <v>35.99</v>
      </c>
      <c r="N21" s="48">
        <f t="shared" si="4"/>
        <v>0</v>
      </c>
      <c r="O21" s="49">
        <f t="shared" si="4"/>
        <v>0</v>
      </c>
      <c r="P21" s="50">
        <f t="shared" si="4"/>
        <v>0</v>
      </c>
      <c r="Q21" s="48">
        <f t="shared" si="4"/>
        <v>0</v>
      </c>
      <c r="R21" s="49">
        <f t="shared" si="4"/>
        <v>0</v>
      </c>
      <c r="S21" s="50">
        <f t="shared" si="4"/>
        <v>0</v>
      </c>
      <c r="T21" s="48">
        <f t="shared" si="4"/>
        <v>1.93</v>
      </c>
      <c r="U21" s="49">
        <f t="shared" si="4"/>
        <v>338.12</v>
      </c>
      <c r="V21" s="50">
        <f t="shared" si="4"/>
        <v>6279.45</v>
      </c>
      <c r="W21" s="48">
        <f t="shared" si="4"/>
        <v>0</v>
      </c>
      <c r="X21" s="49">
        <f t="shared" si="4"/>
        <v>0</v>
      </c>
      <c r="Y21" s="50">
        <f t="shared" si="4"/>
        <v>0</v>
      </c>
    </row>
  </sheetData>
  <mergeCells count="13">
    <mergeCell ref="T6:V6"/>
    <mergeCell ref="W6:Y6"/>
    <mergeCell ref="A6:A7"/>
    <mergeCell ref="B6:D6"/>
    <mergeCell ref="E6:G6"/>
    <mergeCell ref="H6:J6"/>
    <mergeCell ref="K6:M6"/>
    <mergeCell ref="A1:G1"/>
    <mergeCell ref="A2:G2"/>
    <mergeCell ref="A4:G4"/>
    <mergeCell ref="N6:P6"/>
    <mergeCell ref="Q6:S6"/>
    <mergeCell ref="H1:J1"/>
  </mergeCells>
  <pageMargins left="0.39370078740157499" right="0.39370078740157499" top="0.78740157480314998" bottom="0.39370078740157499" header="0.31496062992126" footer="0.31496062992126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P24"/>
  <sheetViews>
    <sheetView showGridLines="0" workbookViewId="0">
      <pane xSplit="3" ySplit="6" topLeftCell="D7" activePane="bottomRight" state="frozen"/>
      <selection pane="topRight"/>
      <selection pane="bottomLeft"/>
      <selection pane="bottomRight" activeCell="A3" sqref="A3"/>
    </sheetView>
  </sheetViews>
  <sheetFormatPr defaultColWidth="9.140625" defaultRowHeight="15" x14ac:dyDescent="0.25"/>
  <cols>
    <col min="1" max="1" width="5.7109375" customWidth="1"/>
    <col min="2" max="2" width="32.7109375" customWidth="1"/>
    <col min="3" max="15" width="11.28515625" customWidth="1"/>
    <col min="16" max="16" width="9.140625" hidden="1" customWidth="1"/>
  </cols>
  <sheetData>
    <row r="1" spans="1:16" x14ac:dyDescent="0.25">
      <c r="A1" s="237" t="s">
        <v>33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69">
        <v>45464.470929363422</v>
      </c>
      <c r="O1" s="269"/>
    </row>
    <row r="2" spans="1:16" x14ac:dyDescent="0.25">
      <c r="A2" s="270" t="s">
        <v>18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6"/>
      <c r="O2" s="6"/>
    </row>
    <row r="3" spans="1:16" s="99" customFormat="1" x14ac:dyDescent="0.25">
      <c r="A3" s="98"/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</row>
    <row r="4" spans="1:16" s="99" customFormat="1" x14ac:dyDescent="0.25">
      <c r="A4" s="237" t="s">
        <v>190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6"/>
      <c r="O4" s="6"/>
    </row>
    <row r="5" spans="1:16" s="99" customFormat="1" x14ac:dyDescent="0.25">
      <c r="A5" s="10">
        <v>5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</row>
    <row r="6" spans="1:16" s="101" customFormat="1" x14ac:dyDescent="0.25">
      <c r="A6" s="271" t="s">
        <v>2</v>
      </c>
      <c r="B6" s="271"/>
      <c r="C6" s="113" t="s">
        <v>5</v>
      </c>
      <c r="D6" s="100" t="s">
        <v>6</v>
      </c>
      <c r="E6" s="100" t="s">
        <v>7</v>
      </c>
      <c r="F6" s="100" t="s">
        <v>8</v>
      </c>
      <c r="G6" s="100" t="s">
        <v>9</v>
      </c>
      <c r="H6" s="100" t="s">
        <v>10</v>
      </c>
      <c r="I6" s="100" t="s">
        <v>11</v>
      </c>
      <c r="J6" s="100" t="s">
        <v>12</v>
      </c>
      <c r="K6" s="100" t="s">
        <v>13</v>
      </c>
      <c r="L6" s="100" t="s">
        <v>14</v>
      </c>
      <c r="M6" s="100" t="s">
        <v>15</v>
      </c>
      <c r="N6" s="100" t="s">
        <v>16</v>
      </c>
      <c r="O6" s="100" t="s">
        <v>17</v>
      </c>
    </row>
    <row r="7" spans="1:16" s="99" customFormat="1" x14ac:dyDescent="0.25">
      <c r="A7" s="195" t="s">
        <v>152</v>
      </c>
      <c r="B7" s="196" t="s">
        <v>153</v>
      </c>
      <c r="C7" s="197">
        <f t="shared" ref="C7:C23" si="0">ROUND((D7+E7+F7+G7+H7+I7+J7+K7+L7+M7+N7+O7)/$A$5,2)</f>
        <v>5348.36</v>
      </c>
      <c r="D7" s="198">
        <v>6828.75</v>
      </c>
      <c r="E7" s="193">
        <v>6986.12</v>
      </c>
      <c r="F7" s="193">
        <v>4315.6499999999996</v>
      </c>
      <c r="G7" s="193">
        <v>4322.68</v>
      </c>
      <c r="H7" s="193">
        <v>4288.6099999999997</v>
      </c>
      <c r="I7" s="193"/>
      <c r="J7" s="193"/>
      <c r="K7" s="193"/>
      <c r="L7" s="193"/>
      <c r="M7" s="193"/>
      <c r="N7" s="193"/>
      <c r="O7" s="193"/>
      <c r="P7" s="194">
        <v>1</v>
      </c>
    </row>
    <row r="8" spans="1:16" s="99" customFormat="1" x14ac:dyDescent="0.25">
      <c r="A8" s="102" t="s">
        <v>154</v>
      </c>
      <c r="B8" s="103" t="s">
        <v>155</v>
      </c>
      <c r="C8" s="104">
        <f t="shared" si="0"/>
        <v>3394.32</v>
      </c>
      <c r="D8" s="105">
        <v>4160.5600000000004</v>
      </c>
      <c r="E8" s="106">
        <v>4257.59</v>
      </c>
      <c r="F8" s="106">
        <v>2783.79</v>
      </c>
      <c r="G8" s="106">
        <v>2935.02</v>
      </c>
      <c r="H8" s="106">
        <v>2834.63</v>
      </c>
      <c r="I8" s="106"/>
      <c r="J8" s="106"/>
      <c r="K8" s="106"/>
      <c r="L8" s="106"/>
      <c r="M8" s="106"/>
      <c r="N8" s="106"/>
      <c r="O8" s="106"/>
      <c r="P8" s="107">
        <v>0</v>
      </c>
    </row>
    <row r="9" spans="1:16" s="99" customFormat="1" x14ac:dyDescent="0.25">
      <c r="A9" s="102" t="s">
        <v>156</v>
      </c>
      <c r="B9" s="103" t="s">
        <v>157</v>
      </c>
      <c r="C9" s="104">
        <f t="shared" si="0"/>
        <v>240.4</v>
      </c>
      <c r="D9" s="105">
        <v>153.08000000000001</v>
      </c>
      <c r="E9" s="106">
        <v>296.45999999999998</v>
      </c>
      <c r="F9" s="106">
        <v>294.48</v>
      </c>
      <c r="G9" s="106">
        <v>225.03</v>
      </c>
      <c r="H9" s="106">
        <v>232.96</v>
      </c>
      <c r="I9" s="106"/>
      <c r="J9" s="106"/>
      <c r="K9" s="106"/>
      <c r="L9" s="106"/>
      <c r="M9" s="106"/>
      <c r="N9" s="106"/>
      <c r="O9" s="106"/>
      <c r="P9" s="107">
        <v>0</v>
      </c>
    </row>
    <row r="10" spans="1:16" s="99" customFormat="1" x14ac:dyDescent="0.25">
      <c r="A10" s="102" t="s">
        <v>158</v>
      </c>
      <c r="B10" s="103" t="s">
        <v>159</v>
      </c>
      <c r="C10" s="104">
        <f t="shared" si="0"/>
        <v>1651.4</v>
      </c>
      <c r="D10" s="105">
        <v>2423.0500000000002</v>
      </c>
      <c r="E10" s="106">
        <v>2368.88</v>
      </c>
      <c r="F10" s="106">
        <v>1225.98</v>
      </c>
      <c r="G10" s="106">
        <v>1119.57</v>
      </c>
      <c r="H10" s="106">
        <v>1119.5</v>
      </c>
      <c r="I10" s="106"/>
      <c r="J10" s="106"/>
      <c r="K10" s="106"/>
      <c r="L10" s="106"/>
      <c r="M10" s="106"/>
      <c r="N10" s="106"/>
      <c r="O10" s="106"/>
      <c r="P10" s="107">
        <v>0</v>
      </c>
    </row>
    <row r="11" spans="1:16" s="99" customFormat="1" x14ac:dyDescent="0.25">
      <c r="A11" s="102" t="s">
        <v>160</v>
      </c>
      <c r="B11" s="103" t="s">
        <v>161</v>
      </c>
      <c r="C11" s="104">
        <f t="shared" si="0"/>
        <v>62.25</v>
      </c>
      <c r="D11" s="105">
        <v>92.06</v>
      </c>
      <c r="E11" s="106">
        <v>63.19</v>
      </c>
      <c r="F11" s="106">
        <v>11.4</v>
      </c>
      <c r="G11" s="106">
        <v>43.06</v>
      </c>
      <c r="H11" s="106">
        <v>101.52</v>
      </c>
      <c r="I11" s="106"/>
      <c r="J11" s="106"/>
      <c r="K11" s="106"/>
      <c r="L11" s="106"/>
      <c r="M11" s="106"/>
      <c r="N11" s="106"/>
      <c r="O11" s="106"/>
      <c r="P11" s="107">
        <v>0</v>
      </c>
    </row>
    <row r="12" spans="1:16" s="99" customFormat="1" x14ac:dyDescent="0.25">
      <c r="A12" s="195" t="s">
        <v>162</v>
      </c>
      <c r="B12" s="196" t="s">
        <v>163</v>
      </c>
      <c r="C12" s="197">
        <f t="shared" si="0"/>
        <v>12287.38</v>
      </c>
      <c r="D12" s="198">
        <v>13552.87</v>
      </c>
      <c r="E12" s="193">
        <v>14248.36</v>
      </c>
      <c r="F12" s="193">
        <v>11004.65</v>
      </c>
      <c r="G12" s="193">
        <v>11085.33</v>
      </c>
      <c r="H12" s="193">
        <v>11545.69</v>
      </c>
      <c r="I12" s="193"/>
      <c r="J12" s="193"/>
      <c r="K12" s="193"/>
      <c r="L12" s="193"/>
      <c r="M12" s="193"/>
      <c r="N12" s="193"/>
      <c r="O12" s="193"/>
      <c r="P12" s="194">
        <v>1</v>
      </c>
    </row>
    <row r="13" spans="1:16" s="99" customFormat="1" x14ac:dyDescent="0.25">
      <c r="A13" s="102" t="s">
        <v>164</v>
      </c>
      <c r="B13" s="103" t="s">
        <v>165</v>
      </c>
      <c r="C13" s="104">
        <f t="shared" si="0"/>
        <v>12287.38</v>
      </c>
      <c r="D13" s="105">
        <v>13552.87</v>
      </c>
      <c r="E13" s="106">
        <v>14248.36</v>
      </c>
      <c r="F13" s="106">
        <v>11004.65</v>
      </c>
      <c r="G13" s="106">
        <v>11085.33</v>
      </c>
      <c r="H13" s="106">
        <v>11545.69</v>
      </c>
      <c r="I13" s="106"/>
      <c r="J13" s="106"/>
      <c r="K13" s="106"/>
      <c r="L13" s="106"/>
      <c r="M13" s="106"/>
      <c r="N13" s="106"/>
      <c r="O13" s="106"/>
      <c r="P13" s="107">
        <v>0</v>
      </c>
    </row>
    <row r="14" spans="1:16" s="99" customFormat="1" x14ac:dyDescent="0.25">
      <c r="A14" s="102" t="s">
        <v>166</v>
      </c>
      <c r="B14" s="103" t="s">
        <v>167</v>
      </c>
      <c r="C14" s="104">
        <f t="shared" si="0"/>
        <v>0</v>
      </c>
      <c r="D14" s="105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7">
        <v>0</v>
      </c>
    </row>
    <row r="15" spans="1:16" s="99" customFormat="1" x14ac:dyDescent="0.25">
      <c r="A15" s="195" t="s">
        <v>168</v>
      </c>
      <c r="B15" s="196" t="s">
        <v>169</v>
      </c>
      <c r="C15" s="197">
        <f t="shared" si="0"/>
        <v>8738.18</v>
      </c>
      <c r="D15" s="198">
        <v>9188.61</v>
      </c>
      <c r="E15" s="193">
        <v>9846.0300000000007</v>
      </c>
      <c r="F15" s="193">
        <v>8268.76</v>
      </c>
      <c r="G15" s="193">
        <v>8062.56</v>
      </c>
      <c r="H15" s="193">
        <v>8324.93</v>
      </c>
      <c r="I15" s="193"/>
      <c r="J15" s="193"/>
      <c r="K15" s="193"/>
      <c r="L15" s="193"/>
      <c r="M15" s="193"/>
      <c r="N15" s="193"/>
      <c r="O15" s="193"/>
      <c r="P15" s="194">
        <v>1</v>
      </c>
    </row>
    <row r="16" spans="1:16" s="99" customFormat="1" x14ac:dyDescent="0.25">
      <c r="A16" s="102" t="s">
        <v>170</v>
      </c>
      <c r="B16" s="103" t="s">
        <v>171</v>
      </c>
      <c r="C16" s="104">
        <f t="shared" si="0"/>
        <v>8745.85</v>
      </c>
      <c r="D16" s="105">
        <v>9221.26</v>
      </c>
      <c r="E16" s="106">
        <v>9851.31</v>
      </c>
      <c r="F16" s="106">
        <v>8265.59</v>
      </c>
      <c r="G16" s="106">
        <v>8056.44</v>
      </c>
      <c r="H16" s="106">
        <v>8334.65</v>
      </c>
      <c r="I16" s="106"/>
      <c r="J16" s="106"/>
      <c r="K16" s="106"/>
      <c r="L16" s="106"/>
      <c r="M16" s="106"/>
      <c r="N16" s="106"/>
      <c r="O16" s="106"/>
      <c r="P16" s="107">
        <v>0</v>
      </c>
    </row>
    <row r="17" spans="1:16" s="99" customFormat="1" x14ac:dyDescent="0.25">
      <c r="A17" s="102" t="s">
        <v>172</v>
      </c>
      <c r="B17" s="103" t="s">
        <v>173</v>
      </c>
      <c r="C17" s="104">
        <f t="shared" si="0"/>
        <v>-7.67</v>
      </c>
      <c r="D17" s="105">
        <v>-32.65</v>
      </c>
      <c r="E17" s="106">
        <v>-5.28</v>
      </c>
      <c r="F17" s="106">
        <v>3.17</v>
      </c>
      <c r="G17" s="106">
        <v>6.12</v>
      </c>
      <c r="H17" s="106">
        <v>-9.7200000000000006</v>
      </c>
      <c r="I17" s="106"/>
      <c r="J17" s="106"/>
      <c r="K17" s="106"/>
      <c r="L17" s="106"/>
      <c r="M17" s="106"/>
      <c r="N17" s="106"/>
      <c r="O17" s="106"/>
      <c r="P17" s="107">
        <v>0</v>
      </c>
    </row>
    <row r="18" spans="1:16" s="99" customFormat="1" x14ac:dyDescent="0.25">
      <c r="A18" s="195" t="s">
        <v>174</v>
      </c>
      <c r="B18" s="196" t="s">
        <v>175</v>
      </c>
      <c r="C18" s="197">
        <f t="shared" si="0"/>
        <v>1457.86</v>
      </c>
      <c r="D18" s="198">
        <v>1511.03</v>
      </c>
      <c r="E18" s="193">
        <v>1591.84</v>
      </c>
      <c r="F18" s="193">
        <v>1325.6</v>
      </c>
      <c r="G18" s="193">
        <v>1372.84</v>
      </c>
      <c r="H18" s="193">
        <v>1487.99</v>
      </c>
      <c r="I18" s="193"/>
      <c r="J18" s="193"/>
      <c r="K18" s="193"/>
      <c r="L18" s="193"/>
      <c r="M18" s="193"/>
      <c r="N18" s="193"/>
      <c r="O18" s="193"/>
      <c r="P18" s="194">
        <v>1</v>
      </c>
    </row>
    <row r="19" spans="1:16" s="99" customFormat="1" x14ac:dyDescent="0.25">
      <c r="A19" s="102" t="s">
        <v>176</v>
      </c>
      <c r="B19" s="103" t="s">
        <v>177</v>
      </c>
      <c r="C19" s="104">
        <f t="shared" si="0"/>
        <v>1414.35</v>
      </c>
      <c r="D19" s="105">
        <v>1466.36</v>
      </c>
      <c r="E19" s="106">
        <v>1544.54</v>
      </c>
      <c r="F19" s="106">
        <v>1284.48</v>
      </c>
      <c r="G19" s="106">
        <v>1329.99</v>
      </c>
      <c r="H19" s="106">
        <v>1446.38</v>
      </c>
      <c r="I19" s="106"/>
      <c r="J19" s="106"/>
      <c r="K19" s="106"/>
      <c r="L19" s="106"/>
      <c r="M19" s="106"/>
      <c r="N19" s="106"/>
      <c r="O19" s="106"/>
      <c r="P19" s="107">
        <v>0</v>
      </c>
    </row>
    <row r="20" spans="1:16" s="99" customFormat="1" x14ac:dyDescent="0.25">
      <c r="A20" s="102" t="s">
        <v>178</v>
      </c>
      <c r="B20" s="103" t="s">
        <v>179</v>
      </c>
      <c r="C20" s="104">
        <f t="shared" si="0"/>
        <v>43.51</v>
      </c>
      <c r="D20" s="105">
        <v>44.67</v>
      </c>
      <c r="E20" s="106">
        <v>47.3</v>
      </c>
      <c r="F20" s="106">
        <v>41.12</v>
      </c>
      <c r="G20" s="106">
        <v>42.85</v>
      </c>
      <c r="H20" s="106">
        <v>41.61</v>
      </c>
      <c r="I20" s="106"/>
      <c r="J20" s="106"/>
      <c r="K20" s="106"/>
      <c r="L20" s="106"/>
      <c r="M20" s="106"/>
      <c r="N20" s="106"/>
      <c r="O20" s="106"/>
      <c r="P20" s="107">
        <v>0</v>
      </c>
    </row>
    <row r="21" spans="1:16" s="99" customFormat="1" x14ac:dyDescent="0.25">
      <c r="A21" s="195" t="s">
        <v>180</v>
      </c>
      <c r="B21" s="196" t="s">
        <v>181</v>
      </c>
      <c r="C21" s="197">
        <f t="shared" si="0"/>
        <v>615.53</v>
      </c>
      <c r="D21" s="198">
        <v>825.31</v>
      </c>
      <c r="E21" s="193">
        <v>740.17</v>
      </c>
      <c r="F21" s="193">
        <v>544.54999999999995</v>
      </c>
      <c r="G21" s="193">
        <v>434.64</v>
      </c>
      <c r="H21" s="193">
        <v>532.98</v>
      </c>
      <c r="I21" s="193"/>
      <c r="J21" s="193"/>
      <c r="K21" s="193"/>
      <c r="L21" s="193"/>
      <c r="M21" s="193"/>
      <c r="N21" s="193"/>
      <c r="O21" s="193"/>
      <c r="P21" s="194">
        <v>1</v>
      </c>
    </row>
    <row r="22" spans="1:16" s="99" customFormat="1" x14ac:dyDescent="0.25">
      <c r="A22" s="195" t="s">
        <v>182</v>
      </c>
      <c r="B22" s="196" t="s">
        <v>183</v>
      </c>
      <c r="C22" s="197">
        <f t="shared" si="0"/>
        <v>6547.58</v>
      </c>
      <c r="D22" s="198">
        <v>7625.43</v>
      </c>
      <c r="E22" s="193">
        <v>8158.75</v>
      </c>
      <c r="F22" s="193">
        <v>5113.9399999999996</v>
      </c>
      <c r="G22" s="193">
        <v>5628.12</v>
      </c>
      <c r="H22" s="193">
        <v>6211.66</v>
      </c>
      <c r="I22" s="193"/>
      <c r="J22" s="193"/>
      <c r="K22" s="193"/>
      <c r="L22" s="193"/>
      <c r="M22" s="193"/>
      <c r="N22" s="193"/>
      <c r="O22" s="193"/>
      <c r="P22" s="194">
        <v>1</v>
      </c>
    </row>
    <row r="23" spans="1:16" s="99" customFormat="1" x14ac:dyDescent="0.25">
      <c r="A23" s="195" t="s">
        <v>184</v>
      </c>
      <c r="B23" s="196" t="s">
        <v>185</v>
      </c>
      <c r="C23" s="197">
        <f t="shared" si="0"/>
        <v>1301.8699999999999</v>
      </c>
      <c r="D23" s="198">
        <v>1266.77</v>
      </c>
      <c r="E23" s="193">
        <v>1310.27</v>
      </c>
      <c r="F23" s="193">
        <v>1179.5899999999999</v>
      </c>
      <c r="G23" s="193">
        <v>1336.48</v>
      </c>
      <c r="H23" s="193">
        <v>1416.22</v>
      </c>
      <c r="I23" s="193"/>
      <c r="J23" s="193"/>
      <c r="K23" s="193"/>
      <c r="L23" s="193"/>
      <c r="M23" s="193"/>
      <c r="N23" s="193"/>
      <c r="O23" s="193"/>
      <c r="P23" s="194">
        <v>1</v>
      </c>
    </row>
    <row r="24" spans="1:16" x14ac:dyDescent="0.25">
      <c r="A24" s="12"/>
      <c r="B24" s="108" t="s">
        <v>18</v>
      </c>
      <c r="C24" s="112">
        <f t="shared" ref="C24:O24" si="1">SUMIF($P7:$P23,"=1",C7:C23)</f>
        <v>36296.76</v>
      </c>
      <c r="D24" s="109">
        <f t="shared" si="1"/>
        <v>40798.769999999997</v>
      </c>
      <c r="E24" s="29">
        <f t="shared" si="1"/>
        <v>42881.54</v>
      </c>
      <c r="F24" s="29">
        <f t="shared" si="1"/>
        <v>31752.739999999994</v>
      </c>
      <c r="G24" s="29">
        <f t="shared" si="1"/>
        <v>32242.649999999998</v>
      </c>
      <c r="H24" s="29">
        <f t="shared" si="1"/>
        <v>33808.080000000002</v>
      </c>
      <c r="I24" s="29">
        <f t="shared" si="1"/>
        <v>0</v>
      </c>
      <c r="J24" s="29">
        <f t="shared" si="1"/>
        <v>0</v>
      </c>
      <c r="K24" s="29">
        <f t="shared" si="1"/>
        <v>0</v>
      </c>
      <c r="L24" s="29">
        <f t="shared" si="1"/>
        <v>0</v>
      </c>
      <c r="M24" s="29">
        <f t="shared" si="1"/>
        <v>0</v>
      </c>
      <c r="N24" s="29">
        <f t="shared" si="1"/>
        <v>0</v>
      </c>
      <c r="O24" s="29">
        <f t="shared" si="1"/>
        <v>0</v>
      </c>
    </row>
  </sheetData>
  <mergeCells count="5">
    <mergeCell ref="A1:M1"/>
    <mergeCell ref="N1:O1"/>
    <mergeCell ref="A2:M2"/>
    <mergeCell ref="A4:M4"/>
    <mergeCell ref="A6:B6"/>
  </mergeCells>
  <pageMargins left="0.39370078740157499" right="0.39370078740157499" top="0.78740157480314998" bottom="0.39370078740157499" header="0.31496062992126" footer="0.31496062992126"/>
  <pageSetup paperSize="9" scale="27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P25"/>
  <sheetViews>
    <sheetView showGridLines="0" workbookViewId="0">
      <pane xSplit="5" ySplit="7" topLeftCell="F8" activePane="bottomRight" state="frozen"/>
      <selection pane="topRight"/>
      <selection pane="bottomLeft"/>
      <selection pane="bottomRight" activeCell="A3" sqref="A3"/>
    </sheetView>
  </sheetViews>
  <sheetFormatPr defaultColWidth="9.140625" defaultRowHeight="15" x14ac:dyDescent="0.25"/>
  <cols>
    <col min="1" max="1" width="5.7109375" customWidth="1"/>
    <col min="2" max="2" width="32.7109375" customWidth="1"/>
    <col min="3" max="41" width="8.7109375" customWidth="1"/>
    <col min="42" max="42" width="9.140625" hidden="1" customWidth="1"/>
  </cols>
  <sheetData>
    <row r="1" spans="1:42" x14ac:dyDescent="0.25">
      <c r="A1" s="274" t="s">
        <v>33</v>
      </c>
      <c r="B1" s="274"/>
      <c r="C1" s="274"/>
      <c r="D1" s="274"/>
      <c r="E1" s="274"/>
      <c r="F1" s="274"/>
      <c r="G1" s="274"/>
      <c r="H1" s="274"/>
      <c r="I1" s="275">
        <v>45464.47092954861</v>
      </c>
      <c r="J1" s="275"/>
      <c r="K1" s="275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114"/>
      <c r="AO1" s="114"/>
    </row>
    <row r="2" spans="1:42" x14ac:dyDescent="0.25">
      <c r="A2" s="276" t="s">
        <v>18</v>
      </c>
      <c r="B2" s="270"/>
      <c r="C2" s="270"/>
      <c r="D2" s="270"/>
      <c r="E2" s="270"/>
      <c r="F2" s="270"/>
      <c r="G2" s="270"/>
      <c r="H2" s="270"/>
      <c r="I2" s="270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99"/>
      <c r="AI2" s="99"/>
      <c r="AJ2" s="99"/>
      <c r="AK2" s="99"/>
      <c r="AL2" s="99"/>
      <c r="AM2" s="99"/>
      <c r="AN2" s="6"/>
      <c r="AO2" s="6"/>
    </row>
    <row r="3" spans="1:42" s="99" customFormat="1" x14ac:dyDescent="0.25">
      <c r="A3" s="98"/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  <c r="AD3" s="98"/>
      <c r="AE3" s="98"/>
      <c r="AF3" s="98"/>
      <c r="AG3" s="98"/>
      <c r="AH3" s="98"/>
      <c r="AI3" s="98"/>
      <c r="AJ3" s="98"/>
      <c r="AK3" s="98"/>
      <c r="AL3" s="98"/>
      <c r="AM3" s="98"/>
      <c r="AN3" s="98"/>
      <c r="AO3" s="98"/>
    </row>
    <row r="4" spans="1:42" s="99" customFormat="1" x14ac:dyDescent="0.25">
      <c r="A4" s="237" t="s">
        <v>191</v>
      </c>
      <c r="B4" s="237"/>
      <c r="C4" s="237"/>
      <c r="D4" s="237"/>
      <c r="E4" s="237"/>
      <c r="F4" s="237"/>
      <c r="G4" s="237"/>
      <c r="H4" s="237"/>
      <c r="I4" s="237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</row>
    <row r="5" spans="1:42" s="99" customFormat="1" x14ac:dyDescent="0.25">
      <c r="A5" s="10">
        <v>5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98"/>
      <c r="AG5" s="98"/>
      <c r="AH5" s="98"/>
      <c r="AI5" s="98"/>
      <c r="AJ5" s="98"/>
      <c r="AK5" s="98"/>
      <c r="AL5" s="98"/>
      <c r="AM5" s="98"/>
      <c r="AN5" s="98"/>
      <c r="AO5" s="98"/>
    </row>
    <row r="6" spans="1:42" s="99" customFormat="1" x14ac:dyDescent="0.25">
      <c r="A6" s="277" t="s">
        <v>2</v>
      </c>
      <c r="B6" s="278"/>
      <c r="C6" s="279" t="s">
        <v>5</v>
      </c>
      <c r="D6" s="279"/>
      <c r="E6" s="279"/>
      <c r="F6" s="280" t="s">
        <v>6</v>
      </c>
      <c r="G6" s="273"/>
      <c r="H6" s="273"/>
      <c r="I6" s="272" t="s">
        <v>7</v>
      </c>
      <c r="J6" s="273"/>
      <c r="K6" s="273"/>
      <c r="L6" s="272" t="s">
        <v>8</v>
      </c>
      <c r="M6" s="273"/>
      <c r="N6" s="273"/>
      <c r="O6" s="272" t="s">
        <v>9</v>
      </c>
      <c r="P6" s="273"/>
      <c r="Q6" s="273"/>
      <c r="R6" s="272" t="s">
        <v>10</v>
      </c>
      <c r="S6" s="273"/>
      <c r="T6" s="273"/>
      <c r="U6" s="272" t="s">
        <v>11</v>
      </c>
      <c r="V6" s="273"/>
      <c r="W6" s="273"/>
      <c r="X6" s="272" t="s">
        <v>12</v>
      </c>
      <c r="Y6" s="273"/>
      <c r="Z6" s="273"/>
      <c r="AA6" s="272" t="s">
        <v>13</v>
      </c>
      <c r="AB6" s="273"/>
      <c r="AC6" s="273"/>
      <c r="AD6" s="272" t="s">
        <v>14</v>
      </c>
      <c r="AE6" s="273"/>
      <c r="AF6" s="273"/>
      <c r="AG6" s="272" t="s">
        <v>15</v>
      </c>
      <c r="AH6" s="273"/>
      <c r="AI6" s="273"/>
      <c r="AJ6" s="272" t="s">
        <v>16</v>
      </c>
      <c r="AK6" s="273"/>
      <c r="AL6" s="273"/>
      <c r="AM6" s="272" t="s">
        <v>17</v>
      </c>
      <c r="AN6" s="273"/>
      <c r="AO6" s="273"/>
    </row>
    <row r="7" spans="1:42" s="101" customFormat="1" x14ac:dyDescent="0.25">
      <c r="A7" s="277"/>
      <c r="B7" s="278"/>
      <c r="C7" s="141" t="s">
        <v>18</v>
      </c>
      <c r="D7" s="141" t="s">
        <v>28</v>
      </c>
      <c r="E7" s="141" t="s">
        <v>29</v>
      </c>
      <c r="F7" s="140" t="s">
        <v>18</v>
      </c>
      <c r="G7" s="139" t="s">
        <v>28</v>
      </c>
      <c r="H7" s="139" t="s">
        <v>29</v>
      </c>
      <c r="I7" s="139" t="s">
        <v>18</v>
      </c>
      <c r="J7" s="139" t="s">
        <v>28</v>
      </c>
      <c r="K7" s="139" t="s">
        <v>29</v>
      </c>
      <c r="L7" s="139" t="s">
        <v>18</v>
      </c>
      <c r="M7" s="139" t="s">
        <v>28</v>
      </c>
      <c r="N7" s="139" t="s">
        <v>29</v>
      </c>
      <c r="O7" s="139" t="s">
        <v>18</v>
      </c>
      <c r="P7" s="139" t="s">
        <v>28</v>
      </c>
      <c r="Q7" s="139" t="s">
        <v>29</v>
      </c>
      <c r="R7" s="139" t="s">
        <v>18</v>
      </c>
      <c r="S7" s="139" t="s">
        <v>28</v>
      </c>
      <c r="T7" s="139" t="s">
        <v>29</v>
      </c>
      <c r="U7" s="139" t="s">
        <v>18</v>
      </c>
      <c r="V7" s="139" t="s">
        <v>28</v>
      </c>
      <c r="W7" s="139" t="s">
        <v>29</v>
      </c>
      <c r="X7" s="139" t="s">
        <v>18</v>
      </c>
      <c r="Y7" s="139" t="s">
        <v>28</v>
      </c>
      <c r="Z7" s="139" t="s">
        <v>29</v>
      </c>
      <c r="AA7" s="139" t="s">
        <v>18</v>
      </c>
      <c r="AB7" s="139" t="s">
        <v>28</v>
      </c>
      <c r="AC7" s="139" t="s">
        <v>29</v>
      </c>
      <c r="AD7" s="139" t="s">
        <v>18</v>
      </c>
      <c r="AE7" s="139" t="s">
        <v>28</v>
      </c>
      <c r="AF7" s="139" t="s">
        <v>29</v>
      </c>
      <c r="AG7" s="139" t="s">
        <v>18</v>
      </c>
      <c r="AH7" s="139" t="s">
        <v>28</v>
      </c>
      <c r="AI7" s="139" t="s">
        <v>29</v>
      </c>
      <c r="AJ7" s="139" t="s">
        <v>18</v>
      </c>
      <c r="AK7" s="139" t="s">
        <v>28</v>
      </c>
      <c r="AL7" s="139" t="s">
        <v>29</v>
      </c>
      <c r="AM7" s="139" t="s">
        <v>18</v>
      </c>
      <c r="AN7" s="139" t="s">
        <v>28</v>
      </c>
      <c r="AO7" s="139" t="s">
        <v>29</v>
      </c>
    </row>
    <row r="8" spans="1:42" s="99" customFormat="1" x14ac:dyDescent="0.25">
      <c r="A8" s="199" t="s">
        <v>152</v>
      </c>
      <c r="B8" s="200" t="s">
        <v>153</v>
      </c>
      <c r="C8" s="201">
        <f t="shared" ref="C8:C24" si="0">ROUND((F8+I8+L8+O8+R8+U8+X8+AA8+AD8+AG8+AJ8+AM8)/$A$5,2)</f>
        <v>16483.400000000001</v>
      </c>
      <c r="D8" s="202">
        <f t="shared" ref="D8:D24" si="1">ROUND((G8+J8+M8+P8+S8+V8+Y8+AB8+AE8+AH8+AK8+AN8)/$A$5,2)</f>
        <v>13281.6</v>
      </c>
      <c r="E8" s="203">
        <f t="shared" ref="E8:E24" si="2">ROUND((H8+K8+N8+Q8+T8+W8+Z8+AC8+AF8+AI8+AL8+AO8)/$A$5,2)</f>
        <v>3201.8</v>
      </c>
      <c r="F8" s="204">
        <v>18527</v>
      </c>
      <c r="G8" s="205">
        <v>13746</v>
      </c>
      <c r="H8" s="206">
        <v>4781</v>
      </c>
      <c r="I8" s="207">
        <v>17485</v>
      </c>
      <c r="J8" s="205">
        <v>13557</v>
      </c>
      <c r="K8" s="208">
        <v>3928</v>
      </c>
      <c r="L8" s="209">
        <v>16567</v>
      </c>
      <c r="M8" s="205">
        <v>13371</v>
      </c>
      <c r="N8" s="210">
        <v>3196</v>
      </c>
      <c r="O8" s="211">
        <v>15542</v>
      </c>
      <c r="P8" s="205">
        <v>13111</v>
      </c>
      <c r="Q8" s="212">
        <v>2431</v>
      </c>
      <c r="R8" s="213">
        <v>14296</v>
      </c>
      <c r="S8" s="205">
        <v>12623</v>
      </c>
      <c r="T8" s="214">
        <v>1673</v>
      </c>
      <c r="U8" s="215"/>
      <c r="V8" s="205"/>
      <c r="W8" s="216"/>
      <c r="X8" s="217"/>
      <c r="Y8" s="205"/>
      <c r="Z8" s="218"/>
      <c r="AA8" s="219"/>
      <c r="AB8" s="205"/>
      <c r="AC8" s="220"/>
      <c r="AD8" s="221"/>
      <c r="AE8" s="205"/>
      <c r="AF8" s="222"/>
      <c r="AG8" s="223"/>
      <c r="AH8" s="205"/>
      <c r="AI8" s="224"/>
      <c r="AJ8" s="225"/>
      <c r="AK8" s="205"/>
      <c r="AL8" s="226"/>
      <c r="AM8" s="227"/>
      <c r="AN8" s="205"/>
      <c r="AO8" s="228"/>
      <c r="AP8" s="6">
        <v>1</v>
      </c>
    </row>
    <row r="9" spans="1:42" s="99" customFormat="1" x14ac:dyDescent="0.25">
      <c r="A9" s="115" t="s">
        <v>154</v>
      </c>
      <c r="B9" s="116" t="s">
        <v>155</v>
      </c>
      <c r="C9" s="117">
        <f t="shared" si="0"/>
        <v>10633.8</v>
      </c>
      <c r="D9" s="144">
        <f t="shared" si="1"/>
        <v>8999.7999999999993</v>
      </c>
      <c r="E9" s="145">
        <f t="shared" si="2"/>
        <v>1634</v>
      </c>
      <c r="F9" s="146">
        <v>12003</v>
      </c>
      <c r="G9" s="147">
        <v>9378</v>
      </c>
      <c r="H9" s="148">
        <v>2625</v>
      </c>
      <c r="I9" s="149">
        <v>11301</v>
      </c>
      <c r="J9" s="147">
        <v>9238</v>
      </c>
      <c r="K9" s="150">
        <v>2063</v>
      </c>
      <c r="L9" s="119">
        <v>10667</v>
      </c>
      <c r="M9" s="118">
        <v>9064</v>
      </c>
      <c r="N9" s="120">
        <v>1603</v>
      </c>
      <c r="O9" s="121">
        <v>10008</v>
      </c>
      <c r="P9" s="118">
        <v>8851</v>
      </c>
      <c r="Q9" s="122">
        <v>1157</v>
      </c>
      <c r="R9" s="123">
        <v>9190</v>
      </c>
      <c r="S9" s="118">
        <v>8468</v>
      </c>
      <c r="T9" s="124">
        <v>722</v>
      </c>
      <c r="U9" s="125"/>
      <c r="V9" s="118"/>
      <c r="W9" s="126"/>
      <c r="X9" s="127"/>
      <c r="Y9" s="118"/>
      <c r="Z9" s="128"/>
      <c r="AA9" s="129"/>
      <c r="AB9" s="118"/>
      <c r="AC9" s="130"/>
      <c r="AD9" s="131"/>
      <c r="AE9" s="118"/>
      <c r="AF9" s="132"/>
      <c r="AG9" s="133"/>
      <c r="AH9" s="118"/>
      <c r="AI9" s="134"/>
      <c r="AJ9" s="135"/>
      <c r="AK9" s="118"/>
      <c r="AL9" s="136"/>
      <c r="AM9" s="137"/>
      <c r="AN9" s="118"/>
      <c r="AO9" s="138"/>
      <c r="AP9" s="99">
        <v>0</v>
      </c>
    </row>
    <row r="10" spans="1:42" s="99" customFormat="1" x14ac:dyDescent="0.25">
      <c r="A10" s="115" t="s">
        <v>156</v>
      </c>
      <c r="B10" s="116" t="s">
        <v>157</v>
      </c>
      <c r="C10" s="117">
        <f t="shared" si="0"/>
        <v>257.8</v>
      </c>
      <c r="D10" s="144">
        <f t="shared" si="1"/>
        <v>224.8</v>
      </c>
      <c r="E10" s="145">
        <f t="shared" si="2"/>
        <v>33</v>
      </c>
      <c r="F10" s="146">
        <v>268</v>
      </c>
      <c r="G10" s="147">
        <v>183</v>
      </c>
      <c r="H10" s="148">
        <v>85</v>
      </c>
      <c r="I10" s="149">
        <v>234</v>
      </c>
      <c r="J10" s="147">
        <v>183</v>
      </c>
      <c r="K10" s="150">
        <v>51</v>
      </c>
      <c r="L10" s="119">
        <v>275</v>
      </c>
      <c r="M10" s="118">
        <v>250</v>
      </c>
      <c r="N10" s="120">
        <v>25</v>
      </c>
      <c r="O10" s="121">
        <v>263</v>
      </c>
      <c r="P10" s="118">
        <v>259</v>
      </c>
      <c r="Q10" s="122">
        <v>4</v>
      </c>
      <c r="R10" s="123">
        <v>249</v>
      </c>
      <c r="S10" s="118">
        <v>249</v>
      </c>
      <c r="T10" s="124"/>
      <c r="U10" s="125"/>
      <c r="V10" s="118"/>
      <c r="W10" s="126"/>
      <c r="X10" s="127"/>
      <c r="Y10" s="118"/>
      <c r="Z10" s="128"/>
      <c r="AA10" s="129"/>
      <c r="AB10" s="118"/>
      <c r="AC10" s="130"/>
      <c r="AD10" s="131"/>
      <c r="AE10" s="118"/>
      <c r="AF10" s="132"/>
      <c r="AG10" s="133"/>
      <c r="AH10" s="118"/>
      <c r="AI10" s="134"/>
      <c r="AJ10" s="135"/>
      <c r="AK10" s="118"/>
      <c r="AL10" s="136"/>
      <c r="AM10" s="137"/>
      <c r="AN10" s="118"/>
      <c r="AO10" s="138"/>
      <c r="AP10" s="99">
        <v>0</v>
      </c>
    </row>
    <row r="11" spans="1:42" s="99" customFormat="1" x14ac:dyDescent="0.25">
      <c r="A11" s="115" t="s">
        <v>158</v>
      </c>
      <c r="B11" s="116" t="s">
        <v>159</v>
      </c>
      <c r="C11" s="117">
        <f t="shared" si="0"/>
        <v>5427</v>
      </c>
      <c r="D11" s="144">
        <f t="shared" si="1"/>
        <v>3928.2</v>
      </c>
      <c r="E11" s="145">
        <f t="shared" si="2"/>
        <v>1498.8</v>
      </c>
      <c r="F11" s="146">
        <v>6094</v>
      </c>
      <c r="G11" s="147">
        <v>4087</v>
      </c>
      <c r="H11" s="148">
        <v>2007</v>
      </c>
      <c r="I11" s="149">
        <v>5750</v>
      </c>
      <c r="J11" s="147">
        <v>3999</v>
      </c>
      <c r="K11" s="150">
        <v>1751</v>
      </c>
      <c r="L11" s="119">
        <v>5457</v>
      </c>
      <c r="M11" s="118">
        <v>3915</v>
      </c>
      <c r="N11" s="120">
        <v>1542</v>
      </c>
      <c r="O11" s="121">
        <v>5130</v>
      </c>
      <c r="P11" s="118">
        <v>3876</v>
      </c>
      <c r="Q11" s="122">
        <v>1254</v>
      </c>
      <c r="R11" s="123">
        <v>4704</v>
      </c>
      <c r="S11" s="118">
        <v>3764</v>
      </c>
      <c r="T11" s="124">
        <v>940</v>
      </c>
      <c r="U11" s="125"/>
      <c r="V11" s="118"/>
      <c r="W11" s="126"/>
      <c r="X11" s="127"/>
      <c r="Y11" s="118"/>
      <c r="Z11" s="128"/>
      <c r="AA11" s="129"/>
      <c r="AB11" s="118"/>
      <c r="AC11" s="130"/>
      <c r="AD11" s="131"/>
      <c r="AE11" s="118"/>
      <c r="AF11" s="132"/>
      <c r="AG11" s="133"/>
      <c r="AH11" s="118"/>
      <c r="AI11" s="134"/>
      <c r="AJ11" s="135"/>
      <c r="AK11" s="118"/>
      <c r="AL11" s="136"/>
      <c r="AM11" s="137"/>
      <c r="AN11" s="118"/>
      <c r="AO11" s="138"/>
      <c r="AP11" s="99">
        <v>0</v>
      </c>
    </row>
    <row r="12" spans="1:42" s="99" customFormat="1" x14ac:dyDescent="0.25">
      <c r="A12" s="115" t="s">
        <v>160</v>
      </c>
      <c r="B12" s="116" t="s">
        <v>161</v>
      </c>
      <c r="C12" s="117">
        <f t="shared" si="0"/>
        <v>164.8</v>
      </c>
      <c r="D12" s="144">
        <f t="shared" si="1"/>
        <v>128.80000000000001</v>
      </c>
      <c r="E12" s="145">
        <f t="shared" si="2"/>
        <v>36</v>
      </c>
      <c r="F12" s="146">
        <v>162</v>
      </c>
      <c r="G12" s="147">
        <v>98</v>
      </c>
      <c r="H12" s="148">
        <v>64</v>
      </c>
      <c r="I12" s="149">
        <v>200</v>
      </c>
      <c r="J12" s="147">
        <v>137</v>
      </c>
      <c r="K12" s="150">
        <v>63</v>
      </c>
      <c r="L12" s="119">
        <v>168</v>
      </c>
      <c r="M12" s="118">
        <v>142</v>
      </c>
      <c r="N12" s="120">
        <v>26</v>
      </c>
      <c r="O12" s="121">
        <v>141</v>
      </c>
      <c r="P12" s="118">
        <v>125</v>
      </c>
      <c r="Q12" s="122">
        <v>16</v>
      </c>
      <c r="R12" s="123">
        <v>153</v>
      </c>
      <c r="S12" s="118">
        <v>142</v>
      </c>
      <c r="T12" s="124">
        <v>11</v>
      </c>
      <c r="U12" s="125"/>
      <c r="V12" s="118"/>
      <c r="W12" s="126"/>
      <c r="X12" s="127"/>
      <c r="Y12" s="118"/>
      <c r="Z12" s="128"/>
      <c r="AA12" s="129"/>
      <c r="AB12" s="118"/>
      <c r="AC12" s="130"/>
      <c r="AD12" s="131"/>
      <c r="AE12" s="118"/>
      <c r="AF12" s="132"/>
      <c r="AG12" s="133"/>
      <c r="AH12" s="118"/>
      <c r="AI12" s="134"/>
      <c r="AJ12" s="135"/>
      <c r="AK12" s="118"/>
      <c r="AL12" s="136"/>
      <c r="AM12" s="137"/>
      <c r="AN12" s="118"/>
      <c r="AO12" s="138"/>
      <c r="AP12" s="99">
        <v>0</v>
      </c>
    </row>
    <row r="13" spans="1:42" s="99" customFormat="1" x14ac:dyDescent="0.25">
      <c r="A13" s="199" t="s">
        <v>162</v>
      </c>
      <c r="B13" s="200" t="s">
        <v>163</v>
      </c>
      <c r="C13" s="201">
        <f t="shared" si="0"/>
        <v>21060.6</v>
      </c>
      <c r="D13" s="202">
        <f t="shared" si="1"/>
        <v>17802.2</v>
      </c>
      <c r="E13" s="203">
        <f t="shared" si="2"/>
        <v>3258.4</v>
      </c>
      <c r="F13" s="204">
        <v>23970</v>
      </c>
      <c r="G13" s="205">
        <v>18315</v>
      </c>
      <c r="H13" s="206">
        <v>5655</v>
      </c>
      <c r="I13" s="207">
        <v>22825</v>
      </c>
      <c r="J13" s="205">
        <v>18423</v>
      </c>
      <c r="K13" s="208">
        <v>4402</v>
      </c>
      <c r="L13" s="209">
        <v>21208</v>
      </c>
      <c r="M13" s="205">
        <v>18063</v>
      </c>
      <c r="N13" s="210">
        <v>3145</v>
      </c>
      <c r="O13" s="211">
        <v>19509</v>
      </c>
      <c r="P13" s="205">
        <v>17486</v>
      </c>
      <c r="Q13" s="212">
        <v>2023</v>
      </c>
      <c r="R13" s="213">
        <v>17791</v>
      </c>
      <c r="S13" s="205">
        <v>16724</v>
      </c>
      <c r="T13" s="214">
        <v>1067</v>
      </c>
      <c r="U13" s="215"/>
      <c r="V13" s="205"/>
      <c r="W13" s="216"/>
      <c r="X13" s="217"/>
      <c r="Y13" s="205"/>
      <c r="Z13" s="218"/>
      <c r="AA13" s="219"/>
      <c r="AB13" s="205"/>
      <c r="AC13" s="220"/>
      <c r="AD13" s="221"/>
      <c r="AE13" s="205"/>
      <c r="AF13" s="222"/>
      <c r="AG13" s="223"/>
      <c r="AH13" s="205"/>
      <c r="AI13" s="224"/>
      <c r="AJ13" s="225"/>
      <c r="AK13" s="205"/>
      <c r="AL13" s="226"/>
      <c r="AM13" s="227"/>
      <c r="AN13" s="205"/>
      <c r="AO13" s="228"/>
      <c r="AP13" s="6">
        <v>1</v>
      </c>
    </row>
    <row r="14" spans="1:42" s="99" customFormat="1" x14ac:dyDescent="0.25">
      <c r="A14" s="115" t="s">
        <v>164</v>
      </c>
      <c r="B14" s="116" t="s">
        <v>165</v>
      </c>
      <c r="C14" s="117">
        <f t="shared" si="0"/>
        <v>21060.6</v>
      </c>
      <c r="D14" s="144">
        <f t="shared" si="1"/>
        <v>17802.2</v>
      </c>
      <c r="E14" s="145">
        <f t="shared" si="2"/>
        <v>3258.4</v>
      </c>
      <c r="F14" s="146">
        <v>23970</v>
      </c>
      <c r="G14" s="147">
        <v>18315</v>
      </c>
      <c r="H14" s="148">
        <v>5655</v>
      </c>
      <c r="I14" s="149">
        <v>22825</v>
      </c>
      <c r="J14" s="147">
        <v>18423</v>
      </c>
      <c r="K14" s="150">
        <v>4402</v>
      </c>
      <c r="L14" s="119">
        <v>21208</v>
      </c>
      <c r="M14" s="118">
        <v>18063</v>
      </c>
      <c r="N14" s="120">
        <v>3145</v>
      </c>
      <c r="O14" s="121">
        <v>19509</v>
      </c>
      <c r="P14" s="118">
        <v>17486</v>
      </c>
      <c r="Q14" s="122">
        <v>2023</v>
      </c>
      <c r="R14" s="123">
        <v>17791</v>
      </c>
      <c r="S14" s="118">
        <v>16724</v>
      </c>
      <c r="T14" s="124">
        <v>1067</v>
      </c>
      <c r="U14" s="125"/>
      <c r="V14" s="118"/>
      <c r="W14" s="126"/>
      <c r="X14" s="127"/>
      <c r="Y14" s="118"/>
      <c r="Z14" s="128"/>
      <c r="AA14" s="129"/>
      <c r="AB14" s="118"/>
      <c r="AC14" s="130"/>
      <c r="AD14" s="131"/>
      <c r="AE14" s="118"/>
      <c r="AF14" s="132"/>
      <c r="AG14" s="133"/>
      <c r="AH14" s="118"/>
      <c r="AI14" s="134"/>
      <c r="AJ14" s="135"/>
      <c r="AK14" s="118"/>
      <c r="AL14" s="136"/>
      <c r="AM14" s="137"/>
      <c r="AN14" s="118"/>
      <c r="AO14" s="138"/>
      <c r="AP14" s="99">
        <v>0</v>
      </c>
    </row>
    <row r="15" spans="1:42" s="99" customFormat="1" x14ac:dyDescent="0.25">
      <c r="A15" s="115" t="s">
        <v>166</v>
      </c>
      <c r="B15" s="116" t="s">
        <v>167</v>
      </c>
      <c r="C15" s="117">
        <f t="shared" si="0"/>
        <v>0</v>
      </c>
      <c r="D15" s="144">
        <f t="shared" si="1"/>
        <v>0</v>
      </c>
      <c r="E15" s="145">
        <f t="shared" si="2"/>
        <v>0</v>
      </c>
      <c r="F15" s="146">
        <v>0</v>
      </c>
      <c r="G15" s="147"/>
      <c r="H15" s="148"/>
      <c r="I15" s="149">
        <v>0</v>
      </c>
      <c r="J15" s="147"/>
      <c r="K15" s="150"/>
      <c r="L15" s="119">
        <v>0</v>
      </c>
      <c r="M15" s="118"/>
      <c r="N15" s="120"/>
      <c r="O15" s="121">
        <v>0</v>
      </c>
      <c r="P15" s="118"/>
      <c r="Q15" s="122"/>
      <c r="R15" s="123">
        <v>0</v>
      </c>
      <c r="S15" s="118"/>
      <c r="T15" s="124"/>
      <c r="U15" s="125"/>
      <c r="V15" s="118"/>
      <c r="W15" s="126"/>
      <c r="X15" s="127"/>
      <c r="Y15" s="118"/>
      <c r="Z15" s="128"/>
      <c r="AA15" s="129"/>
      <c r="AB15" s="118"/>
      <c r="AC15" s="130"/>
      <c r="AD15" s="131"/>
      <c r="AE15" s="118"/>
      <c r="AF15" s="132"/>
      <c r="AG15" s="133"/>
      <c r="AH15" s="118"/>
      <c r="AI15" s="134"/>
      <c r="AJ15" s="135"/>
      <c r="AK15" s="118"/>
      <c r="AL15" s="136"/>
      <c r="AM15" s="137"/>
      <c r="AN15" s="118"/>
      <c r="AO15" s="138"/>
      <c r="AP15" s="99">
        <v>0</v>
      </c>
    </row>
    <row r="16" spans="1:42" s="99" customFormat="1" x14ac:dyDescent="0.25">
      <c r="A16" s="199" t="s">
        <v>168</v>
      </c>
      <c r="B16" s="200" t="s">
        <v>169</v>
      </c>
      <c r="C16" s="201">
        <f t="shared" si="0"/>
        <v>16911.599999999999</v>
      </c>
      <c r="D16" s="202">
        <f t="shared" si="1"/>
        <v>14203.2</v>
      </c>
      <c r="E16" s="203">
        <f t="shared" si="2"/>
        <v>2708.4</v>
      </c>
      <c r="F16" s="204">
        <v>18852</v>
      </c>
      <c r="G16" s="205">
        <v>14393</v>
      </c>
      <c r="H16" s="206">
        <v>4459</v>
      </c>
      <c r="I16" s="207">
        <v>17985</v>
      </c>
      <c r="J16" s="205">
        <v>14461</v>
      </c>
      <c r="K16" s="208">
        <v>3524</v>
      </c>
      <c r="L16" s="209">
        <v>17075</v>
      </c>
      <c r="M16" s="205">
        <v>14474</v>
      </c>
      <c r="N16" s="210">
        <v>2601</v>
      </c>
      <c r="O16" s="211">
        <v>15943</v>
      </c>
      <c r="P16" s="205">
        <v>14156</v>
      </c>
      <c r="Q16" s="212">
        <v>1787</v>
      </c>
      <c r="R16" s="213">
        <v>14703</v>
      </c>
      <c r="S16" s="205">
        <v>13532</v>
      </c>
      <c r="T16" s="214">
        <v>1171</v>
      </c>
      <c r="U16" s="215"/>
      <c r="V16" s="205"/>
      <c r="W16" s="216"/>
      <c r="X16" s="217"/>
      <c r="Y16" s="205"/>
      <c r="Z16" s="218"/>
      <c r="AA16" s="219"/>
      <c r="AB16" s="205"/>
      <c r="AC16" s="220"/>
      <c r="AD16" s="221"/>
      <c r="AE16" s="205"/>
      <c r="AF16" s="222"/>
      <c r="AG16" s="223"/>
      <c r="AH16" s="205"/>
      <c r="AI16" s="224"/>
      <c r="AJ16" s="225"/>
      <c r="AK16" s="205"/>
      <c r="AL16" s="226"/>
      <c r="AM16" s="227"/>
      <c r="AN16" s="205"/>
      <c r="AO16" s="228"/>
      <c r="AP16" s="6">
        <v>1</v>
      </c>
    </row>
    <row r="17" spans="1:42" s="99" customFormat="1" x14ac:dyDescent="0.25">
      <c r="A17" s="115" t="s">
        <v>170</v>
      </c>
      <c r="B17" s="116" t="s">
        <v>171</v>
      </c>
      <c r="C17" s="117">
        <f t="shared" si="0"/>
        <v>16894.400000000001</v>
      </c>
      <c r="D17" s="144">
        <f t="shared" si="1"/>
        <v>14186</v>
      </c>
      <c r="E17" s="145">
        <f t="shared" si="2"/>
        <v>2708.4</v>
      </c>
      <c r="F17" s="146">
        <v>18829</v>
      </c>
      <c r="G17" s="147">
        <v>14370</v>
      </c>
      <c r="H17" s="148">
        <v>4459</v>
      </c>
      <c r="I17" s="149">
        <v>17967</v>
      </c>
      <c r="J17" s="147">
        <v>14443</v>
      </c>
      <c r="K17" s="150">
        <v>3524</v>
      </c>
      <c r="L17" s="119">
        <v>17060</v>
      </c>
      <c r="M17" s="118">
        <v>14459</v>
      </c>
      <c r="N17" s="120">
        <v>2601</v>
      </c>
      <c r="O17" s="121">
        <v>15931</v>
      </c>
      <c r="P17" s="118">
        <v>14144</v>
      </c>
      <c r="Q17" s="122">
        <v>1787</v>
      </c>
      <c r="R17" s="123">
        <v>14685</v>
      </c>
      <c r="S17" s="118">
        <v>13514</v>
      </c>
      <c r="T17" s="124">
        <v>1171</v>
      </c>
      <c r="U17" s="125"/>
      <c r="V17" s="118"/>
      <c r="W17" s="126"/>
      <c r="X17" s="127"/>
      <c r="Y17" s="118"/>
      <c r="Z17" s="128"/>
      <c r="AA17" s="129"/>
      <c r="AB17" s="118"/>
      <c r="AC17" s="130"/>
      <c r="AD17" s="131"/>
      <c r="AE17" s="118"/>
      <c r="AF17" s="132"/>
      <c r="AG17" s="133"/>
      <c r="AH17" s="118"/>
      <c r="AI17" s="134"/>
      <c r="AJ17" s="135"/>
      <c r="AK17" s="118"/>
      <c r="AL17" s="136"/>
      <c r="AM17" s="137"/>
      <c r="AN17" s="118"/>
      <c r="AO17" s="138"/>
      <c r="AP17" s="99">
        <v>0</v>
      </c>
    </row>
    <row r="18" spans="1:42" s="99" customFormat="1" x14ac:dyDescent="0.25">
      <c r="A18" s="115" t="s">
        <v>172</v>
      </c>
      <c r="B18" s="116" t="s">
        <v>173</v>
      </c>
      <c r="C18" s="117">
        <f t="shared" si="0"/>
        <v>17.2</v>
      </c>
      <c r="D18" s="144">
        <f t="shared" si="1"/>
        <v>17.2</v>
      </c>
      <c r="E18" s="145">
        <f t="shared" si="2"/>
        <v>0</v>
      </c>
      <c r="F18" s="146">
        <v>23</v>
      </c>
      <c r="G18" s="147">
        <v>23</v>
      </c>
      <c r="H18" s="148"/>
      <c r="I18" s="149">
        <v>18</v>
      </c>
      <c r="J18" s="147">
        <v>18</v>
      </c>
      <c r="K18" s="150"/>
      <c r="L18" s="119">
        <v>15</v>
      </c>
      <c r="M18" s="118">
        <v>15</v>
      </c>
      <c r="N18" s="120"/>
      <c r="O18" s="121">
        <v>12</v>
      </c>
      <c r="P18" s="118">
        <v>12</v>
      </c>
      <c r="Q18" s="122"/>
      <c r="R18" s="123">
        <v>18</v>
      </c>
      <c r="S18" s="118">
        <v>18</v>
      </c>
      <c r="T18" s="124"/>
      <c r="U18" s="125"/>
      <c r="V18" s="118"/>
      <c r="W18" s="126"/>
      <c r="X18" s="127"/>
      <c r="Y18" s="118"/>
      <c r="Z18" s="128"/>
      <c r="AA18" s="129"/>
      <c r="AB18" s="118"/>
      <c r="AC18" s="130"/>
      <c r="AD18" s="131"/>
      <c r="AE18" s="118"/>
      <c r="AF18" s="132"/>
      <c r="AG18" s="133"/>
      <c r="AH18" s="118"/>
      <c r="AI18" s="134"/>
      <c r="AJ18" s="135"/>
      <c r="AK18" s="118"/>
      <c r="AL18" s="136"/>
      <c r="AM18" s="137"/>
      <c r="AN18" s="118"/>
      <c r="AO18" s="138"/>
      <c r="AP18" s="99">
        <v>0</v>
      </c>
    </row>
    <row r="19" spans="1:42" s="99" customFormat="1" x14ac:dyDescent="0.25">
      <c r="A19" s="199" t="s">
        <v>174</v>
      </c>
      <c r="B19" s="200" t="s">
        <v>175</v>
      </c>
      <c r="C19" s="201">
        <f t="shared" si="0"/>
        <v>8727.2000000000007</v>
      </c>
      <c r="D19" s="202">
        <f t="shared" si="1"/>
        <v>7450.8</v>
      </c>
      <c r="E19" s="203">
        <f t="shared" si="2"/>
        <v>1276.4000000000001</v>
      </c>
      <c r="F19" s="204">
        <v>9749</v>
      </c>
      <c r="G19" s="205">
        <v>7669</v>
      </c>
      <c r="H19" s="206">
        <v>2080</v>
      </c>
      <c r="I19" s="207">
        <v>9276</v>
      </c>
      <c r="J19" s="205">
        <v>7676</v>
      </c>
      <c r="K19" s="208">
        <v>1600</v>
      </c>
      <c r="L19" s="209">
        <v>8810</v>
      </c>
      <c r="M19" s="205">
        <v>7579</v>
      </c>
      <c r="N19" s="210">
        <v>1231</v>
      </c>
      <c r="O19" s="211">
        <v>8209</v>
      </c>
      <c r="P19" s="205">
        <v>7326</v>
      </c>
      <c r="Q19" s="212">
        <v>883</v>
      </c>
      <c r="R19" s="213">
        <v>7592</v>
      </c>
      <c r="S19" s="205">
        <v>7004</v>
      </c>
      <c r="T19" s="214">
        <v>588</v>
      </c>
      <c r="U19" s="215"/>
      <c r="V19" s="205"/>
      <c r="W19" s="216"/>
      <c r="X19" s="217"/>
      <c r="Y19" s="205"/>
      <c r="Z19" s="218"/>
      <c r="AA19" s="219"/>
      <c r="AB19" s="205"/>
      <c r="AC19" s="220"/>
      <c r="AD19" s="221"/>
      <c r="AE19" s="205"/>
      <c r="AF19" s="222"/>
      <c r="AG19" s="223"/>
      <c r="AH19" s="205"/>
      <c r="AI19" s="224"/>
      <c r="AJ19" s="225"/>
      <c r="AK19" s="205"/>
      <c r="AL19" s="226"/>
      <c r="AM19" s="227"/>
      <c r="AN19" s="205"/>
      <c r="AO19" s="228"/>
      <c r="AP19" s="6">
        <v>1</v>
      </c>
    </row>
    <row r="20" spans="1:42" s="99" customFormat="1" x14ac:dyDescent="0.25">
      <c r="A20" s="115" t="s">
        <v>176</v>
      </c>
      <c r="B20" s="116" t="s">
        <v>177</v>
      </c>
      <c r="C20" s="117">
        <f t="shared" si="0"/>
        <v>8626.6</v>
      </c>
      <c r="D20" s="144">
        <f t="shared" si="1"/>
        <v>7369.2</v>
      </c>
      <c r="E20" s="145">
        <f t="shared" si="2"/>
        <v>1257.4000000000001</v>
      </c>
      <c r="F20" s="146">
        <v>9629</v>
      </c>
      <c r="G20" s="147">
        <v>7585</v>
      </c>
      <c r="H20" s="148">
        <v>2044</v>
      </c>
      <c r="I20" s="149">
        <v>9159</v>
      </c>
      <c r="J20" s="147">
        <v>7584</v>
      </c>
      <c r="K20" s="150">
        <v>1575</v>
      </c>
      <c r="L20" s="119">
        <v>8710</v>
      </c>
      <c r="M20" s="118">
        <v>7501</v>
      </c>
      <c r="N20" s="120">
        <v>1209</v>
      </c>
      <c r="O20" s="121">
        <v>8135</v>
      </c>
      <c r="P20" s="118">
        <v>7260</v>
      </c>
      <c r="Q20" s="122">
        <v>875</v>
      </c>
      <c r="R20" s="123">
        <v>7500</v>
      </c>
      <c r="S20" s="118">
        <v>6916</v>
      </c>
      <c r="T20" s="124">
        <v>584</v>
      </c>
      <c r="U20" s="125"/>
      <c r="V20" s="118"/>
      <c r="W20" s="126"/>
      <c r="X20" s="127"/>
      <c r="Y20" s="118"/>
      <c r="Z20" s="128"/>
      <c r="AA20" s="129"/>
      <c r="AB20" s="118"/>
      <c r="AC20" s="130"/>
      <c r="AD20" s="131"/>
      <c r="AE20" s="118"/>
      <c r="AF20" s="132"/>
      <c r="AG20" s="133"/>
      <c r="AH20" s="118"/>
      <c r="AI20" s="134"/>
      <c r="AJ20" s="135"/>
      <c r="AK20" s="118"/>
      <c r="AL20" s="136"/>
      <c r="AM20" s="137"/>
      <c r="AN20" s="118"/>
      <c r="AO20" s="138"/>
      <c r="AP20" s="99">
        <v>0</v>
      </c>
    </row>
    <row r="21" spans="1:42" s="99" customFormat="1" x14ac:dyDescent="0.25">
      <c r="A21" s="115" t="s">
        <v>178</v>
      </c>
      <c r="B21" s="116" t="s">
        <v>179</v>
      </c>
      <c r="C21" s="117">
        <f t="shared" si="0"/>
        <v>100.6</v>
      </c>
      <c r="D21" s="144">
        <f t="shared" si="1"/>
        <v>81.599999999999994</v>
      </c>
      <c r="E21" s="145">
        <f t="shared" si="2"/>
        <v>19</v>
      </c>
      <c r="F21" s="146">
        <v>120</v>
      </c>
      <c r="G21" s="147">
        <v>84</v>
      </c>
      <c r="H21" s="148">
        <v>36</v>
      </c>
      <c r="I21" s="149">
        <v>117</v>
      </c>
      <c r="J21" s="147">
        <v>92</v>
      </c>
      <c r="K21" s="150">
        <v>25</v>
      </c>
      <c r="L21" s="119">
        <v>100</v>
      </c>
      <c r="M21" s="118">
        <v>78</v>
      </c>
      <c r="N21" s="120">
        <v>22</v>
      </c>
      <c r="O21" s="121">
        <v>74</v>
      </c>
      <c r="P21" s="118">
        <v>66</v>
      </c>
      <c r="Q21" s="122">
        <v>8</v>
      </c>
      <c r="R21" s="123">
        <v>92</v>
      </c>
      <c r="S21" s="118">
        <v>88</v>
      </c>
      <c r="T21" s="124">
        <v>4</v>
      </c>
      <c r="U21" s="125"/>
      <c r="V21" s="118"/>
      <c r="W21" s="126"/>
      <c r="X21" s="127"/>
      <c r="Y21" s="118"/>
      <c r="Z21" s="128"/>
      <c r="AA21" s="129"/>
      <c r="AB21" s="118"/>
      <c r="AC21" s="130"/>
      <c r="AD21" s="131"/>
      <c r="AE21" s="118"/>
      <c r="AF21" s="132"/>
      <c r="AG21" s="133"/>
      <c r="AH21" s="118"/>
      <c r="AI21" s="134"/>
      <c r="AJ21" s="135"/>
      <c r="AK21" s="118"/>
      <c r="AL21" s="136"/>
      <c r="AM21" s="137"/>
      <c r="AN21" s="118"/>
      <c r="AO21" s="138"/>
      <c r="AP21" s="99">
        <v>0</v>
      </c>
    </row>
    <row r="22" spans="1:42" s="99" customFormat="1" x14ac:dyDescent="0.25">
      <c r="A22" s="199" t="s">
        <v>180</v>
      </c>
      <c r="B22" s="200" t="s">
        <v>181</v>
      </c>
      <c r="C22" s="201">
        <f t="shared" si="0"/>
        <v>3681.4</v>
      </c>
      <c r="D22" s="202">
        <f t="shared" si="1"/>
        <v>3258.8</v>
      </c>
      <c r="E22" s="203">
        <f t="shared" si="2"/>
        <v>422.6</v>
      </c>
      <c r="F22" s="204">
        <v>4131</v>
      </c>
      <c r="G22" s="205">
        <v>3501</v>
      </c>
      <c r="H22" s="206">
        <v>630</v>
      </c>
      <c r="I22" s="207">
        <v>3921</v>
      </c>
      <c r="J22" s="205">
        <v>3387</v>
      </c>
      <c r="K22" s="208">
        <v>534</v>
      </c>
      <c r="L22" s="209">
        <v>3671</v>
      </c>
      <c r="M22" s="205">
        <v>3271</v>
      </c>
      <c r="N22" s="210">
        <v>400</v>
      </c>
      <c r="O22" s="211">
        <v>3444</v>
      </c>
      <c r="P22" s="205">
        <v>3132</v>
      </c>
      <c r="Q22" s="212">
        <v>312</v>
      </c>
      <c r="R22" s="213">
        <v>3240</v>
      </c>
      <c r="S22" s="205">
        <v>3003</v>
      </c>
      <c r="T22" s="214">
        <v>237</v>
      </c>
      <c r="U22" s="215"/>
      <c r="V22" s="205"/>
      <c r="W22" s="216"/>
      <c r="X22" s="217"/>
      <c r="Y22" s="205"/>
      <c r="Z22" s="218"/>
      <c r="AA22" s="219"/>
      <c r="AB22" s="205"/>
      <c r="AC22" s="220"/>
      <c r="AD22" s="221"/>
      <c r="AE22" s="205"/>
      <c r="AF22" s="222"/>
      <c r="AG22" s="223"/>
      <c r="AH22" s="205"/>
      <c r="AI22" s="224"/>
      <c r="AJ22" s="225"/>
      <c r="AK22" s="205"/>
      <c r="AL22" s="226"/>
      <c r="AM22" s="227"/>
      <c r="AN22" s="205"/>
      <c r="AO22" s="228"/>
      <c r="AP22" s="6">
        <v>1</v>
      </c>
    </row>
    <row r="23" spans="1:42" s="99" customFormat="1" x14ac:dyDescent="0.25">
      <c r="A23" s="199" t="s">
        <v>182</v>
      </c>
      <c r="B23" s="200" t="s">
        <v>183</v>
      </c>
      <c r="C23" s="201">
        <f t="shared" si="0"/>
        <v>12258</v>
      </c>
      <c r="D23" s="202">
        <f t="shared" si="1"/>
        <v>9726.2000000000007</v>
      </c>
      <c r="E23" s="203">
        <f t="shared" si="2"/>
        <v>2531.8000000000002</v>
      </c>
      <c r="F23" s="204">
        <v>13486</v>
      </c>
      <c r="G23" s="205">
        <v>9706</v>
      </c>
      <c r="H23" s="206">
        <v>3780</v>
      </c>
      <c r="I23" s="207">
        <v>13032</v>
      </c>
      <c r="J23" s="205">
        <v>9815</v>
      </c>
      <c r="K23" s="208">
        <v>3217</v>
      </c>
      <c r="L23" s="209">
        <v>12366</v>
      </c>
      <c r="M23" s="205">
        <v>9878</v>
      </c>
      <c r="N23" s="210">
        <v>2488</v>
      </c>
      <c r="O23" s="211">
        <v>11549</v>
      </c>
      <c r="P23" s="205">
        <v>9663</v>
      </c>
      <c r="Q23" s="212">
        <v>1886</v>
      </c>
      <c r="R23" s="213">
        <v>10857</v>
      </c>
      <c r="S23" s="205">
        <v>9569</v>
      </c>
      <c r="T23" s="214">
        <v>1288</v>
      </c>
      <c r="U23" s="215"/>
      <c r="V23" s="205"/>
      <c r="W23" s="216"/>
      <c r="X23" s="217"/>
      <c r="Y23" s="205"/>
      <c r="Z23" s="218"/>
      <c r="AA23" s="219"/>
      <c r="AB23" s="205"/>
      <c r="AC23" s="220"/>
      <c r="AD23" s="221"/>
      <c r="AE23" s="205"/>
      <c r="AF23" s="222"/>
      <c r="AG23" s="223"/>
      <c r="AH23" s="205"/>
      <c r="AI23" s="224"/>
      <c r="AJ23" s="225"/>
      <c r="AK23" s="205"/>
      <c r="AL23" s="226"/>
      <c r="AM23" s="227"/>
      <c r="AN23" s="205"/>
      <c r="AO23" s="228"/>
      <c r="AP23" s="6">
        <v>1</v>
      </c>
    </row>
    <row r="24" spans="1:42" s="99" customFormat="1" x14ac:dyDescent="0.25">
      <c r="A24" s="199" t="s">
        <v>184</v>
      </c>
      <c r="B24" s="200" t="s">
        <v>185</v>
      </c>
      <c r="C24" s="201">
        <f t="shared" si="0"/>
        <v>3335.8</v>
      </c>
      <c r="D24" s="202">
        <f t="shared" si="1"/>
        <v>2788.6</v>
      </c>
      <c r="E24" s="203">
        <f t="shared" si="2"/>
        <v>547.20000000000005</v>
      </c>
      <c r="F24" s="204">
        <v>3672</v>
      </c>
      <c r="G24" s="205">
        <v>2788</v>
      </c>
      <c r="H24" s="206">
        <v>884</v>
      </c>
      <c r="I24" s="207">
        <v>3525</v>
      </c>
      <c r="J24" s="205">
        <v>2829</v>
      </c>
      <c r="K24" s="208">
        <v>696</v>
      </c>
      <c r="L24" s="209">
        <v>3351</v>
      </c>
      <c r="M24" s="205">
        <v>2831</v>
      </c>
      <c r="N24" s="210">
        <v>520</v>
      </c>
      <c r="O24" s="211">
        <v>3162</v>
      </c>
      <c r="P24" s="205">
        <v>2786</v>
      </c>
      <c r="Q24" s="212">
        <v>376</v>
      </c>
      <c r="R24" s="213">
        <v>2969</v>
      </c>
      <c r="S24" s="205">
        <v>2709</v>
      </c>
      <c r="T24" s="214">
        <v>260</v>
      </c>
      <c r="U24" s="215"/>
      <c r="V24" s="205"/>
      <c r="W24" s="216"/>
      <c r="X24" s="217"/>
      <c r="Y24" s="205"/>
      <c r="Z24" s="218"/>
      <c r="AA24" s="219"/>
      <c r="AB24" s="205"/>
      <c r="AC24" s="220"/>
      <c r="AD24" s="221"/>
      <c r="AE24" s="205"/>
      <c r="AF24" s="222"/>
      <c r="AG24" s="223"/>
      <c r="AH24" s="205"/>
      <c r="AI24" s="224"/>
      <c r="AJ24" s="225"/>
      <c r="AK24" s="205"/>
      <c r="AL24" s="226"/>
      <c r="AM24" s="227"/>
      <c r="AN24" s="205"/>
      <c r="AO24" s="228"/>
      <c r="AP24" s="6">
        <v>1</v>
      </c>
    </row>
    <row r="25" spans="1:42" x14ac:dyDescent="0.25">
      <c r="A25" s="12"/>
      <c r="B25" s="142" t="s">
        <v>18</v>
      </c>
      <c r="C25" s="143">
        <f t="shared" ref="C25:AO25" si="3">SUMIF($AP8:$AP24,"=1",C8:C24)</f>
        <v>82458</v>
      </c>
      <c r="D25" s="143">
        <f t="shared" si="3"/>
        <v>68511.400000000009</v>
      </c>
      <c r="E25" s="143">
        <f t="shared" si="3"/>
        <v>13946.600000000002</v>
      </c>
      <c r="F25" s="151">
        <f t="shared" si="3"/>
        <v>92387</v>
      </c>
      <c r="G25" s="152">
        <f t="shared" si="3"/>
        <v>70118</v>
      </c>
      <c r="H25" s="153">
        <f t="shared" si="3"/>
        <v>22269</v>
      </c>
      <c r="I25" s="154">
        <f t="shared" si="3"/>
        <v>88049</v>
      </c>
      <c r="J25" s="152">
        <f t="shared" si="3"/>
        <v>70148</v>
      </c>
      <c r="K25" s="153">
        <f t="shared" si="3"/>
        <v>17901</v>
      </c>
      <c r="L25" s="154">
        <f t="shared" si="3"/>
        <v>83048</v>
      </c>
      <c r="M25" s="152">
        <f t="shared" si="3"/>
        <v>69467</v>
      </c>
      <c r="N25" s="153">
        <f t="shared" si="3"/>
        <v>13581</v>
      </c>
      <c r="O25" s="154">
        <f t="shared" si="3"/>
        <v>77358</v>
      </c>
      <c r="P25" s="152">
        <f t="shared" si="3"/>
        <v>67660</v>
      </c>
      <c r="Q25" s="153">
        <f t="shared" si="3"/>
        <v>9698</v>
      </c>
      <c r="R25" s="154">
        <f t="shared" si="3"/>
        <v>71448</v>
      </c>
      <c r="S25" s="152">
        <f t="shared" si="3"/>
        <v>65164</v>
      </c>
      <c r="T25" s="153">
        <f t="shared" si="3"/>
        <v>6284</v>
      </c>
      <c r="U25" s="154">
        <f t="shared" si="3"/>
        <v>0</v>
      </c>
      <c r="V25" s="152">
        <f t="shared" si="3"/>
        <v>0</v>
      </c>
      <c r="W25" s="153">
        <f t="shared" si="3"/>
        <v>0</v>
      </c>
      <c r="X25" s="154">
        <f t="shared" si="3"/>
        <v>0</v>
      </c>
      <c r="Y25" s="152">
        <f t="shared" si="3"/>
        <v>0</v>
      </c>
      <c r="Z25" s="153">
        <f t="shared" si="3"/>
        <v>0</v>
      </c>
      <c r="AA25" s="154">
        <f t="shared" si="3"/>
        <v>0</v>
      </c>
      <c r="AB25" s="152">
        <f t="shared" si="3"/>
        <v>0</v>
      </c>
      <c r="AC25" s="153">
        <f t="shared" si="3"/>
        <v>0</v>
      </c>
      <c r="AD25" s="154">
        <f t="shared" si="3"/>
        <v>0</v>
      </c>
      <c r="AE25" s="152">
        <f t="shared" si="3"/>
        <v>0</v>
      </c>
      <c r="AF25" s="153">
        <f t="shared" si="3"/>
        <v>0</v>
      </c>
      <c r="AG25" s="154">
        <f t="shared" si="3"/>
        <v>0</v>
      </c>
      <c r="AH25" s="152">
        <f t="shared" si="3"/>
        <v>0</v>
      </c>
      <c r="AI25" s="153">
        <f t="shared" si="3"/>
        <v>0</v>
      </c>
      <c r="AJ25" s="154">
        <f t="shared" si="3"/>
        <v>0</v>
      </c>
      <c r="AK25" s="152">
        <f t="shared" si="3"/>
        <v>0</v>
      </c>
      <c r="AL25" s="153">
        <f t="shared" si="3"/>
        <v>0</v>
      </c>
      <c r="AM25" s="154">
        <f t="shared" si="3"/>
        <v>0</v>
      </c>
      <c r="AN25" s="152">
        <f t="shared" si="3"/>
        <v>0</v>
      </c>
      <c r="AO25" s="153">
        <f t="shared" si="3"/>
        <v>0</v>
      </c>
    </row>
  </sheetData>
  <mergeCells count="18">
    <mergeCell ref="AA6:AC6"/>
    <mergeCell ref="AD6:AF6"/>
    <mergeCell ref="AG6:AI6"/>
    <mergeCell ref="AJ6:AL6"/>
    <mergeCell ref="AM6:AO6"/>
    <mergeCell ref="A1:H1"/>
    <mergeCell ref="I1:K1"/>
    <mergeCell ref="A2:I2"/>
    <mergeCell ref="A4:I4"/>
    <mergeCell ref="A6:B7"/>
    <mergeCell ref="C6:E6"/>
    <mergeCell ref="F6:H6"/>
    <mergeCell ref="I6:K6"/>
    <mergeCell ref="L6:N6"/>
    <mergeCell ref="O6:Q6"/>
    <mergeCell ref="R6:T6"/>
    <mergeCell ref="U6:W6"/>
    <mergeCell ref="X6:Z6"/>
  </mergeCells>
  <pageMargins left="0.39370078740157499" right="0.39370078740157499" top="0.78740157480314998" bottom="0.39370078740157499" header="0.31496062992126" footer="0.31496062992126"/>
  <pageSetup paperSize="9" scale="2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11</vt:i4>
      </vt:variant>
      <vt:variant>
        <vt:lpstr>Imenovani obsegi</vt:lpstr>
      </vt:variant>
      <vt:variant>
        <vt:i4>39</vt:i4>
      </vt:variant>
    </vt:vector>
  </HeadingPairs>
  <TitlesOfParts>
    <vt:vector size="50" baseType="lpstr">
      <vt:lpstr>1 Delo za mesec</vt:lpstr>
      <vt:lpstr>2 Delo za obdobje</vt:lpstr>
      <vt:lpstr>3 Skupni stroški</vt:lpstr>
      <vt:lpstr>4 Delavci iz ur, ure, bruto</vt:lpstr>
      <vt:lpstr>5 NADURE</vt:lpstr>
      <vt:lpstr>5.1 Nadure NZV</vt:lpstr>
      <vt:lpstr>5.2 Nadure redne</vt:lpstr>
      <vt:lpstr>5.3 Nadure ostale</vt:lpstr>
      <vt:lpstr>5.4 Nadure pripravljenost</vt:lpstr>
      <vt:lpstr>6 Neobračunane ure</vt:lpstr>
      <vt:lpstr>7 Dopusti</vt:lpstr>
      <vt:lpstr>__PH2</vt:lpstr>
      <vt:lpstr>__PLAN</vt:lpstr>
      <vt:lpstr>__Q1D__X</vt:lpstr>
      <vt:lpstr>__Q1M__</vt:lpstr>
      <vt:lpstr>__Q2D__X</vt:lpstr>
      <vt:lpstr>__Q2M__</vt:lpstr>
      <vt:lpstr>__Q2P__X</vt:lpstr>
      <vt:lpstr>__Q2R__X</vt:lpstr>
      <vt:lpstr>__Q3__X</vt:lpstr>
      <vt:lpstr>__Q4__X</vt:lpstr>
      <vt:lpstr>__Q5__X</vt:lpstr>
      <vt:lpstr>__Q51__X</vt:lpstr>
      <vt:lpstr>'5.2 Nadure redne'!__Q52__X</vt:lpstr>
      <vt:lpstr>'5.3 Nadure ostale'!__Q53__X</vt:lpstr>
      <vt:lpstr>'5.4 Nadure pripravljenost'!__Q54__X</vt:lpstr>
      <vt:lpstr>__Q6__X</vt:lpstr>
      <vt:lpstr>__Q7__X</vt:lpstr>
      <vt:lpstr>'1 Delo za mesec'!Področje_tiskanja</vt:lpstr>
      <vt:lpstr>'2 Delo za obdobje'!Področje_tiskanja</vt:lpstr>
      <vt:lpstr>'3 Skupni stroški'!Področje_tiskanja</vt:lpstr>
      <vt:lpstr>'4 Delavci iz ur, ure, bruto'!Področje_tiskanja</vt:lpstr>
      <vt:lpstr>'5 NADURE'!Področje_tiskanja</vt:lpstr>
      <vt:lpstr>'5.1 Nadure NZV'!Področje_tiskanja</vt:lpstr>
      <vt:lpstr>'5.2 Nadure redne'!Področje_tiskanja</vt:lpstr>
      <vt:lpstr>'5.3 Nadure ostale'!Področje_tiskanja</vt:lpstr>
      <vt:lpstr>'5.4 Nadure pripravljenost'!Področje_tiskanja</vt:lpstr>
      <vt:lpstr>'6 Neobračunane ure'!Področje_tiskanja</vt:lpstr>
      <vt:lpstr>'7 Dopusti'!Področje_tiskanja</vt:lpstr>
      <vt:lpstr>'1 Delo za mesec'!Tiskanje_naslovov</vt:lpstr>
      <vt:lpstr>'2 Delo za obdobje'!Tiskanje_naslovov</vt:lpstr>
      <vt:lpstr>'3 Skupni stroški'!Tiskanje_naslovov</vt:lpstr>
      <vt:lpstr>'4 Delavci iz ur, ure, bruto'!Tiskanje_naslovov</vt:lpstr>
      <vt:lpstr>'5 NADURE'!Tiskanje_naslovov</vt:lpstr>
      <vt:lpstr>'5.1 Nadure NZV'!Tiskanje_naslovov</vt:lpstr>
      <vt:lpstr>'5.2 Nadure redne'!Tiskanje_naslovov</vt:lpstr>
      <vt:lpstr>'5.3 Nadure ostale'!Tiskanje_naslovov</vt:lpstr>
      <vt:lpstr>'5.4 Nadure pripravljenost'!Tiskanje_naslovov</vt:lpstr>
      <vt:lpstr>'6 Neobračunane ure'!Tiskanje_naslovov</vt:lpstr>
      <vt:lpstr>'7 Dopusti'!Tiskanje_naslovov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Branko</dc:creator>
  <cp:lastModifiedBy>Mojca Krumpak</cp:lastModifiedBy>
  <cp:lastPrinted>2024-02-13T14:11:15Z</cp:lastPrinted>
  <dcterms:created xsi:type="dcterms:W3CDTF">2024-06-21T09:18:08Z</dcterms:created>
  <dcterms:modified xsi:type="dcterms:W3CDTF">2024-06-21T09:22:10Z</dcterms:modified>
</cp:coreProperties>
</file>